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chrastova\AppData\Local\Microsoft\Windows\INetCache\Content.Outlook\QQ9WK4WJ\"/>
    </mc:Choice>
  </mc:AlternateContent>
  <bookViews>
    <workbookView xWindow="0" yWindow="0" windowWidth="14370" windowHeight="7425" tabRatio="767" firstSheet="4" activeTab="6"/>
  </bookViews>
  <sheets>
    <sheet name="Stavba" sheetId="1" r:id="rId1"/>
    <sheet name="SO 00 00 KL" sheetId="2" r:id="rId2"/>
    <sheet name="SO 00 00 Rek" sheetId="3" r:id="rId3"/>
    <sheet name="SO 00 00 Pol" sheetId="4" r:id="rId4"/>
    <sheet name="SO 01 01 KL" sheetId="5" r:id="rId5"/>
    <sheet name="SO 01 01 Rek" sheetId="6" r:id="rId6"/>
    <sheet name="SO 01 01 Pol" sheetId="7" r:id="rId7"/>
    <sheet name="SO 01  KL" sheetId="8" r:id="rId8"/>
    <sheet name="SO 01  Rek" sheetId="9" r:id="rId9"/>
    <sheet name="SO 01  Pol" sheetId="10" r:id="rId10"/>
    <sheet name="SO 02 02.1 KL" sheetId="11" r:id="rId11"/>
    <sheet name="SO 02 02.1 Rek" sheetId="12" r:id="rId12"/>
    <sheet name="SO 02 02.1 Pol" sheetId="13" r:id="rId13"/>
    <sheet name="SO 02 02.2 KL" sheetId="14" r:id="rId14"/>
    <sheet name="SO 02 02.2 Rek" sheetId="15" r:id="rId15"/>
    <sheet name="SO 02 02.2 Pol" sheetId="16" r:id="rId16"/>
    <sheet name="SO 02 02.3 KL" sheetId="17" r:id="rId17"/>
    <sheet name="SO 02 02.3 Rek" sheetId="18" r:id="rId18"/>
    <sheet name="SO 02 02.3 Pol" sheetId="19" r:id="rId19"/>
    <sheet name="SO 02 02.4 KL" sheetId="20" r:id="rId20"/>
    <sheet name="SO 02 02.4 Rek" sheetId="21" r:id="rId21"/>
    <sheet name="SO 02 02.4 Pol" sheetId="22" r:id="rId22"/>
  </sheets>
  <definedNames>
    <definedName name="__xlnm.Print_Area" localSheetId="1">'SO 00 00 KL'!$A$1:$G$45</definedName>
    <definedName name="__xlnm.Print_Area" localSheetId="3">'SO 00 00 Pol'!$A$1:$K$18</definedName>
    <definedName name="__xlnm.Print_Area" localSheetId="2">'SO 00 00 Rek'!$A$1:$I$14</definedName>
    <definedName name="__xlnm.Print_Area" localSheetId="7">'SO 01  KL'!$A$1:$G$45</definedName>
    <definedName name="__xlnm.Print_Area" localSheetId="9">'SO 01  Pol'!$A$1:$K$69</definedName>
    <definedName name="__xlnm.Print_Area" localSheetId="8">'SO 01  Rek'!$A$1:$I$17</definedName>
    <definedName name="__xlnm.Print_Area" localSheetId="4">'SO 01 01 KL'!$A$1:$G$45</definedName>
    <definedName name="__xlnm.Print_Area" localSheetId="6">'SO 01 01 Pol'!$A$1:$K$3367</definedName>
    <definedName name="__xlnm.Print_Area" localSheetId="5">'SO 01 01 Rek'!$A$1:$I$46</definedName>
    <definedName name="__xlnm.Print_Area" localSheetId="10">'SO 02 02.1 KL'!$A$1:$G$45</definedName>
    <definedName name="__xlnm.Print_Area" localSheetId="12">'SO 02 02.1 Pol'!$A$1:$K$156</definedName>
    <definedName name="__xlnm.Print_Area" localSheetId="11">'SO 02 02.1 Rek'!$A$1:$I$23</definedName>
    <definedName name="__xlnm.Print_Area" localSheetId="13">'SO 02 02.2 KL'!$A$1:$G$45</definedName>
    <definedName name="__xlnm.Print_Area" localSheetId="15">'SO 02 02.2 Pol'!$A$1:$K$46</definedName>
    <definedName name="__xlnm.Print_Area" localSheetId="14">'SO 02 02.2 Rek'!$A$1:$I$18</definedName>
    <definedName name="__xlnm.Print_Area" localSheetId="16">'SO 02 02.3 KL'!$A$1:$G$45</definedName>
    <definedName name="__xlnm.Print_Area" localSheetId="18">'SO 02 02.3 Pol'!$A$1:$K$139</definedName>
    <definedName name="__xlnm.Print_Area" localSheetId="17">'SO 02 02.3 Rek'!$A$1:$I$26</definedName>
    <definedName name="__xlnm.Print_Area" localSheetId="19">'SO 02 02.4 KL'!$A$1:$G$45</definedName>
    <definedName name="__xlnm.Print_Area" localSheetId="21">'SO 02 02.4 Pol'!$A$1:$K$168</definedName>
    <definedName name="__xlnm.Print_Area" localSheetId="20">'SO 02 02.4 Rek'!$A$1:$I$27</definedName>
    <definedName name="__xlnm.Print_Area" localSheetId="0">Stavba!$B$1:$J$50</definedName>
    <definedName name="__xlnm.Print_Titles" localSheetId="3">'SO 00 00 Pol'!$1:$6</definedName>
    <definedName name="__xlnm.Print_Titles" localSheetId="2">'SO 00 00 Rek'!$1:$6</definedName>
    <definedName name="__xlnm.Print_Titles" localSheetId="9">'SO 01  Pol'!$1:$6</definedName>
    <definedName name="__xlnm.Print_Titles" localSheetId="8">'SO 01  Rek'!$1:$6</definedName>
    <definedName name="__xlnm.Print_Titles" localSheetId="6">'SO 01 01 Pol'!$1:$6</definedName>
    <definedName name="__xlnm.Print_Titles" localSheetId="5">'SO 01 01 Rek'!$1:$6</definedName>
    <definedName name="__xlnm.Print_Titles" localSheetId="12">'SO 02 02.1 Pol'!$1:$6</definedName>
    <definedName name="__xlnm.Print_Titles" localSheetId="11">'SO 02 02.1 Rek'!$1:$6</definedName>
    <definedName name="__xlnm.Print_Titles" localSheetId="15">'SO 02 02.2 Pol'!$1:$6</definedName>
    <definedName name="__xlnm.Print_Titles" localSheetId="14">'SO 02 02.2 Rek'!$1:$6</definedName>
    <definedName name="__xlnm.Print_Titles" localSheetId="18">'SO 02 02.3 Pol'!$1:$6</definedName>
    <definedName name="__xlnm.Print_Titles" localSheetId="17">'SO 02 02.3 Rek'!$1:$6</definedName>
    <definedName name="__xlnm.Print_Titles" localSheetId="21">'SO 02 02.4 Pol'!$1:$6</definedName>
    <definedName name="__xlnm.Print_Titles" localSheetId="20">'SO 02 02.4 Rek'!$1:$6</definedName>
    <definedName name="CelkemObjekty" localSheetId="0">Stavba!$F$33</definedName>
    <definedName name="CisloStavby" localSheetId="0">Stavba!$D$5</definedName>
    <definedName name="dadresa" localSheetId="0">Stavba!$D$8</definedName>
    <definedName name="DIČ" localSheetId="0">Stavba!$K$8</definedName>
    <definedName name="dmisto" localSheetId="0">Stavba!$D$9</definedName>
    <definedName name="dpsc" localSheetId="0">Stavba!$C$9</definedName>
    <definedName name="IČO" localSheetId="0">Stavba!$K$7</definedName>
    <definedName name="NazevObjektu" localSheetId="0">Stavba!$C$29</definedName>
    <definedName name="NazevStavby" localSheetId="0">Stavba!$E$5</definedName>
    <definedName name="_xlnm.Print_Titles" localSheetId="3">'SO 00 00 Pol'!$1:$6</definedName>
    <definedName name="_xlnm.Print_Titles" localSheetId="2">'SO 00 00 Rek'!$1:$6</definedName>
    <definedName name="_xlnm.Print_Titles" localSheetId="9">'SO 01  Pol'!$1:$6</definedName>
    <definedName name="_xlnm.Print_Titles" localSheetId="8">'SO 01  Rek'!$1:$6</definedName>
    <definedName name="_xlnm.Print_Titles" localSheetId="6">'SO 01 01 Pol'!$1:$6</definedName>
    <definedName name="_xlnm.Print_Titles" localSheetId="5">'SO 01 01 Rek'!$1:$6</definedName>
    <definedName name="_xlnm.Print_Titles" localSheetId="12">'SO 02 02.1 Pol'!$1:$6</definedName>
    <definedName name="_xlnm.Print_Titles" localSheetId="11">'SO 02 02.1 Rek'!$1:$6</definedName>
    <definedName name="_xlnm.Print_Titles" localSheetId="15">'SO 02 02.2 Pol'!$1:$6</definedName>
    <definedName name="_xlnm.Print_Titles" localSheetId="14">'SO 02 02.2 Rek'!$1:$6</definedName>
    <definedName name="_xlnm.Print_Titles" localSheetId="18">'SO 02 02.3 Pol'!$1:$6</definedName>
    <definedName name="_xlnm.Print_Titles" localSheetId="17">'SO 02 02.3 Rek'!$1:$6</definedName>
    <definedName name="_xlnm.Print_Titles" localSheetId="21">'SO 02 02.4 Pol'!$1:$6</definedName>
    <definedName name="_xlnm.Print_Titles" localSheetId="20">'SO 02 02.4 Rek'!$1:$6</definedName>
    <definedName name="Objednatel" localSheetId="0">Stavba!$D$11</definedName>
    <definedName name="Objekt" localSheetId="0">Stavba!$B$29</definedName>
    <definedName name="_xlnm.Print_Area" localSheetId="1">'SO 00 00 KL'!$A$1:$G$45</definedName>
    <definedName name="_xlnm.Print_Area" localSheetId="3">'SO 00 00 Pol'!$A$1:$K$18</definedName>
    <definedName name="_xlnm.Print_Area" localSheetId="2">'SO 00 00 Rek'!$A$1:$I$14</definedName>
    <definedName name="_xlnm.Print_Area" localSheetId="7">'SO 01  KL'!$A$1:$G$45</definedName>
    <definedName name="_xlnm.Print_Area" localSheetId="9">'SO 01  Pol'!$A$1:$K$69</definedName>
    <definedName name="_xlnm.Print_Area" localSheetId="8">'SO 01  Rek'!$A$1:$I$17</definedName>
    <definedName name="_xlnm.Print_Area" localSheetId="4">'SO 01 01 KL'!$A$1:$G$45</definedName>
    <definedName name="_xlnm.Print_Area" localSheetId="6">'SO 01 01 Pol'!$A$1:$K$3367</definedName>
    <definedName name="_xlnm.Print_Area" localSheetId="5">'SO 01 01 Rek'!$A$1:$I$46</definedName>
    <definedName name="_xlnm.Print_Area" localSheetId="10">'SO 02 02.1 KL'!$A$1:$G$45</definedName>
    <definedName name="_xlnm.Print_Area" localSheetId="12">'SO 02 02.1 Pol'!$A$1:$K$156</definedName>
    <definedName name="_xlnm.Print_Area" localSheetId="11">'SO 02 02.1 Rek'!$A$1:$I$23</definedName>
    <definedName name="_xlnm.Print_Area" localSheetId="13">'SO 02 02.2 KL'!$A$1:$G$45</definedName>
    <definedName name="_xlnm.Print_Area" localSheetId="15">'SO 02 02.2 Pol'!$A$1:$K$46</definedName>
    <definedName name="_xlnm.Print_Area" localSheetId="14">'SO 02 02.2 Rek'!$A$1:$I$18</definedName>
    <definedName name="_xlnm.Print_Area" localSheetId="16">'SO 02 02.3 KL'!$A$1:$G$45</definedName>
    <definedName name="_xlnm.Print_Area" localSheetId="18">'SO 02 02.3 Pol'!$A$1:$K$139</definedName>
    <definedName name="_xlnm.Print_Area" localSheetId="17">'SO 02 02.3 Rek'!$A$1:$I$26</definedName>
    <definedName name="_xlnm.Print_Area" localSheetId="19">'SO 02 02.4 KL'!$A$1:$G$45</definedName>
    <definedName name="_xlnm.Print_Area" localSheetId="21">'SO 02 02.4 Pol'!$A$1:$K$168</definedName>
    <definedName name="_xlnm.Print_Area" localSheetId="20">'SO 02 02.4 Rek'!$A$1:$I$27</definedName>
    <definedName name="_xlnm.Print_Area" localSheetId="0">Stavba!$B$1:$J$50</definedName>
    <definedName name="odic" localSheetId="0">Stavba!$K$12</definedName>
    <definedName name="oico" localSheetId="0">Stavba!$K$11</definedName>
    <definedName name="omisto" localSheetId="0">Stavba!$D$13</definedName>
    <definedName name="onazev" localSheetId="0">Stavba!$D$12</definedName>
    <definedName name="opsc" localSheetId="0">Stavba!$C$13</definedName>
    <definedName name="SazbaDPH1" localSheetId="0">Stavba!$D$19</definedName>
    <definedName name="SazbaDPH2" localSheetId="0">Stavba!$D$21</definedName>
    <definedName name="solver_lin" localSheetId="3">0</definedName>
    <definedName name="solver_lin" localSheetId="9">0</definedName>
    <definedName name="solver_lin" localSheetId="6">0</definedName>
    <definedName name="solver_lin" localSheetId="12">0</definedName>
    <definedName name="solver_lin" localSheetId="15">0</definedName>
    <definedName name="solver_lin" localSheetId="18">0</definedName>
    <definedName name="solver_lin" localSheetId="21">0</definedName>
    <definedName name="solver_num" localSheetId="3">0</definedName>
    <definedName name="solver_num" localSheetId="9">0</definedName>
    <definedName name="solver_num" localSheetId="6">0</definedName>
    <definedName name="solver_num" localSheetId="12">0</definedName>
    <definedName name="solver_num" localSheetId="15">0</definedName>
    <definedName name="solver_num" localSheetId="18">0</definedName>
    <definedName name="solver_num" localSheetId="21">0</definedName>
    <definedName name="solver_opt" localSheetId="3">NA()</definedName>
    <definedName name="solver_opt" localSheetId="9">NA()</definedName>
    <definedName name="solver_opt" localSheetId="6">NA()</definedName>
    <definedName name="solver_opt" localSheetId="12">NA()</definedName>
    <definedName name="solver_opt" localSheetId="15">NA()</definedName>
    <definedName name="solver_opt" localSheetId="18">NA()</definedName>
    <definedName name="solver_opt" localSheetId="21">NA()</definedName>
    <definedName name="solver_typ" localSheetId="3">1</definedName>
    <definedName name="solver_typ" localSheetId="9">1</definedName>
    <definedName name="solver_typ" localSheetId="6">1</definedName>
    <definedName name="solver_typ" localSheetId="12">1</definedName>
    <definedName name="solver_typ" localSheetId="15">1</definedName>
    <definedName name="solver_typ" localSheetId="18">1</definedName>
    <definedName name="solver_typ" localSheetId="21">1</definedName>
    <definedName name="solver_val" localSheetId="3">0</definedName>
    <definedName name="solver_val" localSheetId="9">0</definedName>
    <definedName name="solver_val" localSheetId="6">0</definedName>
    <definedName name="solver_val" localSheetId="12">0</definedName>
    <definedName name="solver_val" localSheetId="15">0</definedName>
    <definedName name="solver_val" localSheetId="18">0</definedName>
    <definedName name="solver_val" localSheetId="21">0</definedName>
    <definedName name="SoucetDilu" localSheetId="0">NA()</definedName>
    <definedName name="StavbaCelkem" localSheetId="0">Stavba!$H$33</definedName>
    <definedName name="Zhotovitel" localSheetId="0">Stavba!$D$7</definedName>
  </definedNames>
  <calcPr calcId="162913" iterateDelta="1E-4"/>
</workbook>
</file>

<file path=xl/calcChain.xml><?xml version="1.0" encoding="utf-8"?>
<calcChain xmlns="http://schemas.openxmlformats.org/spreadsheetml/2006/main">
  <c r="G7" i="2" l="1"/>
  <c r="D15" i="2"/>
  <c r="G15" i="2"/>
  <c r="C31" i="2"/>
  <c r="C33" i="2"/>
  <c r="F33" i="2" s="1"/>
  <c r="F3" i="4"/>
  <c r="E4" i="4"/>
  <c r="G8" i="4"/>
  <c r="I8" i="4"/>
  <c r="K8" i="4"/>
  <c r="BA8" i="4"/>
  <c r="BB8" i="4"/>
  <c r="BC8" i="4"/>
  <c r="BD8" i="4"/>
  <c r="BE8" i="4"/>
  <c r="G9" i="4"/>
  <c r="I9" i="4"/>
  <c r="K9" i="4"/>
  <c r="BA9" i="4"/>
  <c r="BB9" i="4"/>
  <c r="BC9" i="4"/>
  <c r="BD9" i="4"/>
  <c r="BE9" i="4"/>
  <c r="G10" i="4"/>
  <c r="I10" i="4"/>
  <c r="K10" i="4"/>
  <c r="BA10" i="4"/>
  <c r="BB10" i="4"/>
  <c r="BC10" i="4"/>
  <c r="BD10" i="4"/>
  <c r="BE10" i="4"/>
  <c r="G11" i="4"/>
  <c r="I11" i="4"/>
  <c r="K11" i="4"/>
  <c r="BA11" i="4"/>
  <c r="BB11" i="4"/>
  <c r="BC11" i="4"/>
  <c r="BD11" i="4"/>
  <c r="BE11" i="4"/>
  <c r="G12" i="4"/>
  <c r="I12" i="4"/>
  <c r="K12" i="4"/>
  <c r="BA12" i="4"/>
  <c r="BB12" i="4"/>
  <c r="BC12" i="4"/>
  <c r="BD12" i="4"/>
  <c r="BE12" i="4"/>
  <c r="G13" i="4"/>
  <c r="I13" i="4"/>
  <c r="K13" i="4"/>
  <c r="BA13" i="4"/>
  <c r="BB13" i="4"/>
  <c r="BC13" i="4"/>
  <c r="BD13" i="4"/>
  <c r="BE13" i="4"/>
  <c r="G14" i="4"/>
  <c r="I14" i="4"/>
  <c r="K14" i="4"/>
  <c r="BA14" i="4"/>
  <c r="BB14" i="4"/>
  <c r="BC14" i="4"/>
  <c r="BD14" i="4"/>
  <c r="BE14" i="4"/>
  <c r="G15" i="4"/>
  <c r="I15" i="4"/>
  <c r="K15" i="4"/>
  <c r="BA15" i="4"/>
  <c r="BB15" i="4"/>
  <c r="BC15" i="4"/>
  <c r="BD15" i="4"/>
  <c r="BE15" i="4"/>
  <c r="G16" i="4"/>
  <c r="I16" i="4"/>
  <c r="K16" i="4"/>
  <c r="BA16" i="4"/>
  <c r="BB16" i="4"/>
  <c r="BC16" i="4"/>
  <c r="BD16" i="4"/>
  <c r="BE16" i="4"/>
  <c r="G17" i="4"/>
  <c r="I17" i="4"/>
  <c r="K17" i="4"/>
  <c r="BA17" i="4"/>
  <c r="BB17" i="4"/>
  <c r="BC17" i="4"/>
  <c r="BD17" i="4"/>
  <c r="BE17" i="4"/>
  <c r="G18" i="4"/>
  <c r="I18" i="4"/>
  <c r="K18" i="4"/>
  <c r="BA18" i="4"/>
  <c r="E7" i="3" s="1"/>
  <c r="E8" i="3" s="1"/>
  <c r="C15" i="2" s="1"/>
  <c r="BB18" i="4"/>
  <c r="BC18" i="4"/>
  <c r="G7" i="3" s="1"/>
  <c r="G8" i="3" s="1"/>
  <c r="C18" i="2" s="1"/>
  <c r="BD18" i="4"/>
  <c r="BE18" i="4"/>
  <c r="I7" i="3" s="1"/>
  <c r="I8" i="3" s="1"/>
  <c r="C21" i="2" s="1"/>
  <c r="A7" i="3"/>
  <c r="B7" i="3"/>
  <c r="F7" i="3"/>
  <c r="F8" i="3" s="1"/>
  <c r="C16" i="2" s="1"/>
  <c r="H7" i="3"/>
  <c r="H8" i="3" s="1"/>
  <c r="C17" i="2" s="1"/>
  <c r="G13" i="3"/>
  <c r="I13" i="3" s="1"/>
  <c r="H14" i="3" s="1"/>
  <c r="G23" i="2" s="1"/>
  <c r="G7" i="8"/>
  <c r="D15" i="8"/>
  <c r="G15" i="8"/>
  <c r="C31" i="8"/>
  <c r="C33" i="8"/>
  <c r="F33" i="8" s="1"/>
  <c r="F3" i="10"/>
  <c r="E4" i="10"/>
  <c r="G8" i="10"/>
  <c r="BA8" i="10" s="1"/>
  <c r="BA14" i="10" s="1"/>
  <c r="E7" i="9" s="1"/>
  <c r="I8" i="10"/>
  <c r="I14" i="10" s="1"/>
  <c r="K8" i="10"/>
  <c r="K14" i="10" s="1"/>
  <c r="BB8" i="10"/>
  <c r="BB14" i="10" s="1"/>
  <c r="F7" i="9" s="1"/>
  <c r="BC8" i="10"/>
  <c r="BC14" i="10" s="1"/>
  <c r="G7" i="9" s="1"/>
  <c r="BD8" i="10"/>
  <c r="BD14" i="10" s="1"/>
  <c r="H7" i="9" s="1"/>
  <c r="BE8" i="10"/>
  <c r="BE14" i="10" s="1"/>
  <c r="I7" i="9" s="1"/>
  <c r="G16" i="10"/>
  <c r="BA16" i="10" s="1"/>
  <c r="BA17" i="10" s="1"/>
  <c r="E8" i="9" s="1"/>
  <c r="I16" i="10"/>
  <c r="K16" i="10"/>
  <c r="K17" i="10" s="1"/>
  <c r="BB16" i="10"/>
  <c r="BB17" i="10" s="1"/>
  <c r="F8" i="9" s="1"/>
  <c r="BC16" i="10"/>
  <c r="BD16" i="10"/>
  <c r="BE16" i="10"/>
  <c r="BE17" i="10" s="1"/>
  <c r="I8" i="9" s="1"/>
  <c r="I17" i="10"/>
  <c r="BC17" i="10"/>
  <c r="BD17" i="10"/>
  <c r="G19" i="10"/>
  <c r="I19" i="10"/>
  <c r="K19" i="10"/>
  <c r="BA19" i="10"/>
  <c r="BB19" i="10"/>
  <c r="BC19" i="10"/>
  <c r="BD19" i="10"/>
  <c r="BE19" i="10"/>
  <c r="G29" i="10"/>
  <c r="I29" i="10"/>
  <c r="K29" i="10"/>
  <c r="BA29" i="10"/>
  <c r="BB29" i="10"/>
  <c r="BC29" i="10"/>
  <c r="BD29" i="10"/>
  <c r="BE29" i="10"/>
  <c r="G30" i="10"/>
  <c r="I30" i="10"/>
  <c r="K30" i="10"/>
  <c r="BA30" i="10"/>
  <c r="E9" i="9" s="1"/>
  <c r="BB30" i="10"/>
  <c r="BC30" i="10"/>
  <c r="G9" i="9" s="1"/>
  <c r="BD30" i="10"/>
  <c r="BE30" i="10"/>
  <c r="I9" i="9" s="1"/>
  <c r="G32" i="10"/>
  <c r="I32" i="10"/>
  <c r="K32" i="10"/>
  <c r="BA32" i="10"/>
  <c r="BB32" i="10"/>
  <c r="BC32" i="10"/>
  <c r="BD32" i="10"/>
  <c r="BE32" i="10"/>
  <c r="G38" i="10"/>
  <c r="I38" i="10"/>
  <c r="K38" i="10"/>
  <c r="BA38" i="10"/>
  <c r="BB38" i="10"/>
  <c r="BC38" i="10"/>
  <c r="BD38" i="10"/>
  <c r="BE38" i="10"/>
  <c r="G47" i="10"/>
  <c r="I47" i="10"/>
  <c r="K47" i="10"/>
  <c r="BA47" i="10"/>
  <c r="BB47" i="10"/>
  <c r="BC47" i="10"/>
  <c r="BD47" i="10"/>
  <c r="BE47" i="10"/>
  <c r="G51" i="10"/>
  <c r="I51" i="10"/>
  <c r="K51" i="10"/>
  <c r="BA51" i="10"/>
  <c r="BB51" i="10"/>
  <c r="BC51" i="10"/>
  <c r="BD51" i="10"/>
  <c r="BE51" i="10"/>
  <c r="G54" i="10"/>
  <c r="I54" i="10"/>
  <c r="K54" i="10"/>
  <c r="BA54" i="10"/>
  <c r="BB54" i="10"/>
  <c r="BC54" i="10"/>
  <c r="BD54" i="10"/>
  <c r="BE54" i="10"/>
  <c r="G57" i="10"/>
  <c r="I57" i="10"/>
  <c r="K57" i="10"/>
  <c r="BA57" i="10"/>
  <c r="BB57" i="10"/>
  <c r="BC57" i="10"/>
  <c r="BD57" i="10"/>
  <c r="BE57" i="10"/>
  <c r="G61" i="10"/>
  <c r="I61" i="10"/>
  <c r="K61" i="10"/>
  <c r="BA61" i="10"/>
  <c r="BB61" i="10"/>
  <c r="BC61" i="10"/>
  <c r="BD61" i="10"/>
  <c r="BE61" i="10"/>
  <c r="G65" i="10"/>
  <c r="I65" i="10"/>
  <c r="K65" i="10"/>
  <c r="BA65" i="10"/>
  <c r="BB65" i="10"/>
  <c r="BC65" i="10"/>
  <c r="BD65" i="10"/>
  <c r="BE65" i="10"/>
  <c r="G68" i="10"/>
  <c r="I68" i="10"/>
  <c r="K68" i="10"/>
  <c r="BA68" i="10"/>
  <c r="BB68" i="10"/>
  <c r="BC68" i="10"/>
  <c r="BD68" i="10"/>
  <c r="BE68" i="10"/>
  <c r="G69" i="10"/>
  <c r="I69" i="10"/>
  <c r="K69" i="10"/>
  <c r="BA69" i="10"/>
  <c r="E10" i="9" s="1"/>
  <c r="BB69" i="10"/>
  <c r="BC69" i="10"/>
  <c r="G10" i="9" s="1"/>
  <c r="BD69" i="10"/>
  <c r="BE69" i="10"/>
  <c r="A7" i="9"/>
  <c r="B7" i="9"/>
  <c r="A8" i="9"/>
  <c r="B8" i="9"/>
  <c r="G8" i="9"/>
  <c r="H8" i="9"/>
  <c r="A9" i="9"/>
  <c r="B9" i="9"/>
  <c r="F9" i="9"/>
  <c r="H9" i="9"/>
  <c r="A10" i="9"/>
  <c r="B10" i="9"/>
  <c r="F10" i="9"/>
  <c r="H10" i="9"/>
  <c r="I10" i="9"/>
  <c r="G16" i="9"/>
  <c r="I16" i="9" s="1"/>
  <c r="H17" i="9" s="1"/>
  <c r="G23" i="8" s="1"/>
  <c r="G22" i="8" s="1"/>
  <c r="G7" i="5"/>
  <c r="D15" i="5"/>
  <c r="G15" i="5"/>
  <c r="C31" i="5"/>
  <c r="C33" i="5"/>
  <c r="F33" i="5" s="1"/>
  <c r="F3" i="7"/>
  <c r="E4" i="7"/>
  <c r="G8" i="7"/>
  <c r="BA8" i="7" s="1"/>
  <c r="I8" i="7"/>
  <c r="K8" i="7"/>
  <c r="BB8" i="7"/>
  <c r="BC8" i="7"/>
  <c r="BD8" i="7"/>
  <c r="BE8" i="7"/>
  <c r="G13" i="7"/>
  <c r="BA13" i="7" s="1"/>
  <c r="I13" i="7"/>
  <c r="K13" i="7"/>
  <c r="BB13" i="7"/>
  <c r="BC13" i="7"/>
  <c r="BD13" i="7"/>
  <c r="BE13" i="7"/>
  <c r="G15" i="7"/>
  <c r="BA15" i="7" s="1"/>
  <c r="I15" i="7"/>
  <c r="K15" i="7"/>
  <c r="BB15" i="7"/>
  <c r="BC15" i="7"/>
  <c r="BD15" i="7"/>
  <c r="BE15" i="7"/>
  <c r="G19" i="7"/>
  <c r="I19" i="7"/>
  <c r="K19" i="7"/>
  <c r="BB19" i="7"/>
  <c r="BC19" i="7"/>
  <c r="BD19" i="7"/>
  <c r="BE19" i="7"/>
  <c r="G23" i="7"/>
  <c r="BA23" i="7" s="1"/>
  <c r="I23" i="7"/>
  <c r="K23" i="7"/>
  <c r="BB23" i="7"/>
  <c r="BC23" i="7"/>
  <c r="BD23" i="7"/>
  <c r="BE23" i="7"/>
  <c r="G28" i="7"/>
  <c r="BA28" i="7" s="1"/>
  <c r="I28" i="7"/>
  <c r="K28" i="7"/>
  <c r="BB28" i="7"/>
  <c r="BC28" i="7"/>
  <c r="BD28" i="7"/>
  <c r="BE28" i="7"/>
  <c r="G29" i="7"/>
  <c r="BA29" i="7" s="1"/>
  <c r="I29" i="7"/>
  <c r="K29" i="7"/>
  <c r="BB29" i="7"/>
  <c r="BC29" i="7"/>
  <c r="BD29" i="7"/>
  <c r="BE29" i="7"/>
  <c r="G40" i="7"/>
  <c r="BA40" i="7" s="1"/>
  <c r="I40" i="7"/>
  <c r="K40" i="7"/>
  <c r="BB40" i="7"/>
  <c r="BC40" i="7"/>
  <c r="BD40" i="7"/>
  <c r="BE40" i="7"/>
  <c r="G41" i="7"/>
  <c r="BA41" i="7" s="1"/>
  <c r="I41" i="7"/>
  <c r="K41" i="7"/>
  <c r="BB41" i="7"/>
  <c r="BC41" i="7"/>
  <c r="BD41" i="7"/>
  <c r="BE41" i="7"/>
  <c r="G44" i="7"/>
  <c r="BA44" i="7" s="1"/>
  <c r="I44" i="7"/>
  <c r="K44" i="7"/>
  <c r="BB44" i="7"/>
  <c r="BC44" i="7"/>
  <c r="BD44" i="7"/>
  <c r="BE44" i="7"/>
  <c r="G45" i="7"/>
  <c r="BA45" i="7" s="1"/>
  <c r="I45" i="7"/>
  <c r="K45" i="7"/>
  <c r="BB45" i="7"/>
  <c r="BC45" i="7"/>
  <c r="BD45" i="7"/>
  <c r="BE45" i="7"/>
  <c r="G50" i="7"/>
  <c r="BA50" i="7" s="1"/>
  <c r="I50" i="7"/>
  <c r="K50" i="7"/>
  <c r="BB50" i="7"/>
  <c r="BC50" i="7"/>
  <c r="BD50" i="7"/>
  <c r="BE50" i="7"/>
  <c r="G51" i="7"/>
  <c r="BA51" i="7" s="1"/>
  <c r="I51" i="7"/>
  <c r="K51" i="7"/>
  <c r="BB51" i="7"/>
  <c r="BC51" i="7"/>
  <c r="BD51" i="7"/>
  <c r="BE51" i="7"/>
  <c r="G53" i="7"/>
  <c r="BA53" i="7" s="1"/>
  <c r="I53" i="7"/>
  <c r="K53" i="7"/>
  <c r="BB53" i="7"/>
  <c r="BC53" i="7"/>
  <c r="BD53" i="7"/>
  <c r="BE53" i="7"/>
  <c r="G55" i="7"/>
  <c r="BA55" i="7" s="1"/>
  <c r="I55" i="7"/>
  <c r="K55" i="7"/>
  <c r="BB55" i="7"/>
  <c r="BC55" i="7"/>
  <c r="BD55" i="7"/>
  <c r="BE55" i="7"/>
  <c r="G56" i="7"/>
  <c r="BA56" i="7" s="1"/>
  <c r="I56" i="7"/>
  <c r="K56" i="7"/>
  <c r="BB56" i="7"/>
  <c r="BC56" i="7"/>
  <c r="BD56" i="7"/>
  <c r="BE56" i="7"/>
  <c r="G58" i="7"/>
  <c r="BA58" i="7" s="1"/>
  <c r="I58" i="7"/>
  <c r="K58" i="7"/>
  <c r="BB58" i="7"/>
  <c r="BC58" i="7"/>
  <c r="BD58" i="7"/>
  <c r="BE58" i="7"/>
  <c r="G67" i="7"/>
  <c r="BA67" i="7" s="1"/>
  <c r="I67" i="7"/>
  <c r="K67" i="7"/>
  <c r="BB67" i="7"/>
  <c r="BC67" i="7"/>
  <c r="BD67" i="7"/>
  <c r="BE67" i="7"/>
  <c r="G73" i="7"/>
  <c r="BA73" i="7" s="1"/>
  <c r="I73" i="7"/>
  <c r="K73" i="7"/>
  <c r="BB73" i="7"/>
  <c r="BC73" i="7"/>
  <c r="BD73" i="7"/>
  <c r="BE73" i="7"/>
  <c r="G84" i="7"/>
  <c r="BA84" i="7" s="1"/>
  <c r="I84" i="7"/>
  <c r="K84" i="7"/>
  <c r="BB84" i="7"/>
  <c r="BC84" i="7"/>
  <c r="BD84" i="7"/>
  <c r="BE84" i="7"/>
  <c r="G86" i="7"/>
  <c r="BA86" i="7" s="1"/>
  <c r="I86" i="7"/>
  <c r="K86" i="7"/>
  <c r="BB86" i="7"/>
  <c r="BC86" i="7"/>
  <c r="BD86" i="7"/>
  <c r="BE86" i="7"/>
  <c r="G93" i="7"/>
  <c r="BA93" i="7" s="1"/>
  <c r="I93" i="7"/>
  <c r="K93" i="7"/>
  <c r="BB93" i="7"/>
  <c r="BC93" i="7"/>
  <c r="BD93" i="7"/>
  <c r="BE93" i="7"/>
  <c r="G96" i="7"/>
  <c r="BA96" i="7" s="1"/>
  <c r="I96" i="7"/>
  <c r="K96" i="7"/>
  <c r="BB96" i="7"/>
  <c r="BC96" i="7"/>
  <c r="BD96" i="7"/>
  <c r="BE96" i="7"/>
  <c r="G97" i="7"/>
  <c r="BA97" i="7" s="1"/>
  <c r="I97" i="7"/>
  <c r="K97" i="7"/>
  <c r="BB97" i="7"/>
  <c r="BC97" i="7"/>
  <c r="BD97" i="7"/>
  <c r="BE97" i="7"/>
  <c r="G98" i="7"/>
  <c r="BA98" i="7" s="1"/>
  <c r="I98" i="7"/>
  <c r="K98" i="7"/>
  <c r="BB98" i="7"/>
  <c r="BC98" i="7"/>
  <c r="BD98" i="7"/>
  <c r="BE98" i="7"/>
  <c r="G99" i="7"/>
  <c r="BA99" i="7" s="1"/>
  <c r="I99" i="7"/>
  <c r="K99" i="7"/>
  <c r="BB99" i="7"/>
  <c r="BC99" i="7"/>
  <c r="BD99" i="7"/>
  <c r="BE99" i="7"/>
  <c r="G100" i="7"/>
  <c r="BA100" i="7" s="1"/>
  <c r="I100" i="7"/>
  <c r="K100" i="7"/>
  <c r="BB100" i="7"/>
  <c r="BC100" i="7"/>
  <c r="BD100" i="7"/>
  <c r="BE100" i="7"/>
  <c r="G101" i="7"/>
  <c r="BA101" i="7" s="1"/>
  <c r="I101" i="7"/>
  <c r="K101" i="7"/>
  <c r="BB101" i="7"/>
  <c r="BC101" i="7"/>
  <c r="BD101" i="7"/>
  <c r="BE101" i="7"/>
  <c r="G102" i="7"/>
  <c r="BA102" i="7" s="1"/>
  <c r="I102" i="7"/>
  <c r="K102" i="7"/>
  <c r="BB102" i="7"/>
  <c r="BC102" i="7"/>
  <c r="BD102" i="7"/>
  <c r="BE102" i="7"/>
  <c r="G105" i="7"/>
  <c r="I105" i="7"/>
  <c r="K105" i="7"/>
  <c r="BB105" i="7"/>
  <c r="BC105" i="7"/>
  <c r="BD105" i="7"/>
  <c r="BE105" i="7"/>
  <c r="G106" i="7"/>
  <c r="BA106" i="7" s="1"/>
  <c r="I106" i="7"/>
  <c r="K106" i="7"/>
  <c r="BB106" i="7"/>
  <c r="BC106" i="7"/>
  <c r="BD106" i="7"/>
  <c r="BE106" i="7"/>
  <c r="G113" i="7"/>
  <c r="BA113" i="7" s="1"/>
  <c r="I113" i="7"/>
  <c r="K113" i="7"/>
  <c r="BB113" i="7"/>
  <c r="BC113" i="7"/>
  <c r="BD113" i="7"/>
  <c r="BE113" i="7"/>
  <c r="G118" i="7"/>
  <c r="BA118" i="7" s="1"/>
  <c r="I118" i="7"/>
  <c r="K118" i="7"/>
  <c r="BB118" i="7"/>
  <c r="BC118" i="7"/>
  <c r="BD118" i="7"/>
  <c r="BE118" i="7"/>
  <c r="G121" i="7"/>
  <c r="BA121" i="7" s="1"/>
  <c r="I121" i="7"/>
  <c r="K121" i="7"/>
  <c r="BB121" i="7"/>
  <c r="BC121" i="7"/>
  <c r="BD121" i="7"/>
  <c r="BE121" i="7"/>
  <c r="G122" i="7"/>
  <c r="BA122" i="7" s="1"/>
  <c r="I122" i="7"/>
  <c r="K122" i="7"/>
  <c r="BB122" i="7"/>
  <c r="BC122" i="7"/>
  <c r="BD122" i="7"/>
  <c r="BE122" i="7"/>
  <c r="G123" i="7"/>
  <c r="BA123" i="7" s="1"/>
  <c r="I123" i="7"/>
  <c r="K123" i="7"/>
  <c r="BB123" i="7"/>
  <c r="BC123" i="7"/>
  <c r="BD123" i="7"/>
  <c r="BE123" i="7"/>
  <c r="G124" i="7"/>
  <c r="BA124" i="7" s="1"/>
  <c r="I124" i="7"/>
  <c r="K124" i="7"/>
  <c r="BB124" i="7"/>
  <c r="BC124" i="7"/>
  <c r="BD124" i="7"/>
  <c r="BE124" i="7"/>
  <c r="G125" i="7"/>
  <c r="BA125" i="7" s="1"/>
  <c r="I125" i="7"/>
  <c r="K125" i="7"/>
  <c r="BB125" i="7"/>
  <c r="BC125" i="7"/>
  <c r="BD125" i="7"/>
  <c r="BE125" i="7"/>
  <c r="G126" i="7"/>
  <c r="BA126" i="7" s="1"/>
  <c r="I126" i="7"/>
  <c r="K126" i="7"/>
  <c r="BB126" i="7"/>
  <c r="BC126" i="7"/>
  <c r="BD126" i="7"/>
  <c r="BE126" i="7"/>
  <c r="G127" i="7"/>
  <c r="BA127" i="7" s="1"/>
  <c r="I127" i="7"/>
  <c r="K127" i="7"/>
  <c r="BB127" i="7"/>
  <c r="BC127" i="7"/>
  <c r="BD127" i="7"/>
  <c r="BE127" i="7"/>
  <c r="G130" i="7"/>
  <c r="BA130" i="7" s="1"/>
  <c r="I130" i="7"/>
  <c r="K130" i="7"/>
  <c r="BB130" i="7"/>
  <c r="BC130" i="7"/>
  <c r="BD130" i="7"/>
  <c r="BE130" i="7"/>
  <c r="G140" i="7"/>
  <c r="BA140" i="7" s="1"/>
  <c r="I140" i="7"/>
  <c r="K140" i="7"/>
  <c r="BB140" i="7"/>
  <c r="BC140" i="7"/>
  <c r="BD140" i="7"/>
  <c r="BE140" i="7"/>
  <c r="G148" i="7"/>
  <c r="BA148" i="7" s="1"/>
  <c r="I148" i="7"/>
  <c r="K148" i="7"/>
  <c r="BB148" i="7"/>
  <c r="BC148" i="7"/>
  <c r="BD148" i="7"/>
  <c r="BE148" i="7"/>
  <c r="G150" i="7"/>
  <c r="BA150" i="7" s="1"/>
  <c r="I150" i="7"/>
  <c r="K150" i="7"/>
  <c r="BB150" i="7"/>
  <c r="BC150" i="7"/>
  <c r="BC175" i="7" s="1"/>
  <c r="BD150" i="7"/>
  <c r="BE150" i="7"/>
  <c r="G159" i="7"/>
  <c r="BA159" i="7" s="1"/>
  <c r="I159" i="7"/>
  <c r="K159" i="7"/>
  <c r="BB159" i="7"/>
  <c r="BC159" i="7"/>
  <c r="BD159" i="7"/>
  <c r="BE159" i="7"/>
  <c r="G165" i="7"/>
  <c r="BA165" i="7" s="1"/>
  <c r="I165" i="7"/>
  <c r="K165" i="7"/>
  <c r="BB165" i="7"/>
  <c r="BC165" i="7"/>
  <c r="BD165" i="7"/>
  <c r="BE165" i="7"/>
  <c r="G173" i="7"/>
  <c r="BA173" i="7" s="1"/>
  <c r="I173" i="7"/>
  <c r="K173" i="7"/>
  <c r="BB173" i="7"/>
  <c r="BC173" i="7"/>
  <c r="BD173" i="7"/>
  <c r="BE173" i="7"/>
  <c r="G175" i="7"/>
  <c r="G177" i="7"/>
  <c r="BA177" i="7" s="1"/>
  <c r="I177" i="7"/>
  <c r="K177" i="7"/>
  <c r="BB177" i="7"/>
  <c r="BC177" i="7"/>
  <c r="BD177" i="7"/>
  <c r="BE177" i="7"/>
  <c r="G181" i="7"/>
  <c r="BA181" i="7" s="1"/>
  <c r="I181" i="7"/>
  <c r="K181" i="7"/>
  <c r="BB181" i="7"/>
  <c r="BC181" i="7"/>
  <c r="BD181" i="7"/>
  <c r="BE181" i="7"/>
  <c r="G185" i="7"/>
  <c r="BA185" i="7" s="1"/>
  <c r="I185" i="7"/>
  <c r="K185" i="7"/>
  <c r="BB185" i="7"/>
  <c r="BC185" i="7"/>
  <c r="BD185" i="7"/>
  <c r="BE185" i="7"/>
  <c r="G189" i="7"/>
  <c r="BA189" i="7" s="1"/>
  <c r="I189" i="7"/>
  <c r="K189" i="7"/>
  <c r="BB189" i="7"/>
  <c r="BC189" i="7"/>
  <c r="BD189" i="7"/>
  <c r="BE189" i="7"/>
  <c r="G193" i="7"/>
  <c r="BA193" i="7" s="1"/>
  <c r="I193" i="7"/>
  <c r="K193" i="7"/>
  <c r="BB193" i="7"/>
  <c r="BC193" i="7"/>
  <c r="BD193" i="7"/>
  <c r="BE193" i="7"/>
  <c r="G200" i="7"/>
  <c r="BA200" i="7" s="1"/>
  <c r="I200" i="7"/>
  <c r="K200" i="7"/>
  <c r="BB200" i="7"/>
  <c r="BC200" i="7"/>
  <c r="BD200" i="7"/>
  <c r="BE200" i="7"/>
  <c r="G208" i="7"/>
  <c r="BA208" i="7" s="1"/>
  <c r="I208" i="7"/>
  <c r="K208" i="7"/>
  <c r="BB208" i="7"/>
  <c r="BC208" i="7"/>
  <c r="BD208" i="7"/>
  <c r="BE208" i="7"/>
  <c r="G214" i="7"/>
  <c r="BA214" i="7" s="1"/>
  <c r="I214" i="7"/>
  <c r="K214" i="7"/>
  <c r="BB214" i="7"/>
  <c r="BC214" i="7"/>
  <c r="BD214" i="7"/>
  <c r="BE214" i="7"/>
  <c r="G218" i="7"/>
  <c r="I218" i="7"/>
  <c r="K218" i="7"/>
  <c r="BB218" i="7"/>
  <c r="BC218" i="7"/>
  <c r="BD218" i="7"/>
  <c r="BE218" i="7"/>
  <c r="G222" i="7"/>
  <c r="BA222" i="7" s="1"/>
  <c r="I222" i="7"/>
  <c r="K222" i="7"/>
  <c r="BB222" i="7"/>
  <c r="BC222" i="7"/>
  <c r="BD222" i="7"/>
  <c r="BE222" i="7"/>
  <c r="G223" i="7"/>
  <c r="BA223" i="7" s="1"/>
  <c r="I223" i="7"/>
  <c r="K223" i="7"/>
  <c r="BB223" i="7"/>
  <c r="BC223" i="7"/>
  <c r="BD223" i="7"/>
  <c r="BE223" i="7"/>
  <c r="G226" i="7"/>
  <c r="BA226" i="7" s="1"/>
  <c r="I226" i="7"/>
  <c r="K226" i="7"/>
  <c r="BB226" i="7"/>
  <c r="BC226" i="7"/>
  <c r="BD226" i="7"/>
  <c r="BE226" i="7"/>
  <c r="G241" i="7"/>
  <c r="BA241" i="7" s="1"/>
  <c r="I241" i="7"/>
  <c r="K241" i="7"/>
  <c r="BB241" i="7"/>
  <c r="BC241" i="7"/>
  <c r="BD241" i="7"/>
  <c r="BE241" i="7"/>
  <c r="G253" i="7"/>
  <c r="BA253" i="7" s="1"/>
  <c r="I253" i="7"/>
  <c r="K253" i="7"/>
  <c r="BB253" i="7"/>
  <c r="BC253" i="7"/>
  <c r="BD253" i="7"/>
  <c r="BE253" i="7"/>
  <c r="G257" i="7"/>
  <c r="BA257" i="7" s="1"/>
  <c r="I257" i="7"/>
  <c r="K257" i="7"/>
  <c r="BB257" i="7"/>
  <c r="BC257" i="7"/>
  <c r="BD257" i="7"/>
  <c r="BE257" i="7"/>
  <c r="G265" i="7"/>
  <c r="BA265" i="7" s="1"/>
  <c r="I265" i="7"/>
  <c r="K265" i="7"/>
  <c r="BB265" i="7"/>
  <c r="BC265" i="7"/>
  <c r="BD265" i="7"/>
  <c r="BE265" i="7"/>
  <c r="G269" i="7"/>
  <c r="BA269" i="7" s="1"/>
  <c r="I269" i="7"/>
  <c r="K269" i="7"/>
  <c r="BB269" i="7"/>
  <c r="BC269" i="7"/>
  <c r="BD269" i="7"/>
  <c r="BE269" i="7"/>
  <c r="G273" i="7"/>
  <c r="BA273" i="7" s="1"/>
  <c r="I273" i="7"/>
  <c r="K273" i="7"/>
  <c r="BB273" i="7"/>
  <c r="BC273" i="7"/>
  <c r="BD273" i="7"/>
  <c r="BE273" i="7"/>
  <c r="G281" i="7"/>
  <c r="BA281" i="7" s="1"/>
  <c r="I281" i="7"/>
  <c r="K281" i="7"/>
  <c r="BB281" i="7"/>
  <c r="BC281" i="7"/>
  <c r="BD281" i="7"/>
  <c r="BE281" i="7"/>
  <c r="G288" i="7"/>
  <c r="BA288" i="7" s="1"/>
  <c r="I288" i="7"/>
  <c r="K288" i="7"/>
  <c r="BB288" i="7"/>
  <c r="BC288" i="7"/>
  <c r="BD288" i="7"/>
  <c r="BE288" i="7"/>
  <c r="G292" i="7"/>
  <c r="BA292" i="7" s="1"/>
  <c r="I292" i="7"/>
  <c r="K292" i="7"/>
  <c r="BB292" i="7"/>
  <c r="BC292" i="7"/>
  <c r="BD292" i="7"/>
  <c r="BE292" i="7"/>
  <c r="G299" i="7"/>
  <c r="BA299" i="7" s="1"/>
  <c r="I299" i="7"/>
  <c r="K299" i="7"/>
  <c r="BB299" i="7"/>
  <c r="BC299" i="7"/>
  <c r="BD299" i="7"/>
  <c r="BE299" i="7"/>
  <c r="G303" i="7"/>
  <c r="BA303" i="7" s="1"/>
  <c r="I303" i="7"/>
  <c r="K303" i="7"/>
  <c r="BB303" i="7"/>
  <c r="BC303" i="7"/>
  <c r="BD303" i="7"/>
  <c r="BE303" i="7"/>
  <c r="G307" i="7"/>
  <c r="BA307" i="7" s="1"/>
  <c r="I307" i="7"/>
  <c r="K307" i="7"/>
  <c r="BB307" i="7"/>
  <c r="BC307" i="7"/>
  <c r="BD307" i="7"/>
  <c r="BE307" i="7"/>
  <c r="G314" i="7"/>
  <c r="BA314" i="7" s="1"/>
  <c r="I314" i="7"/>
  <c r="K314" i="7"/>
  <c r="BB314" i="7"/>
  <c r="BC314" i="7"/>
  <c r="BD314" i="7"/>
  <c r="BE314" i="7"/>
  <c r="G319" i="7"/>
  <c r="BA319" i="7" s="1"/>
  <c r="I319" i="7"/>
  <c r="K319" i="7"/>
  <c r="BB319" i="7"/>
  <c r="BC319" i="7"/>
  <c r="BD319" i="7"/>
  <c r="BE319" i="7"/>
  <c r="G373" i="7"/>
  <c r="BA373" i="7" s="1"/>
  <c r="I373" i="7"/>
  <c r="K373" i="7"/>
  <c r="BB373" i="7"/>
  <c r="BC373" i="7"/>
  <c r="BD373" i="7"/>
  <c r="BE373" i="7"/>
  <c r="G386" i="7"/>
  <c r="BA386" i="7" s="1"/>
  <c r="I386" i="7"/>
  <c r="K386" i="7"/>
  <c r="BB386" i="7"/>
  <c r="BC386" i="7"/>
  <c r="BD386" i="7"/>
  <c r="BE386" i="7"/>
  <c r="G390" i="7"/>
  <c r="BA390" i="7" s="1"/>
  <c r="I390" i="7"/>
  <c r="K390" i="7"/>
  <c r="BB390" i="7"/>
  <c r="BC390" i="7"/>
  <c r="BD390" i="7"/>
  <c r="BE390" i="7"/>
  <c r="G396" i="7"/>
  <c r="BA396" i="7" s="1"/>
  <c r="I396" i="7"/>
  <c r="K396" i="7"/>
  <c r="BB396" i="7"/>
  <c r="BC396" i="7"/>
  <c r="BD396" i="7"/>
  <c r="BE396" i="7"/>
  <c r="G405" i="7"/>
  <c r="BA405" i="7" s="1"/>
  <c r="I405" i="7"/>
  <c r="K405" i="7"/>
  <c r="BB405" i="7"/>
  <c r="BC405" i="7"/>
  <c r="BD405" i="7"/>
  <c r="BE405" i="7"/>
  <c r="G411" i="7"/>
  <c r="BA411" i="7" s="1"/>
  <c r="I411" i="7"/>
  <c r="K411" i="7"/>
  <c r="BB411" i="7"/>
  <c r="BC411" i="7"/>
  <c r="BD411" i="7"/>
  <c r="BE411" i="7"/>
  <c r="G417" i="7"/>
  <c r="BA417" i="7" s="1"/>
  <c r="I417" i="7"/>
  <c r="K417" i="7"/>
  <c r="BB417" i="7"/>
  <c r="BC417" i="7"/>
  <c r="BD417" i="7"/>
  <c r="BE417" i="7"/>
  <c r="G418" i="7"/>
  <c r="BA418" i="7" s="1"/>
  <c r="I418" i="7"/>
  <c r="K418" i="7"/>
  <c r="BB418" i="7"/>
  <c r="BC418" i="7"/>
  <c r="BD418" i="7"/>
  <c r="BE418" i="7"/>
  <c r="G419" i="7"/>
  <c r="BA419" i="7" s="1"/>
  <c r="I419" i="7"/>
  <c r="K419" i="7"/>
  <c r="BB419" i="7"/>
  <c r="BC419" i="7"/>
  <c r="BD419" i="7"/>
  <c r="BE419" i="7"/>
  <c r="G428" i="7"/>
  <c r="BA428" i="7" s="1"/>
  <c r="I428" i="7"/>
  <c r="K428" i="7"/>
  <c r="BB428" i="7"/>
  <c r="BC428" i="7"/>
  <c r="BD428" i="7"/>
  <c r="BE428" i="7"/>
  <c r="G449" i="7"/>
  <c r="BA449" i="7" s="1"/>
  <c r="I449" i="7"/>
  <c r="K449" i="7"/>
  <c r="BB449" i="7"/>
  <c r="BC449" i="7"/>
  <c r="BD449" i="7"/>
  <c r="BE449" i="7"/>
  <c r="G455" i="7"/>
  <c r="BA455" i="7" s="1"/>
  <c r="I455" i="7"/>
  <c r="K455" i="7"/>
  <c r="BB455" i="7"/>
  <c r="BC455" i="7"/>
  <c r="BD455" i="7"/>
  <c r="BE455" i="7"/>
  <c r="G460" i="7"/>
  <c r="BA460" i="7" s="1"/>
  <c r="I460" i="7"/>
  <c r="K460" i="7"/>
  <c r="BB460" i="7"/>
  <c r="BC460" i="7"/>
  <c r="BD460" i="7"/>
  <c r="BE460" i="7"/>
  <c r="G469" i="7"/>
  <c r="BA469" i="7" s="1"/>
  <c r="I469" i="7"/>
  <c r="K469" i="7"/>
  <c r="BB469" i="7"/>
  <c r="BC469" i="7"/>
  <c r="BD469" i="7"/>
  <c r="BE469" i="7"/>
  <c r="G481" i="7"/>
  <c r="BA481" i="7" s="1"/>
  <c r="I481" i="7"/>
  <c r="K481" i="7"/>
  <c r="BB481" i="7"/>
  <c r="BC481" i="7"/>
  <c r="BD481" i="7"/>
  <c r="BE481" i="7"/>
  <c r="G491" i="7"/>
  <c r="BA491" i="7" s="1"/>
  <c r="I491" i="7"/>
  <c r="K491" i="7"/>
  <c r="BB491" i="7"/>
  <c r="BC491" i="7"/>
  <c r="BD491" i="7"/>
  <c r="BE491" i="7"/>
  <c r="G492" i="7"/>
  <c r="BA492" i="7" s="1"/>
  <c r="I492" i="7"/>
  <c r="K492" i="7"/>
  <c r="BB492" i="7"/>
  <c r="BC492" i="7"/>
  <c r="BD492" i="7"/>
  <c r="BE492" i="7"/>
  <c r="G493" i="7"/>
  <c r="BA493" i="7" s="1"/>
  <c r="I493" i="7"/>
  <c r="K493" i="7"/>
  <c r="BB493" i="7"/>
  <c r="BC493" i="7"/>
  <c r="BD493" i="7"/>
  <c r="BE493" i="7"/>
  <c r="G498" i="7"/>
  <c r="BA498" i="7" s="1"/>
  <c r="I498" i="7"/>
  <c r="K498" i="7"/>
  <c r="BB498" i="7"/>
  <c r="BC498" i="7"/>
  <c r="BD498" i="7"/>
  <c r="BE498" i="7"/>
  <c r="G499" i="7"/>
  <c r="BA499" i="7" s="1"/>
  <c r="I499" i="7"/>
  <c r="K499" i="7"/>
  <c r="BB499" i="7"/>
  <c r="BC499" i="7"/>
  <c r="BD499" i="7"/>
  <c r="BE499" i="7"/>
  <c r="G502" i="7"/>
  <c r="BA502" i="7" s="1"/>
  <c r="I502" i="7"/>
  <c r="K502" i="7"/>
  <c r="BB502" i="7"/>
  <c r="BC502" i="7"/>
  <c r="BD502" i="7"/>
  <c r="BE502" i="7"/>
  <c r="G506" i="7"/>
  <c r="BA506" i="7" s="1"/>
  <c r="I506" i="7"/>
  <c r="K506" i="7"/>
  <c r="BB506" i="7"/>
  <c r="BC506" i="7"/>
  <c r="BD506" i="7"/>
  <c r="BE506" i="7"/>
  <c r="G509" i="7"/>
  <c r="BA509" i="7" s="1"/>
  <c r="I509" i="7"/>
  <c r="K509" i="7"/>
  <c r="BB509" i="7"/>
  <c r="BC509" i="7"/>
  <c r="BD509" i="7"/>
  <c r="BE509" i="7"/>
  <c r="G515" i="7"/>
  <c r="BA515" i="7" s="1"/>
  <c r="I515" i="7"/>
  <c r="K515" i="7"/>
  <c r="BB515" i="7"/>
  <c r="BC515" i="7"/>
  <c r="BD515" i="7"/>
  <c r="BE515" i="7"/>
  <c r="G519" i="7"/>
  <c r="BA519" i="7" s="1"/>
  <c r="I519" i="7"/>
  <c r="K519" i="7"/>
  <c r="BB519" i="7"/>
  <c r="BC519" i="7"/>
  <c r="BD519" i="7"/>
  <c r="BE519" i="7"/>
  <c r="G524" i="7"/>
  <c r="BA524" i="7" s="1"/>
  <c r="I524" i="7"/>
  <c r="K524" i="7"/>
  <c r="BB524" i="7"/>
  <c r="BC524" i="7"/>
  <c r="BD524" i="7"/>
  <c r="BE524" i="7"/>
  <c r="G527" i="7"/>
  <c r="BA527" i="7" s="1"/>
  <c r="I527" i="7"/>
  <c r="K527" i="7"/>
  <c r="BB527" i="7"/>
  <c r="BC527" i="7"/>
  <c r="BD527" i="7"/>
  <c r="BE527" i="7"/>
  <c r="G533" i="7"/>
  <c r="BA533" i="7" s="1"/>
  <c r="I533" i="7"/>
  <c r="K533" i="7"/>
  <c r="BB533" i="7"/>
  <c r="BC533" i="7"/>
  <c r="BD533" i="7"/>
  <c r="BE533" i="7"/>
  <c r="G536" i="7"/>
  <c r="BA536" i="7" s="1"/>
  <c r="I536" i="7"/>
  <c r="K536" i="7"/>
  <c r="BB536" i="7"/>
  <c r="BC536" i="7"/>
  <c r="BD536" i="7"/>
  <c r="BE536" i="7"/>
  <c r="G540" i="7"/>
  <c r="BA540" i="7" s="1"/>
  <c r="I540" i="7"/>
  <c r="K540" i="7"/>
  <c r="BB540" i="7"/>
  <c r="BC540" i="7"/>
  <c r="BD540" i="7"/>
  <c r="BE540" i="7"/>
  <c r="G543" i="7"/>
  <c r="BA543" i="7" s="1"/>
  <c r="I543" i="7"/>
  <c r="K543" i="7"/>
  <c r="BB543" i="7"/>
  <c r="BC543" i="7"/>
  <c r="BD543" i="7"/>
  <c r="BE543" i="7"/>
  <c r="G553" i="7"/>
  <c r="BA553" i="7" s="1"/>
  <c r="I553" i="7"/>
  <c r="K553" i="7"/>
  <c r="BB553" i="7"/>
  <c r="BC553" i="7"/>
  <c r="BD553" i="7"/>
  <c r="BE553" i="7"/>
  <c r="G565" i="7"/>
  <c r="BA565" i="7" s="1"/>
  <c r="I565" i="7"/>
  <c r="K565" i="7"/>
  <c r="BB565" i="7"/>
  <c r="BC565" i="7"/>
  <c r="BD565" i="7"/>
  <c r="BE565" i="7"/>
  <c r="G567" i="7"/>
  <c r="BA567" i="7" s="1"/>
  <c r="I567" i="7"/>
  <c r="K567" i="7"/>
  <c r="BB567" i="7"/>
  <c r="BC567" i="7"/>
  <c r="BD567" i="7"/>
  <c r="BE567" i="7"/>
  <c r="G572" i="7"/>
  <c r="BA572" i="7" s="1"/>
  <c r="I572" i="7"/>
  <c r="K572" i="7"/>
  <c r="BB572" i="7"/>
  <c r="BC572" i="7"/>
  <c r="BD572" i="7"/>
  <c r="BE572" i="7"/>
  <c r="G579" i="7"/>
  <c r="BA579" i="7" s="1"/>
  <c r="I579" i="7"/>
  <c r="K579" i="7"/>
  <c r="BB579" i="7"/>
  <c r="BC579" i="7"/>
  <c r="BD579" i="7"/>
  <c r="BE579" i="7"/>
  <c r="I583" i="7"/>
  <c r="G585" i="7"/>
  <c r="BA585" i="7" s="1"/>
  <c r="I585" i="7"/>
  <c r="K585" i="7"/>
  <c r="BB585" i="7"/>
  <c r="BC585" i="7"/>
  <c r="BD585" i="7"/>
  <c r="BE585" i="7"/>
  <c r="G590" i="7"/>
  <c r="BA590" i="7" s="1"/>
  <c r="I590" i="7"/>
  <c r="K590" i="7"/>
  <c r="BB590" i="7"/>
  <c r="BC590" i="7"/>
  <c r="BD590" i="7"/>
  <c r="BE590" i="7"/>
  <c r="G598" i="7"/>
  <c r="BA598" i="7" s="1"/>
  <c r="I598" i="7"/>
  <c r="K598" i="7"/>
  <c r="BB598" i="7"/>
  <c r="BC598" i="7"/>
  <c r="BD598" i="7"/>
  <c r="BE598" i="7"/>
  <c r="G614" i="7"/>
  <c r="BA614" i="7" s="1"/>
  <c r="I614" i="7"/>
  <c r="I624" i="7" s="1"/>
  <c r="K614" i="7"/>
  <c r="BB614" i="7"/>
  <c r="BC614" i="7"/>
  <c r="BD614" i="7"/>
  <c r="BD624" i="7" s="1"/>
  <c r="H13" i="6" s="1"/>
  <c r="BE614" i="7"/>
  <c r="G618" i="7"/>
  <c r="BA618" i="7" s="1"/>
  <c r="I618" i="7"/>
  <c r="K618" i="7"/>
  <c r="BB618" i="7"/>
  <c r="BC618" i="7"/>
  <c r="BD618" i="7"/>
  <c r="BE618" i="7"/>
  <c r="G620" i="7"/>
  <c r="BA620" i="7" s="1"/>
  <c r="I620" i="7"/>
  <c r="K620" i="7"/>
  <c r="BB620" i="7"/>
  <c r="BC620" i="7"/>
  <c r="BD620" i="7"/>
  <c r="BE620" i="7"/>
  <c r="G621" i="7"/>
  <c r="BA621" i="7" s="1"/>
  <c r="I621" i="7"/>
  <c r="K621" i="7"/>
  <c r="BB621" i="7"/>
  <c r="BC621" i="7"/>
  <c r="BD621" i="7"/>
  <c r="BE621" i="7"/>
  <c r="G626" i="7"/>
  <c r="BA626" i="7" s="1"/>
  <c r="I626" i="7"/>
  <c r="K626" i="7"/>
  <c r="BB626" i="7"/>
  <c r="BC626" i="7"/>
  <c r="BD626" i="7"/>
  <c r="BE626" i="7"/>
  <c r="G629" i="7"/>
  <c r="BA629" i="7" s="1"/>
  <c r="I629" i="7"/>
  <c r="K629" i="7"/>
  <c r="BB629" i="7"/>
  <c r="BC629" i="7"/>
  <c r="BD629" i="7"/>
  <c r="BE629" i="7"/>
  <c r="G639" i="7"/>
  <c r="BA639" i="7" s="1"/>
  <c r="I639" i="7"/>
  <c r="K639" i="7"/>
  <c r="BB639" i="7"/>
  <c r="BC639" i="7"/>
  <c r="BD639" i="7"/>
  <c r="BE639" i="7"/>
  <c r="G645" i="7"/>
  <c r="BA645" i="7" s="1"/>
  <c r="I645" i="7"/>
  <c r="K645" i="7"/>
  <c r="BB645" i="7"/>
  <c r="BC645" i="7"/>
  <c r="BD645" i="7"/>
  <c r="BE645" i="7"/>
  <c r="G651" i="7"/>
  <c r="BA651" i="7" s="1"/>
  <c r="I651" i="7"/>
  <c r="K651" i="7"/>
  <c r="BB651" i="7"/>
  <c r="BC651" i="7"/>
  <c r="BD651" i="7"/>
  <c r="BE651" i="7"/>
  <c r="G659" i="7"/>
  <c r="BA659" i="7" s="1"/>
  <c r="I659" i="7"/>
  <c r="K659" i="7"/>
  <c r="BB659" i="7"/>
  <c r="BC659" i="7"/>
  <c r="BD659" i="7"/>
  <c r="BE659" i="7"/>
  <c r="G660" i="7"/>
  <c r="BA660" i="7" s="1"/>
  <c r="I660" i="7"/>
  <c r="K660" i="7"/>
  <c r="BB660" i="7"/>
  <c r="BC660" i="7"/>
  <c r="BD660" i="7"/>
  <c r="BE660" i="7"/>
  <c r="G664" i="7"/>
  <c r="BA664" i="7" s="1"/>
  <c r="I664" i="7"/>
  <c r="K664" i="7"/>
  <c r="BB664" i="7"/>
  <c r="BC664" i="7"/>
  <c r="BD664" i="7"/>
  <c r="BE664" i="7"/>
  <c r="G672" i="7"/>
  <c r="BA672" i="7" s="1"/>
  <c r="I672" i="7"/>
  <c r="K672" i="7"/>
  <c r="BB672" i="7"/>
  <c r="BC672" i="7"/>
  <c r="BD672" i="7"/>
  <c r="BE672" i="7"/>
  <c r="G679" i="7"/>
  <c r="BA679" i="7" s="1"/>
  <c r="I679" i="7"/>
  <c r="K679" i="7"/>
  <c r="BB679" i="7"/>
  <c r="BC679" i="7"/>
  <c r="BD679" i="7"/>
  <c r="BE679" i="7"/>
  <c r="G680" i="7"/>
  <c r="BA680" i="7" s="1"/>
  <c r="I680" i="7"/>
  <c r="K680" i="7"/>
  <c r="BB680" i="7"/>
  <c r="BC680" i="7"/>
  <c r="BD680" i="7"/>
  <c r="BE680" i="7"/>
  <c r="G683" i="7"/>
  <c r="BA683" i="7" s="1"/>
  <c r="I683" i="7"/>
  <c r="K683" i="7"/>
  <c r="BB683" i="7"/>
  <c r="BC683" i="7"/>
  <c r="BD683" i="7"/>
  <c r="BE683" i="7"/>
  <c r="G688" i="7"/>
  <c r="BA688" i="7" s="1"/>
  <c r="I688" i="7"/>
  <c r="K688" i="7"/>
  <c r="BB688" i="7"/>
  <c r="BC688" i="7"/>
  <c r="BD688" i="7"/>
  <c r="BE688" i="7"/>
  <c r="BB691" i="7"/>
  <c r="G693" i="7"/>
  <c r="BA693" i="7" s="1"/>
  <c r="I693" i="7"/>
  <c r="K693" i="7"/>
  <c r="BB693" i="7"/>
  <c r="BC693" i="7"/>
  <c r="BD693" i="7"/>
  <c r="BE693" i="7"/>
  <c r="G700" i="7"/>
  <c r="BA700" i="7" s="1"/>
  <c r="I700" i="7"/>
  <c r="K700" i="7"/>
  <c r="BB700" i="7"/>
  <c r="BC700" i="7"/>
  <c r="BD700" i="7"/>
  <c r="BE700" i="7"/>
  <c r="G701" i="7"/>
  <c r="BA701" i="7" s="1"/>
  <c r="I701" i="7"/>
  <c r="K701" i="7"/>
  <c r="BB701" i="7"/>
  <c r="BC701" i="7"/>
  <c r="BD701" i="7"/>
  <c r="BE701" i="7"/>
  <c r="G702" i="7"/>
  <c r="BA702" i="7" s="1"/>
  <c r="I702" i="7"/>
  <c r="K702" i="7"/>
  <c r="BB702" i="7"/>
  <c r="BC702" i="7"/>
  <c r="BD702" i="7"/>
  <c r="BE702" i="7"/>
  <c r="G704" i="7"/>
  <c r="BA704" i="7" s="1"/>
  <c r="I704" i="7"/>
  <c r="K704" i="7"/>
  <c r="BB704" i="7"/>
  <c r="BC704" i="7"/>
  <c r="BD704" i="7"/>
  <c r="BE704" i="7"/>
  <c r="G706" i="7"/>
  <c r="BA706" i="7" s="1"/>
  <c r="I706" i="7"/>
  <c r="K706" i="7"/>
  <c r="BB706" i="7"/>
  <c r="BC706" i="7"/>
  <c r="BD706" i="7"/>
  <c r="BE706" i="7"/>
  <c r="G709" i="7"/>
  <c r="BA709" i="7" s="1"/>
  <c r="I709" i="7"/>
  <c r="K709" i="7"/>
  <c r="BB709" i="7"/>
  <c r="BC709" i="7"/>
  <c r="BD709" i="7"/>
  <c r="BE709" i="7"/>
  <c r="G714" i="7"/>
  <c r="BA714" i="7" s="1"/>
  <c r="I714" i="7"/>
  <c r="K714" i="7"/>
  <c r="BB714" i="7"/>
  <c r="BC714" i="7"/>
  <c r="BD714" i="7"/>
  <c r="BE714" i="7"/>
  <c r="G717" i="7"/>
  <c r="BA717" i="7" s="1"/>
  <c r="I717" i="7"/>
  <c r="K717" i="7"/>
  <c r="BB717" i="7"/>
  <c r="BC717" i="7"/>
  <c r="BD717" i="7"/>
  <c r="BE717" i="7"/>
  <c r="I719" i="7"/>
  <c r="G721" i="7"/>
  <c r="BA721" i="7" s="1"/>
  <c r="I721" i="7"/>
  <c r="K721" i="7"/>
  <c r="BB721" i="7"/>
  <c r="BC721" i="7"/>
  <c r="BD721" i="7"/>
  <c r="BE721" i="7"/>
  <c r="G745" i="7"/>
  <c r="BA745" i="7" s="1"/>
  <c r="I745" i="7"/>
  <c r="K745" i="7"/>
  <c r="BB745" i="7"/>
  <c r="BC745" i="7"/>
  <c r="BD745" i="7"/>
  <c r="BE745" i="7"/>
  <c r="G752" i="7"/>
  <c r="BA752" i="7" s="1"/>
  <c r="I752" i="7"/>
  <c r="K752" i="7"/>
  <c r="BB752" i="7"/>
  <c r="BC752" i="7"/>
  <c r="BD752" i="7"/>
  <c r="BE752" i="7"/>
  <c r="G761" i="7"/>
  <c r="BA761" i="7" s="1"/>
  <c r="I761" i="7"/>
  <c r="K761" i="7"/>
  <c r="BB761" i="7"/>
  <c r="BC761" i="7"/>
  <c r="BD761" i="7"/>
  <c r="BE761" i="7"/>
  <c r="G765" i="7"/>
  <c r="BA765" i="7" s="1"/>
  <c r="I765" i="7"/>
  <c r="K765" i="7"/>
  <c r="BB765" i="7"/>
  <c r="BC765" i="7"/>
  <c r="BD765" i="7"/>
  <c r="BE765" i="7"/>
  <c r="G774" i="7"/>
  <c r="BA774" i="7" s="1"/>
  <c r="I774" i="7"/>
  <c r="K774" i="7"/>
  <c r="BB774" i="7"/>
  <c r="BC774" i="7"/>
  <c r="BD774" i="7"/>
  <c r="BE774" i="7"/>
  <c r="G775" i="7"/>
  <c r="BA775" i="7" s="1"/>
  <c r="I775" i="7"/>
  <c r="K775" i="7"/>
  <c r="BB775" i="7"/>
  <c r="BC775" i="7"/>
  <c r="BD775" i="7"/>
  <c r="BE775" i="7"/>
  <c r="G781" i="7"/>
  <c r="BA781" i="7" s="1"/>
  <c r="I781" i="7"/>
  <c r="K781" i="7"/>
  <c r="BB781" i="7"/>
  <c r="BC781" i="7"/>
  <c r="BD781" i="7"/>
  <c r="BE781" i="7"/>
  <c r="G790" i="7"/>
  <c r="BA790" i="7" s="1"/>
  <c r="I790" i="7"/>
  <c r="K790" i="7"/>
  <c r="BB790" i="7"/>
  <c r="BC790" i="7"/>
  <c r="BD790" i="7"/>
  <c r="BE790" i="7"/>
  <c r="G793" i="7"/>
  <c r="BA793" i="7" s="1"/>
  <c r="I793" i="7"/>
  <c r="K793" i="7"/>
  <c r="BB793" i="7"/>
  <c r="BC793" i="7"/>
  <c r="BD793" i="7"/>
  <c r="BE793" i="7"/>
  <c r="G805" i="7"/>
  <c r="BA805" i="7" s="1"/>
  <c r="I805" i="7"/>
  <c r="K805" i="7"/>
  <c r="BB805" i="7"/>
  <c r="BC805" i="7"/>
  <c r="BD805" i="7"/>
  <c r="BE805" i="7"/>
  <c r="G855" i="7"/>
  <c r="BA855" i="7" s="1"/>
  <c r="I855" i="7"/>
  <c r="K855" i="7"/>
  <c r="BB855" i="7"/>
  <c r="BC855" i="7"/>
  <c r="BD855" i="7"/>
  <c r="BE855" i="7"/>
  <c r="G893" i="7"/>
  <c r="BA893" i="7" s="1"/>
  <c r="I893" i="7"/>
  <c r="K893" i="7"/>
  <c r="BB893" i="7"/>
  <c r="BC893" i="7"/>
  <c r="BD893" i="7"/>
  <c r="BE893" i="7"/>
  <c r="G902" i="7"/>
  <c r="BA902" i="7" s="1"/>
  <c r="I902" i="7"/>
  <c r="K902" i="7"/>
  <c r="BB902" i="7"/>
  <c r="BC902" i="7"/>
  <c r="BD902" i="7"/>
  <c r="BE902" i="7"/>
  <c r="G903" i="7"/>
  <c r="BA903" i="7" s="1"/>
  <c r="I903" i="7"/>
  <c r="K903" i="7"/>
  <c r="BB903" i="7"/>
  <c r="BC903" i="7"/>
  <c r="BD903" i="7"/>
  <c r="BE903" i="7"/>
  <c r="G954" i="7"/>
  <c r="BA954" i="7" s="1"/>
  <c r="I954" i="7"/>
  <c r="K954" i="7"/>
  <c r="BB954" i="7"/>
  <c r="BC954" i="7"/>
  <c r="BD954" i="7"/>
  <c r="BE954" i="7"/>
  <c r="G985" i="7"/>
  <c r="BA985" i="7" s="1"/>
  <c r="I985" i="7"/>
  <c r="K985" i="7"/>
  <c r="BB985" i="7"/>
  <c r="BC985" i="7"/>
  <c r="BD985" i="7"/>
  <c r="BE985" i="7"/>
  <c r="G992" i="7"/>
  <c r="BA992" i="7" s="1"/>
  <c r="I992" i="7"/>
  <c r="K992" i="7"/>
  <c r="BB992" i="7"/>
  <c r="BC992" i="7"/>
  <c r="BD992" i="7"/>
  <c r="BE992" i="7"/>
  <c r="G1044" i="7"/>
  <c r="BA1044" i="7" s="1"/>
  <c r="I1044" i="7"/>
  <c r="K1044" i="7"/>
  <c r="BB1044" i="7"/>
  <c r="BC1044" i="7"/>
  <c r="BD1044" i="7"/>
  <c r="BE1044" i="7"/>
  <c r="G1048" i="7"/>
  <c r="BA1048" i="7" s="1"/>
  <c r="I1048" i="7"/>
  <c r="K1048" i="7"/>
  <c r="BB1048" i="7"/>
  <c r="BC1048" i="7"/>
  <c r="BD1048" i="7"/>
  <c r="BE1048" i="7"/>
  <c r="G1056" i="7"/>
  <c r="BA1056" i="7" s="1"/>
  <c r="I1056" i="7"/>
  <c r="K1056" i="7"/>
  <c r="BB1056" i="7"/>
  <c r="BC1056" i="7"/>
  <c r="BD1056" i="7"/>
  <c r="BE1056" i="7"/>
  <c r="G1057" i="7"/>
  <c r="BA1057" i="7" s="1"/>
  <c r="I1057" i="7"/>
  <c r="K1057" i="7"/>
  <c r="BB1057" i="7"/>
  <c r="BC1057" i="7"/>
  <c r="BD1057" i="7"/>
  <c r="BE1057" i="7"/>
  <c r="G1066" i="7"/>
  <c r="BA1066" i="7" s="1"/>
  <c r="I1066" i="7"/>
  <c r="K1066" i="7"/>
  <c r="BB1066" i="7"/>
  <c r="BC1066" i="7"/>
  <c r="BD1066" i="7"/>
  <c r="BE1066" i="7"/>
  <c r="G1070" i="7"/>
  <c r="BA1070" i="7" s="1"/>
  <c r="I1070" i="7"/>
  <c r="K1070" i="7"/>
  <c r="BB1070" i="7"/>
  <c r="BC1070" i="7"/>
  <c r="BD1070" i="7"/>
  <c r="BE1070" i="7"/>
  <c r="G1081" i="7"/>
  <c r="BA1081" i="7" s="1"/>
  <c r="I1081" i="7"/>
  <c r="K1081" i="7"/>
  <c r="BB1081" i="7"/>
  <c r="BC1081" i="7"/>
  <c r="BD1081" i="7"/>
  <c r="BE1081" i="7"/>
  <c r="G1095" i="7"/>
  <c r="BA1095" i="7" s="1"/>
  <c r="I1095" i="7"/>
  <c r="I1380" i="7" s="1"/>
  <c r="K1095" i="7"/>
  <c r="BB1095" i="7"/>
  <c r="BC1095" i="7"/>
  <c r="BD1095" i="7"/>
  <c r="BE1095" i="7"/>
  <c r="G1096" i="7"/>
  <c r="BA1096" i="7" s="1"/>
  <c r="I1096" i="7"/>
  <c r="K1096" i="7"/>
  <c r="BB1096" i="7"/>
  <c r="BC1096" i="7"/>
  <c r="BD1096" i="7"/>
  <c r="BE1096" i="7"/>
  <c r="G1103" i="7"/>
  <c r="BA1103" i="7" s="1"/>
  <c r="I1103" i="7"/>
  <c r="K1103" i="7"/>
  <c r="BB1103" i="7"/>
  <c r="BC1103" i="7"/>
  <c r="BD1103" i="7"/>
  <c r="BE1103" i="7"/>
  <c r="G1151" i="7"/>
  <c r="BA1151" i="7" s="1"/>
  <c r="I1151" i="7"/>
  <c r="K1151" i="7"/>
  <c r="BB1151" i="7"/>
  <c r="BC1151" i="7"/>
  <c r="BD1151" i="7"/>
  <c r="BE1151" i="7"/>
  <c r="G1218" i="7"/>
  <c r="BA1218" i="7" s="1"/>
  <c r="I1218" i="7"/>
  <c r="K1218" i="7"/>
  <c r="BB1218" i="7"/>
  <c r="BC1218" i="7"/>
  <c r="BD1218" i="7"/>
  <c r="BE1218" i="7"/>
  <c r="G1246" i="7"/>
  <c r="BA1246" i="7" s="1"/>
  <c r="I1246" i="7"/>
  <c r="K1246" i="7"/>
  <c r="BB1246" i="7"/>
  <c r="BC1246" i="7"/>
  <c r="BD1246" i="7"/>
  <c r="BE1246" i="7"/>
  <c r="G1264" i="7"/>
  <c r="BA1264" i="7" s="1"/>
  <c r="I1264" i="7"/>
  <c r="K1264" i="7"/>
  <c r="BB1264" i="7"/>
  <c r="BC1264" i="7"/>
  <c r="BD1264" i="7"/>
  <c r="BE1264" i="7"/>
  <c r="G1285" i="7"/>
  <c r="BA1285" i="7" s="1"/>
  <c r="I1285" i="7"/>
  <c r="K1285" i="7"/>
  <c r="BB1285" i="7"/>
  <c r="BC1285" i="7"/>
  <c r="BD1285" i="7"/>
  <c r="BE1285" i="7"/>
  <c r="G1289" i="7"/>
  <c r="BA1289" i="7" s="1"/>
  <c r="I1289" i="7"/>
  <c r="K1289" i="7"/>
  <c r="BB1289" i="7"/>
  <c r="BC1289" i="7"/>
  <c r="BD1289" i="7"/>
  <c r="BE1289" i="7"/>
  <c r="G1292" i="7"/>
  <c r="BA1292" i="7" s="1"/>
  <c r="I1292" i="7"/>
  <c r="K1292" i="7"/>
  <c r="BB1292" i="7"/>
  <c r="BC1292" i="7"/>
  <c r="BD1292" i="7"/>
  <c r="BE1292" i="7"/>
  <c r="G1355" i="7"/>
  <c r="BA1355" i="7" s="1"/>
  <c r="I1355" i="7"/>
  <c r="K1355" i="7"/>
  <c r="BB1355" i="7"/>
  <c r="BC1355" i="7"/>
  <c r="BD1355" i="7"/>
  <c r="BE1355" i="7"/>
  <c r="G1359" i="7"/>
  <c r="BA1359" i="7" s="1"/>
  <c r="I1359" i="7"/>
  <c r="K1359" i="7"/>
  <c r="BB1359" i="7"/>
  <c r="BC1359" i="7"/>
  <c r="BD1359" i="7"/>
  <c r="BE1359" i="7"/>
  <c r="G1375" i="7"/>
  <c r="BA1375" i="7" s="1"/>
  <c r="I1375" i="7"/>
  <c r="K1375" i="7"/>
  <c r="BB1375" i="7"/>
  <c r="BC1375" i="7"/>
  <c r="BD1375" i="7"/>
  <c r="BE1375" i="7"/>
  <c r="G1382" i="7"/>
  <c r="BA1382" i="7" s="1"/>
  <c r="I1382" i="7"/>
  <c r="K1382" i="7"/>
  <c r="BB1382" i="7"/>
  <c r="BC1382" i="7"/>
  <c r="BD1382" i="7"/>
  <c r="BE1382" i="7"/>
  <c r="G1386" i="7"/>
  <c r="BA1386" i="7" s="1"/>
  <c r="I1386" i="7"/>
  <c r="K1386" i="7"/>
  <c r="BB1386" i="7"/>
  <c r="BC1386" i="7"/>
  <c r="BD1386" i="7"/>
  <c r="BE1386" i="7"/>
  <c r="G1391" i="7"/>
  <c r="BA1391" i="7" s="1"/>
  <c r="I1391" i="7"/>
  <c r="K1391" i="7"/>
  <c r="BB1391" i="7"/>
  <c r="BC1391" i="7"/>
  <c r="BD1391" i="7"/>
  <c r="BE1391" i="7"/>
  <c r="G1397" i="7"/>
  <c r="BA1397" i="7" s="1"/>
  <c r="I1397" i="7"/>
  <c r="K1397" i="7"/>
  <c r="BB1397" i="7"/>
  <c r="BC1397" i="7"/>
  <c r="BD1397" i="7"/>
  <c r="BE1397" i="7"/>
  <c r="G1403" i="7"/>
  <c r="BA1403" i="7" s="1"/>
  <c r="I1403" i="7"/>
  <c r="K1403" i="7"/>
  <c r="BB1403" i="7"/>
  <c r="BC1403" i="7"/>
  <c r="BD1403" i="7"/>
  <c r="BE1403" i="7"/>
  <c r="G1405" i="7"/>
  <c r="BA1405" i="7" s="1"/>
  <c r="I1405" i="7"/>
  <c r="K1405" i="7"/>
  <c r="BB1405" i="7"/>
  <c r="BC1405" i="7"/>
  <c r="BD1405" i="7"/>
  <c r="BE1405" i="7"/>
  <c r="G1406" i="7"/>
  <c r="BA1406" i="7" s="1"/>
  <c r="I1406" i="7"/>
  <c r="K1406" i="7"/>
  <c r="BB1406" i="7"/>
  <c r="BC1406" i="7"/>
  <c r="BD1406" i="7"/>
  <c r="BE1406" i="7"/>
  <c r="G1411" i="7"/>
  <c r="BA1411" i="7" s="1"/>
  <c r="I1411" i="7"/>
  <c r="K1411" i="7"/>
  <c r="BB1411" i="7"/>
  <c r="BC1411" i="7"/>
  <c r="BD1411" i="7"/>
  <c r="BE1411" i="7"/>
  <c r="G1431" i="7"/>
  <c r="BA1431" i="7" s="1"/>
  <c r="I1431" i="7"/>
  <c r="K1431" i="7"/>
  <c r="BB1431" i="7"/>
  <c r="BC1431" i="7"/>
  <c r="BD1431" i="7"/>
  <c r="BE1431" i="7"/>
  <c r="G1444" i="7"/>
  <c r="BA1444" i="7" s="1"/>
  <c r="I1444" i="7"/>
  <c r="K1444" i="7"/>
  <c r="BB1444" i="7"/>
  <c r="BC1444" i="7"/>
  <c r="BD1444" i="7"/>
  <c r="BE1444" i="7"/>
  <c r="G1458" i="7"/>
  <c r="BA1458" i="7" s="1"/>
  <c r="I1458" i="7"/>
  <c r="K1458" i="7"/>
  <c r="BB1458" i="7"/>
  <c r="BC1458" i="7"/>
  <c r="BD1458" i="7"/>
  <c r="BE1458" i="7"/>
  <c r="G1462" i="7"/>
  <c r="BA1462" i="7" s="1"/>
  <c r="I1462" i="7"/>
  <c r="K1462" i="7"/>
  <c r="BB1462" i="7"/>
  <c r="BC1462" i="7"/>
  <c r="BD1462" i="7"/>
  <c r="BE1462" i="7"/>
  <c r="G1464" i="7"/>
  <c r="BA1464" i="7" s="1"/>
  <c r="I1464" i="7"/>
  <c r="K1464" i="7"/>
  <c r="BB1464" i="7"/>
  <c r="BC1464" i="7"/>
  <c r="BD1464" i="7"/>
  <c r="BE1464" i="7"/>
  <c r="G1469" i="7"/>
  <c r="BA1469" i="7" s="1"/>
  <c r="I1469" i="7"/>
  <c r="K1469" i="7"/>
  <c r="BB1469" i="7"/>
  <c r="BC1469" i="7"/>
  <c r="BD1469" i="7"/>
  <c r="BE1469" i="7"/>
  <c r="G1476" i="7"/>
  <c r="BA1476" i="7" s="1"/>
  <c r="I1476" i="7"/>
  <c r="K1476" i="7"/>
  <c r="BB1476" i="7"/>
  <c r="BC1476" i="7"/>
  <c r="BD1476" i="7"/>
  <c r="BE1476" i="7"/>
  <c r="G1492" i="7"/>
  <c r="BA1492" i="7" s="1"/>
  <c r="I1492" i="7"/>
  <c r="K1492" i="7"/>
  <c r="BB1492" i="7"/>
  <c r="BC1492" i="7"/>
  <c r="BD1492" i="7"/>
  <c r="BE1492" i="7"/>
  <c r="G1493" i="7"/>
  <c r="BA1493" i="7" s="1"/>
  <c r="I1493" i="7"/>
  <c r="K1493" i="7"/>
  <c r="BB1493" i="7"/>
  <c r="BC1493" i="7"/>
  <c r="BD1493" i="7"/>
  <c r="BE1493" i="7"/>
  <c r="G1494" i="7"/>
  <c r="BA1494" i="7" s="1"/>
  <c r="I1494" i="7"/>
  <c r="K1494" i="7"/>
  <c r="BB1494" i="7"/>
  <c r="BC1494" i="7"/>
  <c r="BD1494" i="7"/>
  <c r="BE1494" i="7"/>
  <c r="G1495" i="7"/>
  <c r="BA1495" i="7" s="1"/>
  <c r="I1495" i="7"/>
  <c r="K1495" i="7"/>
  <c r="BB1495" i="7"/>
  <c r="BC1495" i="7"/>
  <c r="BD1495" i="7"/>
  <c r="BE1495" i="7"/>
  <c r="G1496" i="7"/>
  <c r="BA1496" i="7" s="1"/>
  <c r="I1496" i="7"/>
  <c r="K1496" i="7"/>
  <c r="BB1496" i="7"/>
  <c r="BC1496" i="7"/>
  <c r="BD1496" i="7"/>
  <c r="BE1496" i="7"/>
  <c r="K1497" i="7"/>
  <c r="G1499" i="7"/>
  <c r="BA1499" i="7" s="1"/>
  <c r="I1499" i="7"/>
  <c r="K1499" i="7"/>
  <c r="BB1499" i="7"/>
  <c r="BC1499" i="7"/>
  <c r="BD1499" i="7"/>
  <c r="BE1499" i="7"/>
  <c r="G1509" i="7"/>
  <c r="BA1509" i="7" s="1"/>
  <c r="I1509" i="7"/>
  <c r="K1509" i="7"/>
  <c r="BB1509" i="7"/>
  <c r="BC1509" i="7"/>
  <c r="BC1513" i="7" s="1"/>
  <c r="BD1509" i="7"/>
  <c r="BE1509" i="7"/>
  <c r="G1511" i="7"/>
  <c r="BA1511" i="7" s="1"/>
  <c r="I1511" i="7"/>
  <c r="K1511" i="7"/>
  <c r="BB1511" i="7"/>
  <c r="BC1511" i="7"/>
  <c r="BD1511" i="7"/>
  <c r="BE1511" i="7"/>
  <c r="BE1513" i="7"/>
  <c r="I20" i="6" s="1"/>
  <c r="G1515" i="7"/>
  <c r="BA1515" i="7" s="1"/>
  <c r="BA1522" i="7" s="1"/>
  <c r="I1515" i="7"/>
  <c r="K1515" i="7"/>
  <c r="K1522" i="7" s="1"/>
  <c r="BB1515" i="7"/>
  <c r="BB1522" i="7" s="1"/>
  <c r="F21" i="6" s="1"/>
  <c r="BC1515" i="7"/>
  <c r="BC1522" i="7" s="1"/>
  <c r="BD1515" i="7"/>
  <c r="BD1522" i="7" s="1"/>
  <c r="H21" i="6" s="1"/>
  <c r="BE1515" i="7"/>
  <c r="G1522" i="7"/>
  <c r="I1522" i="7"/>
  <c r="BE1522" i="7"/>
  <c r="I21" i="6" s="1"/>
  <c r="G1524" i="7"/>
  <c r="BA1524" i="7" s="1"/>
  <c r="I1524" i="7"/>
  <c r="K1524" i="7"/>
  <c r="BB1524" i="7"/>
  <c r="BC1524" i="7"/>
  <c r="BD1524" i="7"/>
  <c r="BE1524" i="7"/>
  <c r="G1546" i="7"/>
  <c r="BA1546" i="7" s="1"/>
  <c r="I1546" i="7"/>
  <c r="K1546" i="7"/>
  <c r="BB1546" i="7"/>
  <c r="BC1546" i="7"/>
  <c r="BD1546" i="7"/>
  <c r="BE1546" i="7"/>
  <c r="G1548" i="7"/>
  <c r="BA1548" i="7" s="1"/>
  <c r="I1548" i="7"/>
  <c r="K1548" i="7"/>
  <c r="BB1548" i="7"/>
  <c r="BC1548" i="7"/>
  <c r="BD1548" i="7"/>
  <c r="BE1548" i="7"/>
  <c r="G1549" i="7"/>
  <c r="BA1549" i="7" s="1"/>
  <c r="I1549" i="7"/>
  <c r="K1549" i="7"/>
  <c r="BB1549" i="7"/>
  <c r="BC1549" i="7"/>
  <c r="BD1549" i="7"/>
  <c r="BE1549" i="7"/>
  <c r="G1560" i="7"/>
  <c r="BA1560" i="7" s="1"/>
  <c r="I1560" i="7"/>
  <c r="K1560" i="7"/>
  <c r="BB1560" i="7"/>
  <c r="BC1560" i="7"/>
  <c r="BD1560" i="7"/>
  <c r="BE1560" i="7"/>
  <c r="G1562" i="7"/>
  <c r="BA1562" i="7" s="1"/>
  <c r="I1562" i="7"/>
  <c r="K1562" i="7"/>
  <c r="BB1562" i="7"/>
  <c r="BC1562" i="7"/>
  <c r="BD1562" i="7"/>
  <c r="BE1562" i="7"/>
  <c r="G1563" i="7"/>
  <c r="BA1563" i="7" s="1"/>
  <c r="I1563" i="7"/>
  <c r="K1563" i="7"/>
  <c r="BB1563" i="7"/>
  <c r="BC1563" i="7"/>
  <c r="BD1563" i="7"/>
  <c r="BE1563" i="7"/>
  <c r="G1564" i="7"/>
  <c r="BA1564" i="7" s="1"/>
  <c r="I1564" i="7"/>
  <c r="K1564" i="7"/>
  <c r="BB1564" i="7"/>
  <c r="BC1564" i="7"/>
  <c r="BD1564" i="7"/>
  <c r="BE1564" i="7"/>
  <c r="G1565" i="7"/>
  <c r="BA1565" i="7" s="1"/>
  <c r="I1565" i="7"/>
  <c r="K1565" i="7"/>
  <c r="BB1565" i="7"/>
  <c r="BC1565" i="7"/>
  <c r="BD1565" i="7"/>
  <c r="BE1565" i="7"/>
  <c r="G1568" i="7"/>
  <c r="BA1568" i="7" s="1"/>
  <c r="I1568" i="7"/>
  <c r="K1568" i="7"/>
  <c r="BB1568" i="7"/>
  <c r="BC1568" i="7"/>
  <c r="BD1568" i="7"/>
  <c r="BE1568" i="7"/>
  <c r="G1570" i="7"/>
  <c r="BA1570" i="7" s="1"/>
  <c r="I1570" i="7"/>
  <c r="K1570" i="7"/>
  <c r="BB1570" i="7"/>
  <c r="BC1570" i="7"/>
  <c r="BD1570" i="7"/>
  <c r="BE1570" i="7"/>
  <c r="G1573" i="7"/>
  <c r="BA1573" i="7" s="1"/>
  <c r="I1573" i="7"/>
  <c r="K1573" i="7"/>
  <c r="BB1573" i="7"/>
  <c r="BC1573" i="7"/>
  <c r="BD1573" i="7"/>
  <c r="BE1573" i="7"/>
  <c r="G1575" i="7"/>
  <c r="BA1575" i="7" s="1"/>
  <c r="I1575" i="7"/>
  <c r="K1575" i="7"/>
  <c r="BB1575" i="7"/>
  <c r="BC1575" i="7"/>
  <c r="BD1575" i="7"/>
  <c r="BE1575" i="7"/>
  <c r="G1582" i="7"/>
  <c r="BA1582" i="7" s="1"/>
  <c r="I1582" i="7"/>
  <c r="K1582" i="7"/>
  <c r="BB1582" i="7"/>
  <c r="BC1582" i="7"/>
  <c r="BD1582" i="7"/>
  <c r="BE1582" i="7"/>
  <c r="G1593" i="7"/>
  <c r="BA1593" i="7" s="1"/>
  <c r="I1593" i="7"/>
  <c r="K1593" i="7"/>
  <c r="BB1593" i="7"/>
  <c r="BC1593" i="7"/>
  <c r="BD1593" i="7"/>
  <c r="BE1593" i="7"/>
  <c r="G1596" i="7"/>
  <c r="BA1596" i="7" s="1"/>
  <c r="I1596" i="7"/>
  <c r="K1596" i="7"/>
  <c r="BB1596" i="7"/>
  <c r="BC1596" i="7"/>
  <c r="BD1596" i="7"/>
  <c r="BE1596" i="7"/>
  <c r="G1600" i="7"/>
  <c r="BA1600" i="7" s="1"/>
  <c r="I1600" i="7"/>
  <c r="K1600" i="7"/>
  <c r="BB1600" i="7"/>
  <c r="BC1600" i="7"/>
  <c r="BD1600" i="7"/>
  <c r="BE1600" i="7"/>
  <c r="G1606" i="7"/>
  <c r="BA1606" i="7" s="1"/>
  <c r="I1606" i="7"/>
  <c r="K1606" i="7"/>
  <c r="BB1606" i="7"/>
  <c r="BC1606" i="7"/>
  <c r="BD1606" i="7"/>
  <c r="BE1606" i="7"/>
  <c r="G1610" i="7"/>
  <c r="BA1610" i="7" s="1"/>
  <c r="I1610" i="7"/>
  <c r="K1610" i="7"/>
  <c r="BB1610" i="7"/>
  <c r="BC1610" i="7"/>
  <c r="BD1610" i="7"/>
  <c r="BE1610" i="7"/>
  <c r="G1613" i="7"/>
  <c r="BA1613" i="7" s="1"/>
  <c r="I1613" i="7"/>
  <c r="K1613" i="7"/>
  <c r="BB1613" i="7"/>
  <c r="BC1613" i="7"/>
  <c r="BD1613" i="7"/>
  <c r="BE1613" i="7"/>
  <c r="G1617" i="7"/>
  <c r="BA1617" i="7" s="1"/>
  <c r="I1617" i="7"/>
  <c r="K1617" i="7"/>
  <c r="BB1617" i="7"/>
  <c r="BC1617" i="7"/>
  <c r="BD1617" i="7"/>
  <c r="BE1617" i="7"/>
  <c r="G1620" i="7"/>
  <c r="BA1620" i="7" s="1"/>
  <c r="I1620" i="7"/>
  <c r="K1620" i="7"/>
  <c r="BB1620" i="7"/>
  <c r="BC1620" i="7"/>
  <c r="BD1620" i="7"/>
  <c r="BE1620" i="7"/>
  <c r="G1623" i="7"/>
  <c r="BA1623" i="7" s="1"/>
  <c r="I1623" i="7"/>
  <c r="K1623" i="7"/>
  <c r="BB1623" i="7"/>
  <c r="BC1623" i="7"/>
  <c r="BD1623" i="7"/>
  <c r="BE1623" i="7"/>
  <c r="G1629" i="7"/>
  <c r="BA1629" i="7" s="1"/>
  <c r="I1629" i="7"/>
  <c r="K1629" i="7"/>
  <c r="BB1629" i="7"/>
  <c r="BC1629" i="7"/>
  <c r="BD1629" i="7"/>
  <c r="BE1629" i="7"/>
  <c r="G1633" i="7"/>
  <c r="BA1633" i="7" s="1"/>
  <c r="I1633" i="7"/>
  <c r="K1633" i="7"/>
  <c r="BB1633" i="7"/>
  <c r="BC1633" i="7"/>
  <c r="BD1633" i="7"/>
  <c r="BE1633" i="7"/>
  <c r="G1638" i="7"/>
  <c r="BA1638" i="7" s="1"/>
  <c r="I1638" i="7"/>
  <c r="K1638" i="7"/>
  <c r="BB1638" i="7"/>
  <c r="BC1638" i="7"/>
  <c r="BD1638" i="7"/>
  <c r="BE1638" i="7"/>
  <c r="G1642" i="7"/>
  <c r="BA1642" i="7" s="1"/>
  <c r="I1642" i="7"/>
  <c r="K1642" i="7"/>
  <c r="BB1642" i="7"/>
  <c r="BC1642" i="7"/>
  <c r="BD1642" i="7"/>
  <c r="BE1642" i="7"/>
  <c r="G1649" i="7"/>
  <c r="BA1649" i="7" s="1"/>
  <c r="I1649" i="7"/>
  <c r="K1649" i="7"/>
  <c r="BB1649" i="7"/>
  <c r="BC1649" i="7"/>
  <c r="BD1649" i="7"/>
  <c r="BE1649" i="7"/>
  <c r="G1654" i="7"/>
  <c r="BA1654" i="7" s="1"/>
  <c r="I1654" i="7"/>
  <c r="K1654" i="7"/>
  <c r="BB1654" i="7"/>
  <c r="BC1654" i="7"/>
  <c r="BD1654" i="7"/>
  <c r="BE1654" i="7"/>
  <c r="G1659" i="7"/>
  <c r="BA1659" i="7" s="1"/>
  <c r="I1659" i="7"/>
  <c r="K1659" i="7"/>
  <c r="BB1659" i="7"/>
  <c r="BC1659" i="7"/>
  <c r="BD1659" i="7"/>
  <c r="BE1659" i="7"/>
  <c r="G1665" i="7"/>
  <c r="BA1665" i="7" s="1"/>
  <c r="I1665" i="7"/>
  <c r="K1665" i="7"/>
  <c r="BB1665" i="7"/>
  <c r="BC1665" i="7"/>
  <c r="BD1665" i="7"/>
  <c r="BE1665" i="7"/>
  <c r="G1669" i="7"/>
  <c r="BA1669" i="7" s="1"/>
  <c r="I1669" i="7"/>
  <c r="K1669" i="7"/>
  <c r="BB1669" i="7"/>
  <c r="BC1669" i="7"/>
  <c r="BD1669" i="7"/>
  <c r="BE1669" i="7"/>
  <c r="G1676" i="7"/>
  <c r="BA1676" i="7" s="1"/>
  <c r="I1676" i="7"/>
  <c r="K1676" i="7"/>
  <c r="BB1676" i="7"/>
  <c r="BC1676" i="7"/>
  <c r="BD1676" i="7"/>
  <c r="BE1676" i="7"/>
  <c r="G1680" i="7"/>
  <c r="BA1680" i="7" s="1"/>
  <c r="I1680" i="7"/>
  <c r="K1680" i="7"/>
  <c r="BB1680" i="7"/>
  <c r="BC1680" i="7"/>
  <c r="BD1680" i="7"/>
  <c r="BE1680" i="7"/>
  <c r="G1690" i="7"/>
  <c r="BA1690" i="7" s="1"/>
  <c r="I1690" i="7"/>
  <c r="K1690" i="7"/>
  <c r="BB1690" i="7"/>
  <c r="BC1690" i="7"/>
  <c r="BD1690" i="7"/>
  <c r="BE1690" i="7"/>
  <c r="G1701" i="7"/>
  <c r="BA1701" i="7" s="1"/>
  <c r="I1701" i="7"/>
  <c r="K1701" i="7"/>
  <c r="BB1701" i="7"/>
  <c r="BC1701" i="7"/>
  <c r="BD1701" i="7"/>
  <c r="BE1701" i="7"/>
  <c r="G1705" i="7"/>
  <c r="BA1705" i="7" s="1"/>
  <c r="I1705" i="7"/>
  <c r="K1705" i="7"/>
  <c r="BB1705" i="7"/>
  <c r="BC1705" i="7"/>
  <c r="BD1705" i="7"/>
  <c r="BE1705" i="7"/>
  <c r="G1711" i="7"/>
  <c r="BA1711" i="7" s="1"/>
  <c r="I1711" i="7"/>
  <c r="K1711" i="7"/>
  <c r="BB1711" i="7"/>
  <c r="BC1711" i="7"/>
  <c r="BD1711" i="7"/>
  <c r="BE1711" i="7"/>
  <c r="G1718" i="7"/>
  <c r="BA1718" i="7" s="1"/>
  <c r="I1718" i="7"/>
  <c r="K1718" i="7"/>
  <c r="BB1718" i="7"/>
  <c r="BC1718" i="7"/>
  <c r="BD1718" i="7"/>
  <c r="BE1718" i="7"/>
  <c r="G1722" i="7"/>
  <c r="BA1722" i="7" s="1"/>
  <c r="I1722" i="7"/>
  <c r="K1722" i="7"/>
  <c r="BB1722" i="7"/>
  <c r="BC1722" i="7"/>
  <c r="BD1722" i="7"/>
  <c r="BE1722" i="7"/>
  <c r="G1729" i="7"/>
  <c r="BA1729" i="7" s="1"/>
  <c r="I1729" i="7"/>
  <c r="K1729" i="7"/>
  <c r="BB1729" i="7"/>
  <c r="BC1729" i="7"/>
  <c r="BD1729" i="7"/>
  <c r="BE1729" i="7"/>
  <c r="G1731" i="7"/>
  <c r="BA1731" i="7" s="1"/>
  <c r="I1731" i="7"/>
  <c r="K1731" i="7"/>
  <c r="BB1731" i="7"/>
  <c r="BC1731" i="7"/>
  <c r="BD1731" i="7"/>
  <c r="BE1731" i="7"/>
  <c r="G1735" i="7"/>
  <c r="BA1735" i="7" s="1"/>
  <c r="I1735" i="7"/>
  <c r="K1735" i="7"/>
  <c r="BB1735" i="7"/>
  <c r="BC1735" i="7"/>
  <c r="BD1735" i="7"/>
  <c r="BE1735" i="7"/>
  <c r="G1739" i="7"/>
  <c r="BA1739" i="7" s="1"/>
  <c r="I1739" i="7"/>
  <c r="K1739" i="7"/>
  <c r="BB1739" i="7"/>
  <c r="BC1739" i="7"/>
  <c r="BD1739" i="7"/>
  <c r="BE1739" i="7"/>
  <c r="G1743" i="7"/>
  <c r="BA1743" i="7" s="1"/>
  <c r="I1743" i="7"/>
  <c r="K1743" i="7"/>
  <c r="BB1743" i="7"/>
  <c r="BC1743" i="7"/>
  <c r="BD1743" i="7"/>
  <c r="BE1743" i="7"/>
  <c r="G1752" i="7"/>
  <c r="BA1752" i="7" s="1"/>
  <c r="I1752" i="7"/>
  <c r="K1752" i="7"/>
  <c r="BB1752" i="7"/>
  <c r="BC1752" i="7"/>
  <c r="BD1752" i="7"/>
  <c r="BE1752" i="7"/>
  <c r="G1761" i="7"/>
  <c r="BA1761" i="7" s="1"/>
  <c r="I1761" i="7"/>
  <c r="K1761" i="7"/>
  <c r="BB1761" i="7"/>
  <c r="BC1761" i="7"/>
  <c r="BD1761" i="7"/>
  <c r="BE1761" i="7"/>
  <c r="G1763" i="7"/>
  <c r="BA1763" i="7" s="1"/>
  <c r="I1763" i="7"/>
  <c r="K1763" i="7"/>
  <c r="BB1763" i="7"/>
  <c r="BC1763" i="7"/>
  <c r="BD1763" i="7"/>
  <c r="BE1763" i="7"/>
  <c r="G1773" i="7"/>
  <c r="BA1773" i="7" s="1"/>
  <c r="I1773" i="7"/>
  <c r="K1773" i="7"/>
  <c r="BB1773" i="7"/>
  <c r="BC1773" i="7"/>
  <c r="BD1773" i="7"/>
  <c r="BE1773" i="7"/>
  <c r="G1781" i="7"/>
  <c r="BA1781" i="7" s="1"/>
  <c r="I1781" i="7"/>
  <c r="K1781" i="7"/>
  <c r="BB1781" i="7"/>
  <c r="BC1781" i="7"/>
  <c r="BD1781" i="7"/>
  <c r="BE1781" i="7"/>
  <c r="G1784" i="7"/>
  <c r="BA1784" i="7" s="1"/>
  <c r="I1784" i="7"/>
  <c r="K1784" i="7"/>
  <c r="BB1784" i="7"/>
  <c r="BC1784" i="7"/>
  <c r="BD1784" i="7"/>
  <c r="BE1784" i="7"/>
  <c r="G1787" i="7"/>
  <c r="BA1787" i="7" s="1"/>
  <c r="I1787" i="7"/>
  <c r="K1787" i="7"/>
  <c r="BB1787" i="7"/>
  <c r="BC1787" i="7"/>
  <c r="BD1787" i="7"/>
  <c r="BE1787" i="7"/>
  <c r="G1790" i="7"/>
  <c r="BA1790" i="7" s="1"/>
  <c r="I1790" i="7"/>
  <c r="K1790" i="7"/>
  <c r="BB1790" i="7"/>
  <c r="BC1790" i="7"/>
  <c r="BD1790" i="7"/>
  <c r="BE1790" i="7"/>
  <c r="G1801" i="7"/>
  <c r="BA1801" i="7" s="1"/>
  <c r="I1801" i="7"/>
  <c r="K1801" i="7"/>
  <c r="BB1801" i="7"/>
  <c r="BC1801" i="7"/>
  <c r="BD1801" i="7"/>
  <c r="BE1801" i="7"/>
  <c r="G1805" i="7"/>
  <c r="BA1805" i="7" s="1"/>
  <c r="I1805" i="7"/>
  <c r="K1805" i="7"/>
  <c r="BB1805" i="7"/>
  <c r="BC1805" i="7"/>
  <c r="BD1805" i="7"/>
  <c r="BE1805" i="7"/>
  <c r="G1807" i="7"/>
  <c r="BA1807" i="7" s="1"/>
  <c r="I1807" i="7"/>
  <c r="K1807" i="7"/>
  <c r="BB1807" i="7"/>
  <c r="BC1807" i="7"/>
  <c r="BD1807" i="7"/>
  <c r="BE1807" i="7"/>
  <c r="G1809" i="7"/>
  <c r="BA1809" i="7" s="1"/>
  <c r="I1809" i="7"/>
  <c r="K1809" i="7"/>
  <c r="BB1809" i="7"/>
  <c r="BC1809" i="7"/>
  <c r="BD1809" i="7"/>
  <c r="BE1809" i="7"/>
  <c r="G1811" i="7"/>
  <c r="BA1811" i="7" s="1"/>
  <c r="I1811" i="7"/>
  <c r="K1811" i="7"/>
  <c r="BB1811" i="7"/>
  <c r="BC1811" i="7"/>
  <c r="BD1811" i="7"/>
  <c r="BE1811" i="7"/>
  <c r="G1815" i="7"/>
  <c r="BA1815" i="7" s="1"/>
  <c r="I1815" i="7"/>
  <c r="K1815" i="7"/>
  <c r="BB1815" i="7"/>
  <c r="BC1815" i="7"/>
  <c r="BD1815" i="7"/>
  <c r="BE1815" i="7"/>
  <c r="G1819" i="7"/>
  <c r="BA1819" i="7" s="1"/>
  <c r="I1819" i="7"/>
  <c r="K1819" i="7"/>
  <c r="BB1819" i="7"/>
  <c r="BC1819" i="7"/>
  <c r="BD1819" i="7"/>
  <c r="BE1819" i="7"/>
  <c r="G1823" i="7"/>
  <c r="BA1823" i="7" s="1"/>
  <c r="I1823" i="7"/>
  <c r="K1823" i="7"/>
  <c r="BB1823" i="7"/>
  <c r="BC1823" i="7"/>
  <c r="BD1823" i="7"/>
  <c r="BE1823" i="7"/>
  <c r="G1827" i="7"/>
  <c r="BA1827" i="7" s="1"/>
  <c r="I1827" i="7"/>
  <c r="K1827" i="7"/>
  <c r="BB1827" i="7"/>
  <c r="BC1827" i="7"/>
  <c r="BD1827" i="7"/>
  <c r="BE1827" i="7"/>
  <c r="G1841" i="7"/>
  <c r="BA1841" i="7" s="1"/>
  <c r="I1841" i="7"/>
  <c r="K1841" i="7"/>
  <c r="BB1841" i="7"/>
  <c r="BC1841" i="7"/>
  <c r="BD1841" i="7"/>
  <c r="BE1841" i="7"/>
  <c r="G1846" i="7"/>
  <c r="BA1846" i="7" s="1"/>
  <c r="I1846" i="7"/>
  <c r="K1846" i="7"/>
  <c r="BB1846" i="7"/>
  <c r="BC1846" i="7"/>
  <c r="BD1846" i="7"/>
  <c r="BE1846" i="7"/>
  <c r="G1852" i="7"/>
  <c r="BA1852" i="7" s="1"/>
  <c r="I1852" i="7"/>
  <c r="K1852" i="7"/>
  <c r="BB1852" i="7"/>
  <c r="BC1852" i="7"/>
  <c r="BD1852" i="7"/>
  <c r="BE1852" i="7"/>
  <c r="G1856" i="7"/>
  <c r="BA1856" i="7" s="1"/>
  <c r="I1856" i="7"/>
  <c r="K1856" i="7"/>
  <c r="BB1856" i="7"/>
  <c r="BC1856" i="7"/>
  <c r="BD1856" i="7"/>
  <c r="BE1856" i="7"/>
  <c r="G1871" i="7"/>
  <c r="BA1871" i="7" s="1"/>
  <c r="I1871" i="7"/>
  <c r="K1871" i="7"/>
  <c r="BB1871" i="7"/>
  <c r="BC1871" i="7"/>
  <c r="BD1871" i="7"/>
  <c r="BE1871" i="7"/>
  <c r="G1876" i="7"/>
  <c r="BA1876" i="7" s="1"/>
  <c r="I1876" i="7"/>
  <c r="K1876" i="7"/>
  <c r="BB1876" i="7"/>
  <c r="BC1876" i="7"/>
  <c r="BD1876" i="7"/>
  <c r="BE1876" i="7"/>
  <c r="G1880" i="7"/>
  <c r="BA1880" i="7" s="1"/>
  <c r="I1880" i="7"/>
  <c r="K1880" i="7"/>
  <c r="BB1880" i="7"/>
  <c r="BC1880" i="7"/>
  <c r="BD1880" i="7"/>
  <c r="BE1880" i="7"/>
  <c r="G1885" i="7"/>
  <c r="BA1885" i="7" s="1"/>
  <c r="I1885" i="7"/>
  <c r="K1885" i="7"/>
  <c r="BB1885" i="7"/>
  <c r="BC1885" i="7"/>
  <c r="BD1885" i="7"/>
  <c r="BE1885" i="7"/>
  <c r="G1889" i="7"/>
  <c r="BA1889" i="7" s="1"/>
  <c r="I1889" i="7"/>
  <c r="K1889" i="7"/>
  <c r="BB1889" i="7"/>
  <c r="BC1889" i="7"/>
  <c r="BD1889" i="7"/>
  <c r="BE1889" i="7"/>
  <c r="G1894" i="7"/>
  <c r="BA1894" i="7" s="1"/>
  <c r="I1894" i="7"/>
  <c r="K1894" i="7"/>
  <c r="BB1894" i="7"/>
  <c r="BC1894" i="7"/>
  <c r="BD1894" i="7"/>
  <c r="BE1894" i="7"/>
  <c r="G1901" i="7"/>
  <c r="BA1901" i="7" s="1"/>
  <c r="I1901" i="7"/>
  <c r="K1901" i="7"/>
  <c r="BB1901" i="7"/>
  <c r="BC1901" i="7"/>
  <c r="BD1901" i="7"/>
  <c r="BE1901" i="7"/>
  <c r="G1906" i="7"/>
  <c r="BA1906" i="7" s="1"/>
  <c r="I1906" i="7"/>
  <c r="K1906" i="7"/>
  <c r="BB1906" i="7"/>
  <c r="BC1906" i="7"/>
  <c r="BD1906" i="7"/>
  <c r="BE1906" i="7"/>
  <c r="G1911" i="7"/>
  <c r="BA1911" i="7" s="1"/>
  <c r="I1911" i="7"/>
  <c r="K1911" i="7"/>
  <c r="BB1911" i="7"/>
  <c r="BC1911" i="7"/>
  <c r="BD1911" i="7"/>
  <c r="BE1911" i="7"/>
  <c r="G1920" i="7"/>
  <c r="BA1920" i="7" s="1"/>
  <c r="I1920" i="7"/>
  <c r="K1920" i="7"/>
  <c r="BB1920" i="7"/>
  <c r="BC1920" i="7"/>
  <c r="BD1920" i="7"/>
  <c r="BE1920" i="7"/>
  <c r="G1935" i="7"/>
  <c r="BA1935" i="7" s="1"/>
  <c r="I1935" i="7"/>
  <c r="K1935" i="7"/>
  <c r="BB1935" i="7"/>
  <c r="BC1935" i="7"/>
  <c r="BD1935" i="7"/>
  <c r="BE1935" i="7"/>
  <c r="G1941" i="7"/>
  <c r="BA1941" i="7" s="1"/>
  <c r="I1941" i="7"/>
  <c r="K1941" i="7"/>
  <c r="BB1941" i="7"/>
  <c r="BC1941" i="7"/>
  <c r="BD1941" i="7"/>
  <c r="BE1941" i="7"/>
  <c r="G1944" i="7"/>
  <c r="BA1944" i="7" s="1"/>
  <c r="I1944" i="7"/>
  <c r="K1944" i="7"/>
  <c r="BB1944" i="7"/>
  <c r="BC1944" i="7"/>
  <c r="BD1944" i="7"/>
  <c r="BE1944" i="7"/>
  <c r="G1947" i="7"/>
  <c r="BA1947" i="7" s="1"/>
  <c r="I1947" i="7"/>
  <c r="K1947" i="7"/>
  <c r="BB1947" i="7"/>
  <c r="BC1947" i="7"/>
  <c r="BD1947" i="7"/>
  <c r="BE1947" i="7"/>
  <c r="G1961" i="7"/>
  <c r="BA1961" i="7" s="1"/>
  <c r="I1961" i="7"/>
  <c r="K1961" i="7"/>
  <c r="BB1961" i="7"/>
  <c r="BC1961" i="7"/>
  <c r="BD1961" i="7"/>
  <c r="BE1961" i="7"/>
  <c r="G1964" i="7"/>
  <c r="BA1964" i="7" s="1"/>
  <c r="I1964" i="7"/>
  <c r="K1964" i="7"/>
  <c r="BB1964" i="7"/>
  <c r="BC1964" i="7"/>
  <c r="BD1964" i="7"/>
  <c r="BE1964" i="7"/>
  <c r="G1968" i="7"/>
  <c r="BA1968" i="7" s="1"/>
  <c r="I1968" i="7"/>
  <c r="K1968" i="7"/>
  <c r="BB1968" i="7"/>
  <c r="BC1968" i="7"/>
  <c r="BD1968" i="7"/>
  <c r="BE1968" i="7"/>
  <c r="G1986" i="7"/>
  <c r="BA1986" i="7" s="1"/>
  <c r="I1986" i="7"/>
  <c r="K1986" i="7"/>
  <c r="BB1986" i="7"/>
  <c r="BC1986" i="7"/>
  <c r="BD1986" i="7"/>
  <c r="BE1986" i="7"/>
  <c r="G1989" i="7"/>
  <c r="BA1989" i="7" s="1"/>
  <c r="I1989" i="7"/>
  <c r="K1989" i="7"/>
  <c r="BB1989" i="7"/>
  <c r="BC1989" i="7"/>
  <c r="BD1989" i="7"/>
  <c r="BE1989" i="7"/>
  <c r="G2005" i="7"/>
  <c r="BA2005" i="7" s="1"/>
  <c r="I2005" i="7"/>
  <c r="K2005" i="7"/>
  <c r="BB2005" i="7"/>
  <c r="BC2005" i="7"/>
  <c r="BD2005" i="7"/>
  <c r="BE2005" i="7"/>
  <c r="G2023" i="7"/>
  <c r="BA2023" i="7" s="1"/>
  <c r="I2023" i="7"/>
  <c r="K2023" i="7"/>
  <c r="BB2023" i="7"/>
  <c r="BC2023" i="7"/>
  <c r="BD2023" i="7"/>
  <c r="BE2023" i="7"/>
  <c r="G2026" i="7"/>
  <c r="BA2026" i="7" s="1"/>
  <c r="I2026" i="7"/>
  <c r="K2026" i="7"/>
  <c r="BB2026" i="7"/>
  <c r="BC2026" i="7"/>
  <c r="BD2026" i="7"/>
  <c r="BE2026" i="7"/>
  <c r="G2030" i="7"/>
  <c r="BA2030" i="7" s="1"/>
  <c r="I2030" i="7"/>
  <c r="K2030" i="7"/>
  <c r="BB2030" i="7"/>
  <c r="BC2030" i="7"/>
  <c r="BD2030" i="7"/>
  <c r="BE2030" i="7"/>
  <c r="G2033" i="7"/>
  <c r="BA2033" i="7" s="1"/>
  <c r="I2033" i="7"/>
  <c r="K2033" i="7"/>
  <c r="BB2033" i="7"/>
  <c r="BC2033" i="7"/>
  <c r="BD2033" i="7"/>
  <c r="BE2033" i="7"/>
  <c r="G2038" i="7"/>
  <c r="BA2038" i="7" s="1"/>
  <c r="I2038" i="7"/>
  <c r="K2038" i="7"/>
  <c r="BB2038" i="7"/>
  <c r="BC2038" i="7"/>
  <c r="BD2038" i="7"/>
  <c r="BE2038" i="7"/>
  <c r="G2051" i="7"/>
  <c r="BA2051" i="7" s="1"/>
  <c r="I2051" i="7"/>
  <c r="K2051" i="7"/>
  <c r="BB2051" i="7"/>
  <c r="BC2051" i="7"/>
  <c r="BD2051" i="7"/>
  <c r="BE2051" i="7"/>
  <c r="G2052" i="7"/>
  <c r="BA2052" i="7" s="1"/>
  <c r="I2052" i="7"/>
  <c r="K2052" i="7"/>
  <c r="BB2052" i="7"/>
  <c r="BC2052" i="7"/>
  <c r="BD2052" i="7"/>
  <c r="BE2052" i="7"/>
  <c r="G2053" i="7"/>
  <c r="BA2053" i="7" s="1"/>
  <c r="I2053" i="7"/>
  <c r="K2053" i="7"/>
  <c r="BB2053" i="7"/>
  <c r="BC2053" i="7"/>
  <c r="BD2053" i="7"/>
  <c r="BE2053" i="7"/>
  <c r="G2056" i="7"/>
  <c r="BA2056" i="7" s="1"/>
  <c r="I2056" i="7"/>
  <c r="K2056" i="7"/>
  <c r="BB2056" i="7"/>
  <c r="BC2056" i="7"/>
  <c r="BD2056" i="7"/>
  <c r="BE2056" i="7"/>
  <c r="G2057" i="7"/>
  <c r="BA2057" i="7" s="1"/>
  <c r="I2057" i="7"/>
  <c r="K2057" i="7"/>
  <c r="BB2057" i="7"/>
  <c r="BC2057" i="7"/>
  <c r="BD2057" i="7"/>
  <c r="BE2057" i="7"/>
  <c r="G2058" i="7"/>
  <c r="BA2058" i="7" s="1"/>
  <c r="I2058" i="7"/>
  <c r="K2058" i="7"/>
  <c r="BB2058" i="7"/>
  <c r="BC2058" i="7"/>
  <c r="BD2058" i="7"/>
  <c r="BE2058" i="7"/>
  <c r="G2059" i="7"/>
  <c r="BA2059" i="7" s="1"/>
  <c r="I2059" i="7"/>
  <c r="K2059" i="7"/>
  <c r="BB2059" i="7"/>
  <c r="BC2059" i="7"/>
  <c r="BD2059" i="7"/>
  <c r="BE2059" i="7"/>
  <c r="G2060" i="7"/>
  <c r="BA2060" i="7" s="1"/>
  <c r="I2060" i="7"/>
  <c r="K2060" i="7"/>
  <c r="BB2060" i="7"/>
  <c r="BC2060" i="7"/>
  <c r="BD2060" i="7"/>
  <c r="BE2060" i="7"/>
  <c r="G2061" i="7"/>
  <c r="BA2061" i="7" s="1"/>
  <c r="I2061" i="7"/>
  <c r="K2061" i="7"/>
  <c r="BB2061" i="7"/>
  <c r="BC2061" i="7"/>
  <c r="BD2061" i="7"/>
  <c r="BE2061" i="7"/>
  <c r="G2062" i="7"/>
  <c r="BA2062" i="7" s="1"/>
  <c r="I2062" i="7"/>
  <c r="K2062" i="7"/>
  <c r="BB2062" i="7"/>
  <c r="BC2062" i="7"/>
  <c r="BD2062" i="7"/>
  <c r="BE2062" i="7"/>
  <c r="G2063" i="7"/>
  <c r="I2063" i="7"/>
  <c r="K2063" i="7"/>
  <c r="BB2063" i="7"/>
  <c r="F24" i="6" s="1"/>
  <c r="BC2063" i="7"/>
  <c r="BD2063" i="7"/>
  <c r="BE2063" i="7"/>
  <c r="G2065" i="7"/>
  <c r="BA2065" i="7" s="1"/>
  <c r="BA2066" i="7" s="1"/>
  <c r="E25" i="6" s="1"/>
  <c r="I2065" i="7"/>
  <c r="K2065" i="7"/>
  <c r="BB2065" i="7"/>
  <c r="BC2065" i="7"/>
  <c r="BD2065" i="7"/>
  <c r="BE2065" i="7"/>
  <c r="G2066" i="7"/>
  <c r="I2066" i="7"/>
  <c r="K2066" i="7"/>
  <c r="BB2066" i="7"/>
  <c r="BC2066" i="7"/>
  <c r="BD2066" i="7"/>
  <c r="BE2066" i="7"/>
  <c r="G2068" i="7"/>
  <c r="G2120" i="7" s="1"/>
  <c r="I2068" i="7"/>
  <c r="K2068" i="7"/>
  <c r="BA2068" i="7"/>
  <c r="BB2068" i="7"/>
  <c r="BC2068" i="7"/>
  <c r="BD2068" i="7"/>
  <c r="BE2068" i="7"/>
  <c r="G2081" i="7"/>
  <c r="I2081" i="7"/>
  <c r="K2081" i="7"/>
  <c r="BA2081" i="7"/>
  <c r="BB2081" i="7"/>
  <c r="BC2081" i="7"/>
  <c r="BD2081" i="7"/>
  <c r="BE2081" i="7"/>
  <c r="G2091" i="7"/>
  <c r="I2091" i="7"/>
  <c r="K2091" i="7"/>
  <c r="BA2091" i="7"/>
  <c r="BB2091" i="7"/>
  <c r="BC2091" i="7"/>
  <c r="BD2091" i="7"/>
  <c r="BE2091" i="7"/>
  <c r="G2093" i="7"/>
  <c r="I2093" i="7"/>
  <c r="K2093" i="7"/>
  <c r="BA2093" i="7"/>
  <c r="BB2093" i="7"/>
  <c r="BC2093" i="7"/>
  <c r="BD2093" i="7"/>
  <c r="BE2093" i="7"/>
  <c r="G2095" i="7"/>
  <c r="I2095" i="7"/>
  <c r="K2095" i="7"/>
  <c r="BA2095" i="7"/>
  <c r="BB2095" i="7"/>
  <c r="BC2095" i="7"/>
  <c r="BD2095" i="7"/>
  <c r="BE2095" i="7"/>
  <c r="G2118" i="7"/>
  <c r="I2118" i="7"/>
  <c r="K2118" i="7"/>
  <c r="G2119" i="7"/>
  <c r="I2119" i="7"/>
  <c r="K2119" i="7"/>
  <c r="BA2119" i="7"/>
  <c r="BB2119" i="7"/>
  <c r="BC2119" i="7"/>
  <c r="BC2120" i="7" s="1"/>
  <c r="G26" i="6" s="1"/>
  <c r="BD2119" i="7"/>
  <c r="BD2120" i="7" s="1"/>
  <c r="BE2119" i="7"/>
  <c r="K2120" i="7"/>
  <c r="G2122" i="7"/>
  <c r="I2122" i="7"/>
  <c r="K2122" i="7"/>
  <c r="BA2122" i="7"/>
  <c r="BB2122" i="7"/>
  <c r="BC2122" i="7"/>
  <c r="BD2122" i="7"/>
  <c r="BE2122" i="7"/>
  <c r="G2126" i="7"/>
  <c r="I2126" i="7"/>
  <c r="K2126" i="7"/>
  <c r="BA2126" i="7"/>
  <c r="BB2126" i="7"/>
  <c r="BC2126" i="7"/>
  <c r="BD2126" i="7"/>
  <c r="BE2126" i="7"/>
  <c r="G2129" i="7"/>
  <c r="I2129" i="7"/>
  <c r="K2129" i="7"/>
  <c r="BA2129" i="7"/>
  <c r="BB2129" i="7"/>
  <c r="BC2129" i="7"/>
  <c r="BD2129" i="7"/>
  <c r="BE2129" i="7"/>
  <c r="G2135" i="7"/>
  <c r="I2135" i="7"/>
  <c r="K2135" i="7"/>
  <c r="BA2135" i="7"/>
  <c r="BB2135" i="7"/>
  <c r="BC2135" i="7"/>
  <c r="BD2135" i="7"/>
  <c r="BE2135" i="7"/>
  <c r="G2144" i="7"/>
  <c r="I2144" i="7"/>
  <c r="K2144" i="7"/>
  <c r="BA2144" i="7"/>
  <c r="BB2144" i="7"/>
  <c r="BC2144" i="7"/>
  <c r="BD2144" i="7"/>
  <c r="BE2144" i="7"/>
  <c r="G2153" i="7"/>
  <c r="I2153" i="7"/>
  <c r="K2153" i="7"/>
  <c r="BA2153" i="7"/>
  <c r="BB2153" i="7"/>
  <c r="BC2153" i="7"/>
  <c r="BD2153" i="7"/>
  <c r="BE2153" i="7"/>
  <c r="G2160" i="7"/>
  <c r="I2160" i="7"/>
  <c r="K2160" i="7"/>
  <c r="BA2160" i="7"/>
  <c r="BB2160" i="7"/>
  <c r="BC2160" i="7"/>
  <c r="BD2160" i="7"/>
  <c r="BE2160" i="7"/>
  <c r="G2167" i="7"/>
  <c r="I2167" i="7"/>
  <c r="K2167" i="7"/>
  <c r="BA2167" i="7"/>
  <c r="BB2167" i="7"/>
  <c r="BC2167" i="7"/>
  <c r="BD2167" i="7"/>
  <c r="BE2167" i="7"/>
  <c r="G2172" i="7"/>
  <c r="I2172" i="7"/>
  <c r="K2172" i="7"/>
  <c r="BA2172" i="7"/>
  <c r="BB2172" i="7"/>
  <c r="BC2172" i="7"/>
  <c r="BD2172" i="7"/>
  <c r="BE2172" i="7"/>
  <c r="G2190" i="7"/>
  <c r="I2190" i="7"/>
  <c r="K2190" i="7"/>
  <c r="BA2190" i="7"/>
  <c r="BB2190" i="7"/>
  <c r="BC2190" i="7"/>
  <c r="BD2190" i="7"/>
  <c r="BE2190" i="7"/>
  <c r="G2194" i="7"/>
  <c r="I2194" i="7"/>
  <c r="K2194" i="7"/>
  <c r="BA2194" i="7"/>
  <c r="BB2194" i="7"/>
  <c r="BC2194" i="7"/>
  <c r="BD2194" i="7"/>
  <c r="BE2194" i="7"/>
  <c r="G2197" i="7"/>
  <c r="I2197" i="7"/>
  <c r="K2197" i="7"/>
  <c r="BA2197" i="7"/>
  <c r="BB2197" i="7"/>
  <c r="BC2197" i="7"/>
  <c r="BD2197" i="7"/>
  <c r="BE2197" i="7"/>
  <c r="G2221" i="7"/>
  <c r="I2221" i="7"/>
  <c r="K2221" i="7"/>
  <c r="BA2221" i="7"/>
  <c r="BB2221" i="7"/>
  <c r="BC2221" i="7"/>
  <c r="BD2221" i="7"/>
  <c r="BE2221" i="7"/>
  <c r="G2225" i="7"/>
  <c r="I2225" i="7"/>
  <c r="K2225" i="7"/>
  <c r="BA2225" i="7"/>
  <c r="BB2225" i="7"/>
  <c r="BC2225" i="7"/>
  <c r="BD2225" i="7"/>
  <c r="BE2225" i="7"/>
  <c r="G2230" i="7"/>
  <c r="I2230" i="7"/>
  <c r="K2230" i="7"/>
  <c r="BA2230" i="7"/>
  <c r="BB2230" i="7"/>
  <c r="BC2230" i="7"/>
  <c r="BD2230" i="7"/>
  <c r="BE2230" i="7"/>
  <c r="G2233" i="7"/>
  <c r="I2233" i="7"/>
  <c r="K2233" i="7"/>
  <c r="BA2233" i="7"/>
  <c r="BB2233" i="7"/>
  <c r="BC2233" i="7"/>
  <c r="BD2233" i="7"/>
  <c r="BE2233" i="7"/>
  <c r="G2238" i="7"/>
  <c r="I2238" i="7"/>
  <c r="K2238" i="7"/>
  <c r="BA2238" i="7"/>
  <c r="BB2238" i="7"/>
  <c r="BC2238" i="7"/>
  <c r="BD2238" i="7"/>
  <c r="BE2238" i="7"/>
  <c r="G2242" i="7"/>
  <c r="I2242" i="7"/>
  <c r="K2242" i="7"/>
  <c r="BA2242" i="7"/>
  <c r="BB2242" i="7"/>
  <c r="BC2242" i="7"/>
  <c r="BD2242" i="7"/>
  <c r="BE2242" i="7"/>
  <c r="G2249" i="7"/>
  <c r="I2249" i="7"/>
  <c r="K2249" i="7"/>
  <c r="BA2249" i="7"/>
  <c r="BB2249" i="7"/>
  <c r="BC2249" i="7"/>
  <c r="BD2249" i="7"/>
  <c r="BE2249" i="7"/>
  <c r="G2256" i="7"/>
  <c r="I2256" i="7"/>
  <c r="K2256" i="7"/>
  <c r="BA2256" i="7"/>
  <c r="BB2256" i="7"/>
  <c r="BC2256" i="7"/>
  <c r="BD2256" i="7"/>
  <c r="BE2256" i="7"/>
  <c r="G2259" i="7"/>
  <c r="I2259" i="7"/>
  <c r="K2259" i="7"/>
  <c r="BA2259" i="7"/>
  <c r="BB2259" i="7"/>
  <c r="BC2259" i="7"/>
  <c r="BD2259" i="7"/>
  <c r="BE2259" i="7"/>
  <c r="G2263" i="7"/>
  <c r="I2263" i="7"/>
  <c r="K2263" i="7"/>
  <c r="BA2263" i="7"/>
  <c r="BB2263" i="7"/>
  <c r="BC2263" i="7"/>
  <c r="BD2263" i="7"/>
  <c r="BE2263" i="7"/>
  <c r="G2267" i="7"/>
  <c r="I2267" i="7"/>
  <c r="K2267" i="7"/>
  <c r="BA2267" i="7"/>
  <c r="BB2267" i="7"/>
  <c r="BC2267" i="7"/>
  <c r="BD2267" i="7"/>
  <c r="BE2267" i="7"/>
  <c r="G2275" i="7"/>
  <c r="I2275" i="7"/>
  <c r="K2275" i="7"/>
  <c r="BA2275" i="7"/>
  <c r="BB2275" i="7"/>
  <c r="BC2275" i="7"/>
  <c r="BD2275" i="7"/>
  <c r="BE2275" i="7"/>
  <c r="G2284" i="7"/>
  <c r="I2284" i="7"/>
  <c r="K2284" i="7"/>
  <c r="BA2284" i="7"/>
  <c r="BB2284" i="7"/>
  <c r="BC2284" i="7"/>
  <c r="BD2284" i="7"/>
  <c r="BE2284" i="7"/>
  <c r="G2285" i="7"/>
  <c r="I2285" i="7"/>
  <c r="K2285" i="7"/>
  <c r="BA2285" i="7"/>
  <c r="E27" i="6" s="1"/>
  <c r="BB2285" i="7"/>
  <c r="BC2285" i="7"/>
  <c r="BD2285" i="7"/>
  <c r="BE2285" i="7"/>
  <c r="I27" i="6" s="1"/>
  <c r="G2287" i="7"/>
  <c r="I2287" i="7"/>
  <c r="K2287" i="7"/>
  <c r="BA2287" i="7"/>
  <c r="BB2287" i="7"/>
  <c r="BC2287" i="7"/>
  <c r="BD2287" i="7"/>
  <c r="BE2287" i="7"/>
  <c r="G2288" i="7"/>
  <c r="I2288" i="7"/>
  <c r="K2288" i="7"/>
  <c r="BA2288" i="7"/>
  <c r="BB2288" i="7"/>
  <c r="BC2288" i="7"/>
  <c r="BD2288" i="7"/>
  <c r="BE2288" i="7"/>
  <c r="G2290" i="7"/>
  <c r="I2290" i="7"/>
  <c r="K2290" i="7"/>
  <c r="BA2290" i="7"/>
  <c r="BB2290" i="7"/>
  <c r="BC2290" i="7"/>
  <c r="BD2290" i="7"/>
  <c r="BE2290" i="7"/>
  <c r="G2291" i="7"/>
  <c r="I2291" i="7"/>
  <c r="K2291" i="7"/>
  <c r="BA2291" i="7"/>
  <c r="BB2291" i="7"/>
  <c r="BC2291" i="7"/>
  <c r="BD2291" i="7"/>
  <c r="BE2291" i="7"/>
  <c r="G2292" i="7"/>
  <c r="I2292" i="7"/>
  <c r="K2292" i="7"/>
  <c r="BA2292" i="7"/>
  <c r="BB2292" i="7"/>
  <c r="BC2292" i="7"/>
  <c r="BD2292" i="7"/>
  <c r="BE2292" i="7"/>
  <c r="G2296" i="7"/>
  <c r="I2296" i="7"/>
  <c r="K2296" i="7"/>
  <c r="BA2296" i="7"/>
  <c r="BB2296" i="7"/>
  <c r="BC2296" i="7"/>
  <c r="BD2296" i="7"/>
  <c r="BE2296" i="7"/>
  <c r="G2302" i="7"/>
  <c r="I2302" i="7"/>
  <c r="K2302" i="7"/>
  <c r="BA2302" i="7"/>
  <c r="BB2302" i="7"/>
  <c r="BC2302" i="7"/>
  <c r="BD2302" i="7"/>
  <c r="BE2302" i="7"/>
  <c r="G2308" i="7"/>
  <c r="I2308" i="7"/>
  <c r="K2308" i="7"/>
  <c r="BA2308" i="7"/>
  <c r="BB2308" i="7"/>
  <c r="BC2308" i="7"/>
  <c r="BD2308" i="7"/>
  <c r="BE2308" i="7"/>
  <c r="G2312" i="7"/>
  <c r="I2312" i="7"/>
  <c r="K2312" i="7"/>
  <c r="BA2312" i="7"/>
  <c r="BB2312" i="7"/>
  <c r="BC2312" i="7"/>
  <c r="BD2312" i="7"/>
  <c r="BE2312" i="7"/>
  <c r="G2321" i="7"/>
  <c r="I2321" i="7"/>
  <c r="K2321" i="7"/>
  <c r="BA2321" i="7"/>
  <c r="BB2321" i="7"/>
  <c r="BC2321" i="7"/>
  <c r="BD2321" i="7"/>
  <c r="BE2321" i="7"/>
  <c r="G2330" i="7"/>
  <c r="I2330" i="7"/>
  <c r="K2330" i="7"/>
  <c r="BA2330" i="7"/>
  <c r="BB2330" i="7"/>
  <c r="BC2330" i="7"/>
  <c r="BD2330" i="7"/>
  <c r="BE2330" i="7"/>
  <c r="G2338" i="7"/>
  <c r="I2338" i="7"/>
  <c r="K2338" i="7"/>
  <c r="BA2338" i="7"/>
  <c r="BB2338" i="7"/>
  <c r="BC2338" i="7"/>
  <c r="BD2338" i="7"/>
  <c r="BE2338" i="7"/>
  <c r="G2340" i="7"/>
  <c r="I2340" i="7"/>
  <c r="K2340" i="7"/>
  <c r="BA2340" i="7"/>
  <c r="BB2340" i="7"/>
  <c r="BC2340" i="7"/>
  <c r="BD2340" i="7"/>
  <c r="BE2340" i="7"/>
  <c r="G2347" i="7"/>
  <c r="I2347" i="7"/>
  <c r="K2347" i="7"/>
  <c r="BA2347" i="7"/>
  <c r="BB2347" i="7"/>
  <c r="BC2347" i="7"/>
  <c r="BD2347" i="7"/>
  <c r="BE2347" i="7"/>
  <c r="G2350" i="7"/>
  <c r="I2350" i="7"/>
  <c r="K2350" i="7"/>
  <c r="BA2350" i="7"/>
  <c r="BB2350" i="7"/>
  <c r="BC2350" i="7"/>
  <c r="BD2350" i="7"/>
  <c r="BE2350" i="7"/>
  <c r="G2355" i="7"/>
  <c r="I2355" i="7"/>
  <c r="K2355" i="7"/>
  <c r="BA2355" i="7"/>
  <c r="BB2355" i="7"/>
  <c r="BC2355" i="7"/>
  <c r="BD2355" i="7"/>
  <c r="BE2355" i="7"/>
  <c r="G2361" i="7"/>
  <c r="I2361" i="7"/>
  <c r="K2361" i="7"/>
  <c r="BA2361" i="7"/>
  <c r="BB2361" i="7"/>
  <c r="BC2361" i="7"/>
  <c r="BD2361" i="7"/>
  <c r="BE2361" i="7"/>
  <c r="G2362" i="7"/>
  <c r="I2362" i="7"/>
  <c r="K2362" i="7"/>
  <c r="BA2362" i="7"/>
  <c r="BB2362" i="7"/>
  <c r="BC2362" i="7"/>
  <c r="BD2362" i="7"/>
  <c r="BE2362" i="7"/>
  <c r="G2364" i="7"/>
  <c r="I2364" i="7"/>
  <c r="K2364" i="7"/>
  <c r="BA2364" i="7"/>
  <c r="BB2364" i="7"/>
  <c r="BC2364" i="7"/>
  <c r="BD2364" i="7"/>
  <c r="BE2364" i="7"/>
  <c r="G2367" i="7"/>
  <c r="I2367" i="7"/>
  <c r="K2367" i="7"/>
  <c r="BA2367" i="7"/>
  <c r="BB2367" i="7"/>
  <c r="BC2367" i="7"/>
  <c r="BD2367" i="7"/>
  <c r="BE2367" i="7"/>
  <c r="G2369" i="7"/>
  <c r="I2369" i="7"/>
  <c r="K2369" i="7"/>
  <c r="BA2369" i="7"/>
  <c r="BB2369" i="7"/>
  <c r="BC2369" i="7"/>
  <c r="BD2369" i="7"/>
  <c r="BE2369" i="7"/>
  <c r="G2391" i="7"/>
  <c r="I2391" i="7"/>
  <c r="K2391" i="7"/>
  <c r="BA2391" i="7"/>
  <c r="BB2391" i="7"/>
  <c r="BC2391" i="7"/>
  <c r="BD2391" i="7"/>
  <c r="BE2391" i="7"/>
  <c r="G2394" i="7"/>
  <c r="I2394" i="7"/>
  <c r="K2394" i="7"/>
  <c r="BA2394" i="7"/>
  <c r="BB2394" i="7"/>
  <c r="BC2394" i="7"/>
  <c r="BD2394" i="7"/>
  <c r="BE2394" i="7"/>
  <c r="G2401" i="7"/>
  <c r="I2401" i="7"/>
  <c r="K2401" i="7"/>
  <c r="BA2401" i="7"/>
  <c r="BB2401" i="7"/>
  <c r="BC2401" i="7"/>
  <c r="BD2401" i="7"/>
  <c r="BE2401" i="7"/>
  <c r="G2405" i="7"/>
  <c r="I2405" i="7"/>
  <c r="K2405" i="7"/>
  <c r="BA2405" i="7"/>
  <c r="BB2405" i="7"/>
  <c r="BC2405" i="7"/>
  <c r="BD2405" i="7"/>
  <c r="BE2405" i="7"/>
  <c r="G2412" i="7"/>
  <c r="I2412" i="7"/>
  <c r="K2412" i="7"/>
  <c r="BA2412" i="7"/>
  <c r="BB2412" i="7"/>
  <c r="BC2412" i="7"/>
  <c r="BD2412" i="7"/>
  <c r="BE2412" i="7"/>
  <c r="G2449" i="7"/>
  <c r="I2449" i="7"/>
  <c r="K2449" i="7"/>
  <c r="BA2449" i="7"/>
  <c r="BB2449" i="7"/>
  <c r="BC2449" i="7"/>
  <c r="BD2449" i="7"/>
  <c r="BE2449" i="7"/>
  <c r="G2455" i="7"/>
  <c r="I2455" i="7"/>
  <c r="K2455" i="7"/>
  <c r="BA2455" i="7"/>
  <c r="BB2455" i="7"/>
  <c r="BC2455" i="7"/>
  <c r="BD2455" i="7"/>
  <c r="BE2455" i="7"/>
  <c r="G2463" i="7"/>
  <c r="I2463" i="7"/>
  <c r="K2463" i="7"/>
  <c r="BA2463" i="7"/>
  <c r="BB2463" i="7"/>
  <c r="BC2463" i="7"/>
  <c r="BD2463" i="7"/>
  <c r="BE2463" i="7"/>
  <c r="G2471" i="7"/>
  <c r="I2471" i="7"/>
  <c r="K2471" i="7"/>
  <c r="BA2471" i="7"/>
  <c r="BB2471" i="7"/>
  <c r="BC2471" i="7"/>
  <c r="BD2471" i="7"/>
  <c r="BE2471" i="7"/>
  <c r="G2476" i="7"/>
  <c r="I2476" i="7"/>
  <c r="K2476" i="7"/>
  <c r="BA2476" i="7"/>
  <c r="BB2476" i="7"/>
  <c r="BC2476" i="7"/>
  <c r="BD2476" i="7"/>
  <c r="BE2476" i="7"/>
  <c r="G2481" i="7"/>
  <c r="I2481" i="7"/>
  <c r="K2481" i="7"/>
  <c r="BA2481" i="7"/>
  <c r="BB2481" i="7"/>
  <c r="BC2481" i="7"/>
  <c r="BD2481" i="7"/>
  <c r="BE2481" i="7"/>
  <c r="G2484" i="7"/>
  <c r="I2484" i="7"/>
  <c r="K2484" i="7"/>
  <c r="BA2484" i="7"/>
  <c r="BB2484" i="7"/>
  <c r="BC2484" i="7"/>
  <c r="BD2484" i="7"/>
  <c r="BE2484" i="7"/>
  <c r="G2498" i="7"/>
  <c r="I2498" i="7"/>
  <c r="K2498" i="7"/>
  <c r="BA2498" i="7"/>
  <c r="BB2498" i="7"/>
  <c r="BC2498" i="7"/>
  <c r="BD2498" i="7"/>
  <c r="BE2498" i="7"/>
  <c r="G2511" i="7"/>
  <c r="I2511" i="7"/>
  <c r="K2511" i="7"/>
  <c r="BA2511" i="7"/>
  <c r="BB2511" i="7"/>
  <c r="BC2511" i="7"/>
  <c r="BD2511" i="7"/>
  <c r="BE2511" i="7"/>
  <c r="G2517" i="7"/>
  <c r="I2517" i="7"/>
  <c r="K2517" i="7"/>
  <c r="BA2517" i="7"/>
  <c r="BB2517" i="7"/>
  <c r="BC2517" i="7"/>
  <c r="BD2517" i="7"/>
  <c r="BE2517" i="7"/>
  <c r="G2521" i="7"/>
  <c r="I2521" i="7"/>
  <c r="K2521" i="7"/>
  <c r="BA2521" i="7"/>
  <c r="BB2521" i="7"/>
  <c r="BC2521" i="7"/>
  <c r="BD2521" i="7"/>
  <c r="BE2521" i="7"/>
  <c r="G2525" i="7"/>
  <c r="I2525" i="7"/>
  <c r="K2525" i="7"/>
  <c r="BA2525" i="7"/>
  <c r="BB2525" i="7"/>
  <c r="BC2525" i="7"/>
  <c r="BD2525" i="7"/>
  <c r="BE2525" i="7"/>
  <c r="G2528" i="7"/>
  <c r="I2528" i="7"/>
  <c r="K2528" i="7"/>
  <c r="BA2528" i="7"/>
  <c r="BB2528" i="7"/>
  <c r="BC2528" i="7"/>
  <c r="BD2528" i="7"/>
  <c r="BE2528" i="7"/>
  <c r="G2531" i="7"/>
  <c r="I2531" i="7"/>
  <c r="K2531" i="7"/>
  <c r="BA2531" i="7"/>
  <c r="BB2531" i="7"/>
  <c r="BC2531" i="7"/>
  <c r="BD2531" i="7"/>
  <c r="BE2531" i="7"/>
  <c r="G2532" i="7"/>
  <c r="I2532" i="7"/>
  <c r="K2532" i="7"/>
  <c r="BA2532" i="7"/>
  <c r="BB2532" i="7"/>
  <c r="BC2532" i="7"/>
  <c r="BD2532" i="7"/>
  <c r="BE2532" i="7"/>
  <c r="G2533" i="7"/>
  <c r="I2533" i="7"/>
  <c r="K2533" i="7"/>
  <c r="BA2533" i="7"/>
  <c r="BB2533" i="7"/>
  <c r="BC2533" i="7"/>
  <c r="BD2533" i="7"/>
  <c r="BE2533" i="7"/>
  <c r="G2534" i="7"/>
  <c r="I2534" i="7"/>
  <c r="K2534" i="7"/>
  <c r="BA2534" i="7"/>
  <c r="BB2534" i="7"/>
  <c r="BC2534" i="7"/>
  <c r="BD2534" i="7"/>
  <c r="BE2534" i="7"/>
  <c r="G2537" i="7"/>
  <c r="I2537" i="7"/>
  <c r="K2537" i="7"/>
  <c r="BA2537" i="7"/>
  <c r="BB2537" i="7"/>
  <c r="BC2537" i="7"/>
  <c r="BD2537" i="7"/>
  <c r="BE2537" i="7"/>
  <c r="G2538" i="7"/>
  <c r="I2538" i="7"/>
  <c r="K2538" i="7"/>
  <c r="BA2538" i="7"/>
  <c r="BB2538" i="7"/>
  <c r="BC2538" i="7"/>
  <c r="BD2538" i="7"/>
  <c r="BE2538" i="7"/>
  <c r="G2539" i="7"/>
  <c r="I2539" i="7"/>
  <c r="K2539" i="7"/>
  <c r="BA2539" i="7"/>
  <c r="BB2539" i="7"/>
  <c r="BC2539" i="7"/>
  <c r="BD2539" i="7"/>
  <c r="BE2539" i="7"/>
  <c r="G2540" i="7"/>
  <c r="I2540" i="7"/>
  <c r="K2540" i="7"/>
  <c r="BA2540" i="7"/>
  <c r="BB2540" i="7"/>
  <c r="BC2540" i="7"/>
  <c r="BD2540" i="7"/>
  <c r="BE2540" i="7"/>
  <c r="G2541" i="7"/>
  <c r="I2541" i="7"/>
  <c r="K2541" i="7"/>
  <c r="BA2541" i="7"/>
  <c r="BB2541" i="7"/>
  <c r="BC2541" i="7"/>
  <c r="BD2541" i="7"/>
  <c r="BE2541" i="7"/>
  <c r="G2542" i="7"/>
  <c r="I2542" i="7"/>
  <c r="K2542" i="7"/>
  <c r="BA2542" i="7"/>
  <c r="BB2542" i="7"/>
  <c r="BC2542" i="7"/>
  <c r="BD2542" i="7"/>
  <c r="BE2542" i="7"/>
  <c r="G2543" i="7"/>
  <c r="I2543" i="7"/>
  <c r="K2543" i="7"/>
  <c r="BA2543" i="7"/>
  <c r="BB2543" i="7"/>
  <c r="BC2543" i="7"/>
  <c r="BD2543" i="7"/>
  <c r="BE2543" i="7"/>
  <c r="G2544" i="7"/>
  <c r="I2544" i="7"/>
  <c r="K2544" i="7"/>
  <c r="BA2544" i="7"/>
  <c r="E28" i="6" s="1"/>
  <c r="BB2544" i="7"/>
  <c r="BC2544" i="7"/>
  <c r="G28" i="6" s="1"/>
  <c r="BD2544" i="7"/>
  <c r="BE2544" i="7"/>
  <c r="G2546" i="7"/>
  <c r="I2546" i="7"/>
  <c r="K2546" i="7"/>
  <c r="BA2546" i="7"/>
  <c r="BB2546" i="7"/>
  <c r="BC2546" i="7"/>
  <c r="BD2546" i="7"/>
  <c r="BE2546" i="7"/>
  <c r="G2552" i="7"/>
  <c r="I2552" i="7"/>
  <c r="K2552" i="7"/>
  <c r="BA2552" i="7"/>
  <c r="BB2552" i="7"/>
  <c r="BC2552" i="7"/>
  <c r="BD2552" i="7"/>
  <c r="BE2552" i="7"/>
  <c r="G2560" i="7"/>
  <c r="I2560" i="7"/>
  <c r="K2560" i="7"/>
  <c r="BA2560" i="7"/>
  <c r="BB2560" i="7"/>
  <c r="BC2560" i="7"/>
  <c r="BD2560" i="7"/>
  <c r="BE2560" i="7"/>
  <c r="G2564" i="7"/>
  <c r="I2564" i="7"/>
  <c r="K2564" i="7"/>
  <c r="BA2564" i="7"/>
  <c r="BB2564" i="7"/>
  <c r="BC2564" i="7"/>
  <c r="BD2564" i="7"/>
  <c r="BE2564" i="7"/>
  <c r="G2570" i="7"/>
  <c r="I2570" i="7"/>
  <c r="K2570" i="7"/>
  <c r="BA2570" i="7"/>
  <c r="BB2570" i="7"/>
  <c r="BC2570" i="7"/>
  <c r="BD2570" i="7"/>
  <c r="BE2570" i="7"/>
  <c r="G2575" i="7"/>
  <c r="I2575" i="7"/>
  <c r="K2575" i="7"/>
  <c r="BA2575" i="7"/>
  <c r="BB2575" i="7"/>
  <c r="BC2575" i="7"/>
  <c r="BD2575" i="7"/>
  <c r="BE2575" i="7"/>
  <c r="G2581" i="7"/>
  <c r="I2581" i="7"/>
  <c r="K2581" i="7"/>
  <c r="BA2581" i="7"/>
  <c r="BB2581" i="7"/>
  <c r="BC2581" i="7"/>
  <c r="BD2581" i="7"/>
  <c r="BE2581" i="7"/>
  <c r="G2585" i="7"/>
  <c r="I2585" i="7"/>
  <c r="K2585" i="7"/>
  <c r="BA2585" i="7"/>
  <c r="BB2585" i="7"/>
  <c r="BC2585" i="7"/>
  <c r="BD2585" i="7"/>
  <c r="BE2585" i="7"/>
  <c r="G2587" i="7"/>
  <c r="I2587" i="7"/>
  <c r="K2587" i="7"/>
  <c r="BA2587" i="7"/>
  <c r="BB2587" i="7"/>
  <c r="BC2587" i="7"/>
  <c r="BD2587" i="7"/>
  <c r="BE2587" i="7"/>
  <c r="G2588" i="7"/>
  <c r="I2588" i="7"/>
  <c r="K2588" i="7"/>
  <c r="BA2588" i="7"/>
  <c r="BB2588" i="7"/>
  <c r="BC2588" i="7"/>
  <c r="BD2588" i="7"/>
  <c r="BE2588" i="7"/>
  <c r="G2593" i="7"/>
  <c r="I2593" i="7"/>
  <c r="K2593" i="7"/>
  <c r="BA2593" i="7"/>
  <c r="BB2593" i="7"/>
  <c r="BC2593" i="7"/>
  <c r="BD2593" i="7"/>
  <c r="BE2593" i="7"/>
  <c r="G2594" i="7"/>
  <c r="I2594" i="7"/>
  <c r="K2594" i="7"/>
  <c r="BA2594" i="7"/>
  <c r="BB2594" i="7"/>
  <c r="BC2594" i="7"/>
  <c r="BD2594" i="7"/>
  <c r="BE2594" i="7"/>
  <c r="G2595" i="7"/>
  <c r="I2595" i="7"/>
  <c r="K2595" i="7"/>
  <c r="BA2595" i="7"/>
  <c r="BB2595" i="7"/>
  <c r="BC2595" i="7"/>
  <c r="BD2595" i="7"/>
  <c r="BE2595" i="7"/>
  <c r="G2599" i="7"/>
  <c r="I2599" i="7"/>
  <c r="K2599" i="7"/>
  <c r="BA2599" i="7"/>
  <c r="BB2599" i="7"/>
  <c r="BC2599" i="7"/>
  <c r="BD2599" i="7"/>
  <c r="BE2599" i="7"/>
  <c r="G2605" i="7"/>
  <c r="I2605" i="7"/>
  <c r="K2605" i="7"/>
  <c r="BA2605" i="7"/>
  <c r="BB2605" i="7"/>
  <c r="BC2605" i="7"/>
  <c r="BD2605" i="7"/>
  <c r="BE2605" i="7"/>
  <c r="G2607" i="7"/>
  <c r="I2607" i="7"/>
  <c r="K2607" i="7"/>
  <c r="BA2607" i="7"/>
  <c r="BB2607" i="7"/>
  <c r="BC2607" i="7"/>
  <c r="BD2607" i="7"/>
  <c r="BE2607" i="7"/>
  <c r="G2614" i="7"/>
  <c r="I2614" i="7"/>
  <c r="K2614" i="7"/>
  <c r="BA2614" i="7"/>
  <c r="BB2614" i="7"/>
  <c r="BC2614" i="7"/>
  <c r="BD2614" i="7"/>
  <c r="BE2614" i="7"/>
  <c r="G2620" i="7"/>
  <c r="I2620" i="7"/>
  <c r="K2620" i="7"/>
  <c r="BA2620" i="7"/>
  <c r="BB2620" i="7"/>
  <c r="BC2620" i="7"/>
  <c r="BD2620" i="7"/>
  <c r="BE2620" i="7"/>
  <c r="G2621" i="7"/>
  <c r="I2621" i="7"/>
  <c r="K2621" i="7"/>
  <c r="BA2621" i="7"/>
  <c r="BB2621" i="7"/>
  <c r="BC2621" i="7"/>
  <c r="BD2621" i="7"/>
  <c r="BE2621" i="7"/>
  <c r="G2622" i="7"/>
  <c r="I2622" i="7"/>
  <c r="K2622" i="7"/>
  <c r="BA2622" i="7"/>
  <c r="BB2622" i="7"/>
  <c r="BC2622" i="7"/>
  <c r="BD2622" i="7"/>
  <c r="BE2622" i="7"/>
  <c r="G2623" i="7"/>
  <c r="I2623" i="7"/>
  <c r="K2623" i="7"/>
  <c r="BA2623" i="7"/>
  <c r="BB2623" i="7"/>
  <c r="BC2623" i="7"/>
  <c r="BD2623" i="7"/>
  <c r="BE2623" i="7"/>
  <c r="G2626" i="7"/>
  <c r="I2626" i="7"/>
  <c r="K2626" i="7"/>
  <c r="BA2626" i="7"/>
  <c r="BB2626" i="7"/>
  <c r="BC2626" i="7"/>
  <c r="BD2626" i="7"/>
  <c r="BE2626" i="7"/>
  <c r="G2627" i="7"/>
  <c r="I2627" i="7"/>
  <c r="K2627" i="7"/>
  <c r="BA2627" i="7"/>
  <c r="BB2627" i="7"/>
  <c r="BC2627" i="7"/>
  <c r="BD2627" i="7"/>
  <c r="BE2627" i="7"/>
  <c r="G2628" i="7"/>
  <c r="I2628" i="7"/>
  <c r="K2628" i="7"/>
  <c r="BA2628" i="7"/>
  <c r="BB2628" i="7"/>
  <c r="BC2628" i="7"/>
  <c r="BD2628" i="7"/>
  <c r="BE2628" i="7"/>
  <c r="G2629" i="7"/>
  <c r="I2629" i="7"/>
  <c r="K2629" i="7"/>
  <c r="BA2629" i="7"/>
  <c r="BB2629" i="7"/>
  <c r="BC2629" i="7"/>
  <c r="BD2629" i="7"/>
  <c r="BE2629" i="7"/>
  <c r="G2630" i="7"/>
  <c r="I2630" i="7"/>
  <c r="K2630" i="7"/>
  <c r="BA2630" i="7"/>
  <c r="BB2630" i="7"/>
  <c r="BC2630" i="7"/>
  <c r="BD2630" i="7"/>
  <c r="BE2630" i="7"/>
  <c r="G2631" i="7"/>
  <c r="I2631" i="7"/>
  <c r="K2631" i="7"/>
  <c r="BA2631" i="7"/>
  <c r="BB2631" i="7"/>
  <c r="BC2631" i="7"/>
  <c r="BD2631" i="7"/>
  <c r="BE2631" i="7"/>
  <c r="G2632" i="7"/>
  <c r="I2632" i="7"/>
  <c r="K2632" i="7"/>
  <c r="BA2632" i="7"/>
  <c r="BB2632" i="7"/>
  <c r="BC2632" i="7"/>
  <c r="BD2632" i="7"/>
  <c r="BE2632" i="7"/>
  <c r="G2633" i="7"/>
  <c r="I2633" i="7"/>
  <c r="K2633" i="7"/>
  <c r="BA2633" i="7"/>
  <c r="E29" i="6" s="1"/>
  <c r="BB2633" i="7"/>
  <c r="BC2633" i="7"/>
  <c r="G29" i="6" s="1"/>
  <c r="BD2633" i="7"/>
  <c r="H29" i="6" s="1"/>
  <c r="BE2633" i="7"/>
  <c r="I29" i="6" s="1"/>
  <c r="G2635" i="7"/>
  <c r="I2635" i="7"/>
  <c r="K2635" i="7"/>
  <c r="BA2635" i="7"/>
  <c r="BB2635" i="7"/>
  <c r="BC2635" i="7"/>
  <c r="BD2635" i="7"/>
  <c r="BE2635" i="7"/>
  <c r="G2640" i="7"/>
  <c r="I2640" i="7"/>
  <c r="K2640" i="7"/>
  <c r="BA2640" i="7"/>
  <c r="BB2640" i="7"/>
  <c r="BC2640" i="7"/>
  <c r="BD2640" i="7"/>
  <c r="BE2640" i="7"/>
  <c r="G2652" i="7"/>
  <c r="I2652" i="7"/>
  <c r="K2652" i="7"/>
  <c r="BA2652" i="7"/>
  <c r="BB2652" i="7"/>
  <c r="BC2652" i="7"/>
  <c r="BD2652" i="7"/>
  <c r="BE2652" i="7"/>
  <c r="G2657" i="7"/>
  <c r="I2657" i="7"/>
  <c r="K2657" i="7"/>
  <c r="BA2657" i="7"/>
  <c r="BB2657" i="7"/>
  <c r="BC2657" i="7"/>
  <c r="BD2657" i="7"/>
  <c r="BE2657" i="7"/>
  <c r="G2668" i="7"/>
  <c r="I2668" i="7"/>
  <c r="K2668" i="7"/>
  <c r="BA2668" i="7"/>
  <c r="BB2668" i="7"/>
  <c r="BC2668" i="7"/>
  <c r="BD2668" i="7"/>
  <c r="BE2668" i="7"/>
  <c r="G2670" i="7"/>
  <c r="I2670" i="7"/>
  <c r="K2670" i="7"/>
  <c r="BA2670" i="7"/>
  <c r="BB2670" i="7"/>
  <c r="BC2670" i="7"/>
  <c r="BD2670" i="7"/>
  <c r="BE2670" i="7"/>
  <c r="G2672" i="7"/>
  <c r="I2672" i="7"/>
  <c r="K2672" i="7"/>
  <c r="BA2672" i="7"/>
  <c r="BB2672" i="7"/>
  <c r="BC2672" i="7"/>
  <c r="BD2672" i="7"/>
  <c r="BE2672" i="7"/>
  <c r="G2676" i="7"/>
  <c r="I2676" i="7"/>
  <c r="K2676" i="7"/>
  <c r="BA2676" i="7"/>
  <c r="BB2676" i="7"/>
  <c r="BC2676" i="7"/>
  <c r="BD2676" i="7"/>
  <c r="BE2676" i="7"/>
  <c r="G2678" i="7"/>
  <c r="I2678" i="7"/>
  <c r="K2678" i="7"/>
  <c r="BA2678" i="7"/>
  <c r="BB2678" i="7"/>
  <c r="BC2678" i="7"/>
  <c r="BD2678" i="7"/>
  <c r="BE2678" i="7"/>
  <c r="G2679" i="7"/>
  <c r="I2679" i="7"/>
  <c r="K2679" i="7"/>
  <c r="BA2679" i="7"/>
  <c r="BB2679" i="7"/>
  <c r="BC2679" i="7"/>
  <c r="BD2679" i="7"/>
  <c r="BE2679" i="7"/>
  <c r="G2680" i="7"/>
  <c r="I2680" i="7"/>
  <c r="K2680" i="7"/>
  <c r="BA2680" i="7"/>
  <c r="BB2680" i="7"/>
  <c r="BC2680" i="7"/>
  <c r="BD2680" i="7"/>
  <c r="BE2680" i="7"/>
  <c r="G2682" i="7"/>
  <c r="I2682" i="7"/>
  <c r="K2682" i="7"/>
  <c r="BA2682" i="7"/>
  <c r="BB2682" i="7"/>
  <c r="BC2682" i="7"/>
  <c r="BD2682" i="7"/>
  <c r="BE2682" i="7"/>
  <c r="G2684" i="7"/>
  <c r="I2684" i="7"/>
  <c r="K2684" i="7"/>
  <c r="BA2684" i="7"/>
  <c r="BB2684" i="7"/>
  <c r="BC2684" i="7"/>
  <c r="BD2684" i="7"/>
  <c r="BE2684" i="7"/>
  <c r="G2691" i="7"/>
  <c r="I2691" i="7"/>
  <c r="K2691" i="7"/>
  <c r="BA2691" i="7"/>
  <c r="BB2691" i="7"/>
  <c r="BC2691" i="7"/>
  <c r="BD2691" i="7"/>
  <c r="BE2691" i="7"/>
  <c r="G2696" i="7"/>
  <c r="I2696" i="7"/>
  <c r="K2696" i="7"/>
  <c r="BA2696" i="7"/>
  <c r="BB2696" i="7"/>
  <c r="BC2696" i="7"/>
  <c r="BD2696" i="7"/>
  <c r="BE2696" i="7"/>
  <c r="G2699" i="7"/>
  <c r="I2699" i="7"/>
  <c r="K2699" i="7"/>
  <c r="BA2699" i="7"/>
  <c r="BB2699" i="7"/>
  <c r="BC2699" i="7"/>
  <c r="BD2699" i="7"/>
  <c r="BE2699" i="7"/>
  <c r="G2702" i="7"/>
  <c r="I2702" i="7"/>
  <c r="K2702" i="7"/>
  <c r="BA2702" i="7"/>
  <c r="BB2702" i="7"/>
  <c r="BC2702" i="7"/>
  <c r="BD2702" i="7"/>
  <c r="BE2702" i="7"/>
  <c r="G2705" i="7"/>
  <c r="I2705" i="7"/>
  <c r="K2705" i="7"/>
  <c r="BA2705" i="7"/>
  <c r="BB2705" i="7"/>
  <c r="BC2705" i="7"/>
  <c r="BD2705" i="7"/>
  <c r="BE2705" i="7"/>
  <c r="G2708" i="7"/>
  <c r="I2708" i="7"/>
  <c r="K2708" i="7"/>
  <c r="BA2708" i="7"/>
  <c r="BB2708" i="7"/>
  <c r="BC2708" i="7"/>
  <c r="BD2708" i="7"/>
  <c r="BE2708" i="7"/>
  <c r="G2711" i="7"/>
  <c r="I2711" i="7"/>
  <c r="K2711" i="7"/>
  <c r="BA2711" i="7"/>
  <c r="BB2711" i="7"/>
  <c r="BC2711" i="7"/>
  <c r="BD2711" i="7"/>
  <c r="BE2711" i="7"/>
  <c r="G2714" i="7"/>
  <c r="I2714" i="7"/>
  <c r="K2714" i="7"/>
  <c r="BA2714" i="7"/>
  <c r="BB2714" i="7"/>
  <c r="BC2714" i="7"/>
  <c r="BD2714" i="7"/>
  <c r="BE2714" i="7"/>
  <c r="G2717" i="7"/>
  <c r="I2717" i="7"/>
  <c r="K2717" i="7"/>
  <c r="BA2717" i="7"/>
  <c r="BB2717" i="7"/>
  <c r="BC2717" i="7"/>
  <c r="BD2717" i="7"/>
  <c r="BE2717" i="7"/>
  <c r="G2720" i="7"/>
  <c r="I2720" i="7"/>
  <c r="K2720" i="7"/>
  <c r="BA2720" i="7"/>
  <c r="BB2720" i="7"/>
  <c r="BC2720" i="7"/>
  <c r="BD2720" i="7"/>
  <c r="BE2720" i="7"/>
  <c r="G2721" i="7"/>
  <c r="I2721" i="7"/>
  <c r="K2721" i="7"/>
  <c r="BA2721" i="7"/>
  <c r="BB2721" i="7"/>
  <c r="BC2721" i="7"/>
  <c r="BD2721" i="7"/>
  <c r="BE2721" i="7"/>
  <c r="G2722" i="7"/>
  <c r="I2722" i="7"/>
  <c r="K2722" i="7"/>
  <c r="BA2722" i="7"/>
  <c r="BB2722" i="7"/>
  <c r="BC2722" i="7"/>
  <c r="BD2722" i="7"/>
  <c r="BE2722" i="7"/>
  <c r="G2723" i="7"/>
  <c r="I2723" i="7"/>
  <c r="K2723" i="7"/>
  <c r="BA2723" i="7"/>
  <c r="BB2723" i="7"/>
  <c r="BC2723" i="7"/>
  <c r="BD2723" i="7"/>
  <c r="BE2723" i="7"/>
  <c r="G2724" i="7"/>
  <c r="I2724" i="7"/>
  <c r="K2724" i="7"/>
  <c r="BA2724" i="7"/>
  <c r="BB2724" i="7"/>
  <c r="BC2724" i="7"/>
  <c r="BD2724" i="7"/>
  <c r="BE2724" i="7"/>
  <c r="G2727" i="7"/>
  <c r="I2727" i="7"/>
  <c r="K2727" i="7"/>
  <c r="BA2727" i="7"/>
  <c r="BB2727" i="7"/>
  <c r="BC2727" i="7"/>
  <c r="BD2727" i="7"/>
  <c r="BE2727" i="7"/>
  <c r="G2728" i="7"/>
  <c r="I2728" i="7"/>
  <c r="K2728" i="7"/>
  <c r="BA2728" i="7"/>
  <c r="BB2728" i="7"/>
  <c r="BC2728" i="7"/>
  <c r="BD2728" i="7"/>
  <c r="BE2728" i="7"/>
  <c r="G2729" i="7"/>
  <c r="I2729" i="7"/>
  <c r="K2729" i="7"/>
  <c r="BA2729" i="7"/>
  <c r="BB2729" i="7"/>
  <c r="BC2729" i="7"/>
  <c r="BD2729" i="7"/>
  <c r="BE2729" i="7"/>
  <c r="G2730" i="7"/>
  <c r="I2730" i="7"/>
  <c r="K2730" i="7"/>
  <c r="BA2730" i="7"/>
  <c r="BB2730" i="7"/>
  <c r="BC2730" i="7"/>
  <c r="BD2730" i="7"/>
  <c r="BE2730" i="7"/>
  <c r="G2731" i="7"/>
  <c r="I2731" i="7"/>
  <c r="K2731" i="7"/>
  <c r="BA2731" i="7"/>
  <c r="BB2731" i="7"/>
  <c r="BC2731" i="7"/>
  <c r="BD2731" i="7"/>
  <c r="BE2731" i="7"/>
  <c r="G2732" i="7"/>
  <c r="I2732" i="7"/>
  <c r="K2732" i="7"/>
  <c r="BA2732" i="7"/>
  <c r="BB2732" i="7"/>
  <c r="BC2732" i="7"/>
  <c r="BD2732" i="7"/>
  <c r="BE2732" i="7"/>
  <c r="G2733" i="7"/>
  <c r="I2733" i="7"/>
  <c r="K2733" i="7"/>
  <c r="BA2733" i="7"/>
  <c r="BB2733" i="7"/>
  <c r="BC2733" i="7"/>
  <c r="BD2733" i="7"/>
  <c r="BE2733" i="7"/>
  <c r="G2734" i="7"/>
  <c r="I2734" i="7"/>
  <c r="K2734" i="7"/>
  <c r="BA2734" i="7"/>
  <c r="BB2734" i="7"/>
  <c r="BC2734" i="7"/>
  <c r="BD2734" i="7"/>
  <c r="H30" i="6" s="1"/>
  <c r="BE2734" i="7"/>
  <c r="I30" i="6" s="1"/>
  <c r="G2736" i="7"/>
  <c r="I2736" i="7"/>
  <c r="K2736" i="7"/>
  <c r="BA2736" i="7"/>
  <c r="BB2736" i="7"/>
  <c r="BC2736" i="7"/>
  <c r="BD2736" i="7"/>
  <c r="BE2736" i="7"/>
  <c r="G2742" i="7"/>
  <c r="I2742" i="7"/>
  <c r="K2742" i="7"/>
  <c r="BA2742" i="7"/>
  <c r="BB2742" i="7"/>
  <c r="BC2742" i="7"/>
  <c r="BD2742" i="7"/>
  <c r="BE2742" i="7"/>
  <c r="G2746" i="7"/>
  <c r="I2746" i="7"/>
  <c r="K2746" i="7"/>
  <c r="BA2746" i="7"/>
  <c r="BB2746" i="7"/>
  <c r="BC2746" i="7"/>
  <c r="BD2746" i="7"/>
  <c r="BE2746" i="7"/>
  <c r="G2750" i="7"/>
  <c r="I2750" i="7"/>
  <c r="K2750" i="7"/>
  <c r="BA2750" i="7"/>
  <c r="BB2750" i="7"/>
  <c r="BC2750" i="7"/>
  <c r="BD2750" i="7"/>
  <c r="BE2750" i="7"/>
  <c r="G2754" i="7"/>
  <c r="I2754" i="7"/>
  <c r="K2754" i="7"/>
  <c r="BA2754" i="7"/>
  <c r="BB2754" i="7"/>
  <c r="BC2754" i="7"/>
  <c r="BD2754" i="7"/>
  <c r="BE2754" i="7"/>
  <c r="G2759" i="7"/>
  <c r="I2759" i="7"/>
  <c r="K2759" i="7"/>
  <c r="BA2759" i="7"/>
  <c r="BB2759" i="7"/>
  <c r="BC2759" i="7"/>
  <c r="BD2759" i="7"/>
  <c r="BE2759" i="7"/>
  <c r="G2760" i="7"/>
  <c r="I2760" i="7"/>
  <c r="K2760" i="7"/>
  <c r="BA2760" i="7"/>
  <c r="BB2760" i="7"/>
  <c r="BC2760" i="7"/>
  <c r="BD2760" i="7"/>
  <c r="BE2760" i="7"/>
  <c r="G2761" i="7"/>
  <c r="I2761" i="7"/>
  <c r="K2761" i="7"/>
  <c r="BA2761" i="7"/>
  <c r="BB2761" i="7"/>
  <c r="BC2761" i="7"/>
  <c r="BD2761" i="7"/>
  <c r="BE2761" i="7"/>
  <c r="G2762" i="7"/>
  <c r="I2762" i="7"/>
  <c r="K2762" i="7"/>
  <c r="BA2762" i="7"/>
  <c r="BB2762" i="7"/>
  <c r="BC2762" i="7"/>
  <c r="BD2762" i="7"/>
  <c r="BE2762" i="7"/>
  <c r="G2767" i="7"/>
  <c r="I2767" i="7"/>
  <c r="K2767" i="7"/>
  <c r="BA2767" i="7"/>
  <c r="BB2767" i="7"/>
  <c r="BC2767" i="7"/>
  <c r="BD2767" i="7"/>
  <c r="BE2767" i="7"/>
  <c r="G2768" i="7"/>
  <c r="I2768" i="7"/>
  <c r="K2768" i="7"/>
  <c r="BA2768" i="7"/>
  <c r="BB2768" i="7"/>
  <c r="BC2768" i="7"/>
  <c r="BD2768" i="7"/>
  <c r="BE2768" i="7"/>
  <c r="G2769" i="7"/>
  <c r="I2769" i="7"/>
  <c r="K2769" i="7"/>
  <c r="BA2769" i="7"/>
  <c r="BB2769" i="7"/>
  <c r="BC2769" i="7"/>
  <c r="BD2769" i="7"/>
  <c r="BE2769" i="7"/>
  <c r="G2770" i="7"/>
  <c r="I2770" i="7"/>
  <c r="K2770" i="7"/>
  <c r="BA2770" i="7"/>
  <c r="BB2770" i="7"/>
  <c r="BC2770" i="7"/>
  <c r="BD2770" i="7"/>
  <c r="BE2770" i="7"/>
  <c r="G2771" i="7"/>
  <c r="I2771" i="7"/>
  <c r="K2771" i="7"/>
  <c r="BA2771" i="7"/>
  <c r="BB2771" i="7"/>
  <c r="BC2771" i="7"/>
  <c r="BD2771" i="7"/>
  <c r="BE2771" i="7"/>
  <c r="G2772" i="7"/>
  <c r="I2772" i="7"/>
  <c r="K2772" i="7"/>
  <c r="BA2772" i="7"/>
  <c r="BB2772" i="7"/>
  <c r="BC2772" i="7"/>
  <c r="BD2772" i="7"/>
  <c r="BE2772" i="7"/>
  <c r="G2773" i="7"/>
  <c r="I2773" i="7"/>
  <c r="K2773" i="7"/>
  <c r="BA2773" i="7"/>
  <c r="BB2773" i="7"/>
  <c r="BC2773" i="7"/>
  <c r="BD2773" i="7"/>
  <c r="BE2773" i="7"/>
  <c r="G2774" i="7"/>
  <c r="I2774" i="7"/>
  <c r="K2774" i="7"/>
  <c r="BA2774" i="7"/>
  <c r="BB2774" i="7"/>
  <c r="BC2774" i="7"/>
  <c r="BD2774" i="7"/>
  <c r="BE2774" i="7"/>
  <c r="G2775" i="7"/>
  <c r="I2775" i="7"/>
  <c r="K2775" i="7"/>
  <c r="BA2775" i="7"/>
  <c r="BB2775" i="7"/>
  <c r="BC2775" i="7"/>
  <c r="BD2775" i="7"/>
  <c r="BE2775" i="7"/>
  <c r="G2776" i="7"/>
  <c r="I2776" i="7"/>
  <c r="K2776" i="7"/>
  <c r="BA2776" i="7"/>
  <c r="BB2776" i="7"/>
  <c r="BC2776" i="7"/>
  <c r="BD2776" i="7"/>
  <c r="BE2776" i="7"/>
  <c r="G2777" i="7"/>
  <c r="I2777" i="7"/>
  <c r="K2777" i="7"/>
  <c r="BA2777" i="7"/>
  <c r="BB2777" i="7"/>
  <c r="BC2777" i="7"/>
  <c r="BD2777" i="7"/>
  <c r="BE2777" i="7"/>
  <c r="G2778" i="7"/>
  <c r="I2778" i="7"/>
  <c r="K2778" i="7"/>
  <c r="BA2778" i="7"/>
  <c r="BB2778" i="7"/>
  <c r="BC2778" i="7"/>
  <c r="BD2778" i="7"/>
  <c r="BE2778" i="7"/>
  <c r="G2779" i="7"/>
  <c r="I2779" i="7"/>
  <c r="K2779" i="7"/>
  <c r="BA2779" i="7"/>
  <c r="BB2779" i="7"/>
  <c r="BC2779" i="7"/>
  <c r="BD2779" i="7"/>
  <c r="BE2779" i="7"/>
  <c r="G2780" i="7"/>
  <c r="I2780" i="7"/>
  <c r="K2780" i="7"/>
  <c r="BA2780" i="7"/>
  <c r="BB2780" i="7"/>
  <c r="BC2780" i="7"/>
  <c r="BD2780" i="7"/>
  <c r="BE2780" i="7"/>
  <c r="G2781" i="7"/>
  <c r="I2781" i="7"/>
  <c r="K2781" i="7"/>
  <c r="BA2781" i="7"/>
  <c r="BB2781" i="7"/>
  <c r="BC2781" i="7"/>
  <c r="BD2781" i="7"/>
  <c r="BE2781" i="7"/>
  <c r="G2782" i="7"/>
  <c r="I2782" i="7"/>
  <c r="K2782" i="7"/>
  <c r="BA2782" i="7"/>
  <c r="BB2782" i="7"/>
  <c r="BC2782" i="7"/>
  <c r="BD2782" i="7"/>
  <c r="BE2782" i="7"/>
  <c r="G2785" i="7"/>
  <c r="I2785" i="7"/>
  <c r="K2785" i="7"/>
  <c r="BA2785" i="7"/>
  <c r="BB2785" i="7"/>
  <c r="BC2785" i="7"/>
  <c r="BD2785" i="7"/>
  <c r="BE2785" i="7"/>
  <c r="G2792" i="7"/>
  <c r="I2792" i="7"/>
  <c r="K2792" i="7"/>
  <c r="BA2792" i="7"/>
  <c r="BB2792" i="7"/>
  <c r="BC2792" i="7"/>
  <c r="BD2792" i="7"/>
  <c r="BE2792" i="7"/>
  <c r="G2793" i="7"/>
  <c r="I2793" i="7"/>
  <c r="K2793" i="7"/>
  <c r="BA2793" i="7"/>
  <c r="BB2793" i="7"/>
  <c r="BC2793" i="7"/>
  <c r="BD2793" i="7"/>
  <c r="BE2793" i="7"/>
  <c r="G2801" i="7"/>
  <c r="I2801" i="7"/>
  <c r="K2801" i="7"/>
  <c r="BA2801" i="7"/>
  <c r="BB2801" i="7"/>
  <c r="BC2801" i="7"/>
  <c r="BD2801" i="7"/>
  <c r="BE2801" i="7"/>
  <c r="G2802" i="7"/>
  <c r="I2802" i="7"/>
  <c r="K2802" i="7"/>
  <c r="BA2802" i="7"/>
  <c r="BB2802" i="7"/>
  <c r="BC2802" i="7"/>
  <c r="BD2802" i="7"/>
  <c r="BE2802" i="7"/>
  <c r="G2809" i="7"/>
  <c r="I2809" i="7"/>
  <c r="K2809" i="7"/>
  <c r="BA2809" i="7"/>
  <c r="BB2809" i="7"/>
  <c r="BC2809" i="7"/>
  <c r="BD2809" i="7"/>
  <c r="BE2809" i="7"/>
  <c r="G2818" i="7"/>
  <c r="I2818" i="7"/>
  <c r="K2818" i="7"/>
  <c r="BA2818" i="7"/>
  <c r="BB2818" i="7"/>
  <c r="BC2818" i="7"/>
  <c r="BD2818" i="7"/>
  <c r="BE2818" i="7"/>
  <c r="G2823" i="7"/>
  <c r="I2823" i="7"/>
  <c r="K2823" i="7"/>
  <c r="BA2823" i="7"/>
  <c r="BB2823" i="7"/>
  <c r="BC2823" i="7"/>
  <c r="BD2823" i="7"/>
  <c r="BE2823" i="7"/>
  <c r="G2826" i="7"/>
  <c r="I2826" i="7"/>
  <c r="K2826" i="7"/>
  <c r="BA2826" i="7"/>
  <c r="BB2826" i="7"/>
  <c r="BC2826" i="7"/>
  <c r="BD2826" i="7"/>
  <c r="BE2826" i="7"/>
  <c r="G2829" i="7"/>
  <c r="I2829" i="7"/>
  <c r="K2829" i="7"/>
  <c r="BA2829" i="7"/>
  <c r="BB2829" i="7"/>
  <c r="BC2829" i="7"/>
  <c r="BD2829" i="7"/>
  <c r="BE2829" i="7"/>
  <c r="G2830" i="7"/>
  <c r="I2830" i="7"/>
  <c r="K2830" i="7"/>
  <c r="BA2830" i="7"/>
  <c r="BB2830" i="7"/>
  <c r="BC2830" i="7"/>
  <c r="BD2830" i="7"/>
  <c r="BE2830" i="7"/>
  <c r="G2831" i="7"/>
  <c r="I2831" i="7"/>
  <c r="K2831" i="7"/>
  <c r="BA2831" i="7"/>
  <c r="BB2831" i="7"/>
  <c r="BC2831" i="7"/>
  <c r="BD2831" i="7"/>
  <c r="BE2831" i="7"/>
  <c r="G2832" i="7"/>
  <c r="I2832" i="7"/>
  <c r="K2832" i="7"/>
  <c r="BA2832" i="7"/>
  <c r="BB2832" i="7"/>
  <c r="BC2832" i="7"/>
  <c r="BD2832" i="7"/>
  <c r="BE2832" i="7"/>
  <c r="G2833" i="7"/>
  <c r="I2833" i="7"/>
  <c r="K2833" i="7"/>
  <c r="BA2833" i="7"/>
  <c r="BB2833" i="7"/>
  <c r="BC2833" i="7"/>
  <c r="BD2833" i="7"/>
  <c r="BE2833" i="7"/>
  <c r="G2839" i="7"/>
  <c r="I2839" i="7"/>
  <c r="K2839" i="7"/>
  <c r="BA2839" i="7"/>
  <c r="BB2839" i="7"/>
  <c r="BC2839" i="7"/>
  <c r="BD2839" i="7"/>
  <c r="BE2839" i="7"/>
  <c r="G2845" i="7"/>
  <c r="I2845" i="7"/>
  <c r="K2845" i="7"/>
  <c r="BA2845" i="7"/>
  <c r="BB2845" i="7"/>
  <c r="BC2845" i="7"/>
  <c r="BD2845" i="7"/>
  <c r="BE2845" i="7"/>
  <c r="G2846" i="7"/>
  <c r="I2846" i="7"/>
  <c r="K2846" i="7"/>
  <c r="BA2846" i="7"/>
  <c r="E31" i="6" s="1"/>
  <c r="BB2846" i="7"/>
  <c r="BC2846" i="7"/>
  <c r="BD2846" i="7"/>
  <c r="BE2846" i="7"/>
  <c r="I31" i="6" s="1"/>
  <c r="G2848" i="7"/>
  <c r="I2848" i="7"/>
  <c r="K2848" i="7"/>
  <c r="BA2848" i="7"/>
  <c r="BB2848" i="7"/>
  <c r="BC2848" i="7"/>
  <c r="BD2848" i="7"/>
  <c r="BE2848" i="7"/>
  <c r="G2855" i="7"/>
  <c r="I2855" i="7"/>
  <c r="K2855" i="7"/>
  <c r="BA2855" i="7"/>
  <c r="BB2855" i="7"/>
  <c r="BC2855" i="7"/>
  <c r="BD2855" i="7"/>
  <c r="BE2855" i="7"/>
  <c r="G2859" i="7"/>
  <c r="I2859" i="7"/>
  <c r="K2859" i="7"/>
  <c r="BA2859" i="7"/>
  <c r="BB2859" i="7"/>
  <c r="BC2859" i="7"/>
  <c r="BD2859" i="7"/>
  <c r="BE2859" i="7"/>
  <c r="G2864" i="7"/>
  <c r="I2864" i="7"/>
  <c r="K2864" i="7"/>
  <c r="BA2864" i="7"/>
  <c r="BB2864" i="7"/>
  <c r="BC2864" i="7"/>
  <c r="BD2864" i="7"/>
  <c r="BE2864" i="7"/>
  <c r="G2874" i="7"/>
  <c r="I2874" i="7"/>
  <c r="K2874" i="7"/>
  <c r="BA2874" i="7"/>
  <c r="BB2874" i="7"/>
  <c r="BC2874" i="7"/>
  <c r="BD2874" i="7"/>
  <c r="BE2874" i="7"/>
  <c r="G2883" i="7"/>
  <c r="I2883" i="7"/>
  <c r="K2883" i="7"/>
  <c r="BA2883" i="7"/>
  <c r="BB2883" i="7"/>
  <c r="BC2883" i="7"/>
  <c r="BD2883" i="7"/>
  <c r="BE2883" i="7"/>
  <c r="G2899" i="7"/>
  <c r="I2899" i="7"/>
  <c r="K2899" i="7"/>
  <c r="BA2899" i="7"/>
  <c r="BB2899" i="7"/>
  <c r="BC2899" i="7"/>
  <c r="BD2899" i="7"/>
  <c r="BE2899" i="7"/>
  <c r="G2907" i="7"/>
  <c r="I2907" i="7"/>
  <c r="K2907" i="7"/>
  <c r="BA2907" i="7"/>
  <c r="BB2907" i="7"/>
  <c r="BC2907" i="7"/>
  <c r="BD2907" i="7"/>
  <c r="BE2907" i="7"/>
  <c r="G2913" i="7"/>
  <c r="I2913" i="7"/>
  <c r="K2913" i="7"/>
  <c r="BA2913" i="7"/>
  <c r="BB2913" i="7"/>
  <c r="BC2913" i="7"/>
  <c r="BD2913" i="7"/>
  <c r="BE2913" i="7"/>
  <c r="G2917" i="7"/>
  <c r="I2917" i="7"/>
  <c r="K2917" i="7"/>
  <c r="BA2917" i="7"/>
  <c r="BB2917" i="7"/>
  <c r="BC2917" i="7"/>
  <c r="BD2917" i="7"/>
  <c r="BE2917" i="7"/>
  <c r="G2921" i="7"/>
  <c r="I2921" i="7"/>
  <c r="K2921" i="7"/>
  <c r="BA2921" i="7"/>
  <c r="BB2921" i="7"/>
  <c r="BC2921" i="7"/>
  <c r="BD2921" i="7"/>
  <c r="BE2921" i="7"/>
  <c r="G2926" i="7"/>
  <c r="I2926" i="7"/>
  <c r="K2926" i="7"/>
  <c r="BA2926" i="7"/>
  <c r="BB2926" i="7"/>
  <c r="BC2926" i="7"/>
  <c r="BD2926" i="7"/>
  <c r="BE2926" i="7"/>
  <c r="G2930" i="7"/>
  <c r="I2930" i="7"/>
  <c r="K2930" i="7"/>
  <c r="BA2930" i="7"/>
  <c r="BB2930" i="7"/>
  <c r="BC2930" i="7"/>
  <c r="BD2930" i="7"/>
  <c r="BE2930" i="7"/>
  <c r="G2935" i="7"/>
  <c r="I2935" i="7"/>
  <c r="K2935" i="7"/>
  <c r="BA2935" i="7"/>
  <c r="BB2935" i="7"/>
  <c r="BC2935" i="7"/>
  <c r="BD2935" i="7"/>
  <c r="BE2935" i="7"/>
  <c r="G2944" i="7"/>
  <c r="I2944" i="7"/>
  <c r="K2944" i="7"/>
  <c r="BA2944" i="7"/>
  <c r="BB2944" i="7"/>
  <c r="BC2944" i="7"/>
  <c r="BD2944" i="7"/>
  <c r="BE2944" i="7"/>
  <c r="G2950" i="7"/>
  <c r="I2950" i="7"/>
  <c r="K2950" i="7"/>
  <c r="BA2950" i="7"/>
  <c r="BB2950" i="7"/>
  <c r="BC2950" i="7"/>
  <c r="BD2950" i="7"/>
  <c r="BE2950" i="7"/>
  <c r="G2955" i="7"/>
  <c r="I2955" i="7"/>
  <c r="K2955" i="7"/>
  <c r="BA2955" i="7"/>
  <c r="BB2955" i="7"/>
  <c r="BC2955" i="7"/>
  <c r="BD2955" i="7"/>
  <c r="BE2955" i="7"/>
  <c r="G2960" i="7"/>
  <c r="I2960" i="7"/>
  <c r="K2960" i="7"/>
  <c r="BA2960" i="7"/>
  <c r="BB2960" i="7"/>
  <c r="BC2960" i="7"/>
  <c r="BD2960" i="7"/>
  <c r="BE2960" i="7"/>
  <c r="G2965" i="7"/>
  <c r="I2965" i="7"/>
  <c r="K2965" i="7"/>
  <c r="BA2965" i="7"/>
  <c r="BB2965" i="7"/>
  <c r="BC2965" i="7"/>
  <c r="BD2965" i="7"/>
  <c r="BE2965" i="7"/>
  <c r="G2973" i="7"/>
  <c r="I2973" i="7"/>
  <c r="K2973" i="7"/>
  <c r="BA2973" i="7"/>
  <c r="BB2973" i="7"/>
  <c r="BC2973" i="7"/>
  <c r="BD2973" i="7"/>
  <c r="BE2973" i="7"/>
  <c r="G2974" i="7"/>
  <c r="I2974" i="7"/>
  <c r="K2974" i="7"/>
  <c r="BA2974" i="7"/>
  <c r="BB2974" i="7"/>
  <c r="BC2974" i="7"/>
  <c r="BD2974" i="7"/>
  <c r="BE2974" i="7"/>
  <c r="G2975" i="7"/>
  <c r="I2975" i="7"/>
  <c r="K2975" i="7"/>
  <c r="BA2975" i="7"/>
  <c r="E32" i="6" s="1"/>
  <c r="BB2975" i="7"/>
  <c r="BC2975" i="7"/>
  <c r="G32" i="6" s="1"/>
  <c r="BD2975" i="7"/>
  <c r="BE2975" i="7"/>
  <c r="G2977" i="7"/>
  <c r="I2977" i="7"/>
  <c r="K2977" i="7"/>
  <c r="BA2977" i="7"/>
  <c r="BB2977" i="7"/>
  <c r="BC2977" i="7"/>
  <c r="BD2977" i="7"/>
  <c r="BE2977" i="7"/>
  <c r="G2992" i="7"/>
  <c r="I2992" i="7"/>
  <c r="K2992" i="7"/>
  <c r="BA2992" i="7"/>
  <c r="BB2992" i="7"/>
  <c r="BC2992" i="7"/>
  <c r="BD2992" i="7"/>
  <c r="BE2992" i="7"/>
  <c r="G2996" i="7"/>
  <c r="I2996" i="7"/>
  <c r="K2996" i="7"/>
  <c r="BA2996" i="7"/>
  <c r="BB2996" i="7"/>
  <c r="BC2996" i="7"/>
  <c r="BD2996" i="7"/>
  <c r="BE2996" i="7"/>
  <c r="G3001" i="7"/>
  <c r="I3001" i="7"/>
  <c r="K3001" i="7"/>
  <c r="BA3001" i="7"/>
  <c r="BB3001" i="7"/>
  <c r="BC3001" i="7"/>
  <c r="BD3001" i="7"/>
  <c r="BE3001" i="7"/>
  <c r="G3006" i="7"/>
  <c r="I3006" i="7"/>
  <c r="K3006" i="7"/>
  <c r="BA3006" i="7"/>
  <c r="BB3006" i="7"/>
  <c r="BC3006" i="7"/>
  <c r="BD3006" i="7"/>
  <c r="BE3006" i="7"/>
  <c r="G3013" i="7"/>
  <c r="I3013" i="7"/>
  <c r="K3013" i="7"/>
  <c r="BA3013" i="7"/>
  <c r="BB3013" i="7"/>
  <c r="BC3013" i="7"/>
  <c r="BD3013" i="7"/>
  <c r="BE3013" i="7"/>
  <c r="G3016" i="7"/>
  <c r="I3016" i="7"/>
  <c r="K3016" i="7"/>
  <c r="BA3016" i="7"/>
  <c r="BB3016" i="7"/>
  <c r="BC3016" i="7"/>
  <c r="BD3016" i="7"/>
  <c r="BE3016" i="7"/>
  <c r="G3027" i="7"/>
  <c r="I3027" i="7"/>
  <c r="K3027" i="7"/>
  <c r="BA3027" i="7"/>
  <c r="BB3027" i="7"/>
  <c r="BC3027" i="7"/>
  <c r="BD3027" i="7"/>
  <c r="BE3027" i="7"/>
  <c r="G3040" i="7"/>
  <c r="I3040" i="7"/>
  <c r="K3040" i="7"/>
  <c r="BA3040" i="7"/>
  <c r="BB3040" i="7"/>
  <c r="BC3040" i="7"/>
  <c r="BD3040" i="7"/>
  <c r="BE3040" i="7"/>
  <c r="G3049" i="7"/>
  <c r="I3049" i="7"/>
  <c r="K3049" i="7"/>
  <c r="BA3049" i="7"/>
  <c r="BB3049" i="7"/>
  <c r="BC3049" i="7"/>
  <c r="BD3049" i="7"/>
  <c r="BE3049" i="7"/>
  <c r="G3052" i="7"/>
  <c r="I3052" i="7"/>
  <c r="K3052" i="7"/>
  <c r="BA3052" i="7"/>
  <c r="BB3052" i="7"/>
  <c r="BC3052" i="7"/>
  <c r="BD3052" i="7"/>
  <c r="BE3052" i="7"/>
  <c r="G3055" i="7"/>
  <c r="I3055" i="7"/>
  <c r="K3055" i="7"/>
  <c r="BA3055" i="7"/>
  <c r="BB3055" i="7"/>
  <c r="BC3055" i="7"/>
  <c r="BD3055" i="7"/>
  <c r="BE3055" i="7"/>
  <c r="G3060" i="7"/>
  <c r="I3060" i="7"/>
  <c r="K3060" i="7"/>
  <c r="BA3060" i="7"/>
  <c r="BB3060" i="7"/>
  <c r="BC3060" i="7"/>
  <c r="BD3060" i="7"/>
  <c r="BE3060" i="7"/>
  <c r="G3072" i="7"/>
  <c r="I3072" i="7"/>
  <c r="K3072" i="7"/>
  <c r="BA3072" i="7"/>
  <c r="BB3072" i="7"/>
  <c r="BC3072" i="7"/>
  <c r="BD3072" i="7"/>
  <c r="BE3072" i="7"/>
  <c r="G3073" i="7"/>
  <c r="I3073" i="7"/>
  <c r="K3073" i="7"/>
  <c r="BA3073" i="7"/>
  <c r="E33" i="6" s="1"/>
  <c r="BB3073" i="7"/>
  <c r="BC3073" i="7"/>
  <c r="G33" i="6" s="1"/>
  <c r="BD3073" i="7"/>
  <c r="H33" i="6" s="1"/>
  <c r="BE3073" i="7"/>
  <c r="I33" i="6" s="1"/>
  <c r="G3075" i="7"/>
  <c r="I3075" i="7"/>
  <c r="K3075" i="7"/>
  <c r="BA3075" i="7"/>
  <c r="BB3075" i="7"/>
  <c r="BC3075" i="7"/>
  <c r="BD3075" i="7"/>
  <c r="BE3075" i="7"/>
  <c r="G3078" i="7"/>
  <c r="I3078" i="7"/>
  <c r="K3078" i="7"/>
  <c r="BA3078" i="7"/>
  <c r="BB3078" i="7"/>
  <c r="BC3078" i="7"/>
  <c r="BD3078" i="7"/>
  <c r="BE3078" i="7"/>
  <c r="G3082" i="7"/>
  <c r="I3082" i="7"/>
  <c r="K3082" i="7"/>
  <c r="BA3082" i="7"/>
  <c r="BB3082" i="7"/>
  <c r="BC3082" i="7"/>
  <c r="BD3082" i="7"/>
  <c r="BE3082" i="7"/>
  <c r="G3086" i="7"/>
  <c r="I3086" i="7"/>
  <c r="K3086" i="7"/>
  <c r="BA3086" i="7"/>
  <c r="BB3086" i="7"/>
  <c r="BC3086" i="7"/>
  <c r="BD3086" i="7"/>
  <c r="BE3086" i="7"/>
  <c r="G3087" i="7"/>
  <c r="I3087" i="7"/>
  <c r="K3087" i="7"/>
  <c r="BA3087" i="7"/>
  <c r="BB3087" i="7"/>
  <c r="BC3087" i="7"/>
  <c r="BD3087" i="7"/>
  <c r="H34" i="6" s="1"/>
  <c r="BE3087" i="7"/>
  <c r="I34" i="6" s="1"/>
  <c r="G3089" i="7"/>
  <c r="I3089" i="7"/>
  <c r="K3089" i="7"/>
  <c r="BA3089" i="7"/>
  <c r="BB3089" i="7"/>
  <c r="BC3089" i="7"/>
  <c r="BD3089" i="7"/>
  <c r="BE3089" i="7"/>
  <c r="G3100" i="7"/>
  <c r="I3100" i="7"/>
  <c r="K3100" i="7"/>
  <c r="BA3100" i="7"/>
  <c r="BB3100" i="7"/>
  <c r="BC3100" i="7"/>
  <c r="BD3100" i="7"/>
  <c r="BE3100" i="7"/>
  <c r="G3103" i="7"/>
  <c r="I3103" i="7"/>
  <c r="K3103" i="7"/>
  <c r="BA3103" i="7"/>
  <c r="BB3103" i="7"/>
  <c r="BC3103" i="7"/>
  <c r="BD3103" i="7"/>
  <c r="BE3103" i="7"/>
  <c r="G3144" i="7"/>
  <c r="I3144" i="7"/>
  <c r="K3144" i="7"/>
  <c r="BA3144" i="7"/>
  <c r="BB3144" i="7"/>
  <c r="BC3144" i="7"/>
  <c r="BD3144" i="7"/>
  <c r="BE3144" i="7"/>
  <c r="G3147" i="7"/>
  <c r="I3147" i="7"/>
  <c r="K3147" i="7"/>
  <c r="BA3147" i="7"/>
  <c r="BB3147" i="7"/>
  <c r="BC3147" i="7"/>
  <c r="BD3147" i="7"/>
  <c r="BE3147" i="7"/>
  <c r="G3148" i="7"/>
  <c r="I3148" i="7"/>
  <c r="K3148" i="7"/>
  <c r="BA3148" i="7"/>
  <c r="BB3148" i="7"/>
  <c r="BC3148" i="7"/>
  <c r="BD3148" i="7"/>
  <c r="BE3148" i="7"/>
  <c r="G3150" i="7"/>
  <c r="I3150" i="7"/>
  <c r="K3150" i="7"/>
  <c r="BA3150" i="7"/>
  <c r="BB3150" i="7"/>
  <c r="BC3150" i="7"/>
  <c r="BD3150" i="7"/>
  <c r="BE3150" i="7"/>
  <c r="G3159" i="7"/>
  <c r="I3159" i="7"/>
  <c r="K3159" i="7"/>
  <c r="BA3159" i="7"/>
  <c r="BB3159" i="7"/>
  <c r="BC3159" i="7"/>
  <c r="BD3159" i="7"/>
  <c r="BE3159" i="7"/>
  <c r="G3168" i="7"/>
  <c r="I3168" i="7"/>
  <c r="K3168" i="7"/>
  <c r="BA3168" i="7"/>
  <c r="BB3168" i="7"/>
  <c r="BC3168" i="7"/>
  <c r="BD3168" i="7"/>
  <c r="BE3168" i="7"/>
  <c r="G3171" i="7"/>
  <c r="I3171" i="7"/>
  <c r="K3171" i="7"/>
  <c r="BA3171" i="7"/>
  <c r="BB3171" i="7"/>
  <c r="BC3171" i="7"/>
  <c r="BD3171" i="7"/>
  <c r="BE3171" i="7"/>
  <c r="G3173" i="7"/>
  <c r="I3173" i="7"/>
  <c r="K3173" i="7"/>
  <c r="BA3173" i="7"/>
  <c r="BB3173" i="7"/>
  <c r="BC3173" i="7"/>
  <c r="BD3173" i="7"/>
  <c r="BE3173" i="7"/>
  <c r="G3174" i="7"/>
  <c r="I3174" i="7"/>
  <c r="K3174" i="7"/>
  <c r="BA3174" i="7"/>
  <c r="E35" i="6" s="1"/>
  <c r="BB3174" i="7"/>
  <c r="BC3174" i="7"/>
  <c r="BD3174" i="7"/>
  <c r="BE3174" i="7"/>
  <c r="I35" i="6" s="1"/>
  <c r="G3176" i="7"/>
  <c r="I3176" i="7"/>
  <c r="K3176" i="7"/>
  <c r="BA3176" i="7"/>
  <c r="BB3176" i="7"/>
  <c r="BC3176" i="7"/>
  <c r="BD3176" i="7"/>
  <c r="BE3176" i="7"/>
  <c r="G3187" i="7"/>
  <c r="I3187" i="7"/>
  <c r="K3187" i="7"/>
  <c r="BA3187" i="7"/>
  <c r="BB3187" i="7"/>
  <c r="BC3187" i="7"/>
  <c r="BD3187" i="7"/>
  <c r="BE3187" i="7"/>
  <c r="G3190" i="7"/>
  <c r="I3190" i="7"/>
  <c r="K3190" i="7"/>
  <c r="BA3190" i="7"/>
  <c r="BB3190" i="7"/>
  <c r="BC3190" i="7"/>
  <c r="BD3190" i="7"/>
  <c r="BE3190" i="7"/>
  <c r="G3193" i="7"/>
  <c r="I3193" i="7"/>
  <c r="K3193" i="7"/>
  <c r="BA3193" i="7"/>
  <c r="BB3193" i="7"/>
  <c r="BC3193" i="7"/>
  <c r="BD3193" i="7"/>
  <c r="BE3193" i="7"/>
  <c r="G3211" i="7"/>
  <c r="I3211" i="7"/>
  <c r="K3211" i="7"/>
  <c r="BA3211" i="7"/>
  <c r="BB3211" i="7"/>
  <c r="BC3211" i="7"/>
  <c r="BD3211" i="7"/>
  <c r="BE3211" i="7"/>
  <c r="G3217" i="7"/>
  <c r="I3217" i="7"/>
  <c r="K3217" i="7"/>
  <c r="BA3217" i="7"/>
  <c r="BB3217" i="7"/>
  <c r="BC3217" i="7"/>
  <c r="BD3217" i="7"/>
  <c r="BE3217" i="7"/>
  <c r="G3244" i="7"/>
  <c r="I3244" i="7"/>
  <c r="K3244" i="7"/>
  <c r="BA3244" i="7"/>
  <c r="BB3244" i="7"/>
  <c r="BC3244" i="7"/>
  <c r="BD3244" i="7"/>
  <c r="BE3244" i="7"/>
  <c r="G3246" i="7"/>
  <c r="I3246" i="7"/>
  <c r="K3246" i="7"/>
  <c r="BA3246" i="7"/>
  <c r="BB3246" i="7"/>
  <c r="BC3246" i="7"/>
  <c r="BD3246" i="7"/>
  <c r="BE3246" i="7"/>
  <c r="G3248" i="7"/>
  <c r="I3248" i="7"/>
  <c r="K3248" i="7"/>
  <c r="BA3248" i="7"/>
  <c r="BB3248" i="7"/>
  <c r="BC3248" i="7"/>
  <c r="BD3248" i="7"/>
  <c r="BE3248" i="7"/>
  <c r="G3251" i="7"/>
  <c r="I3251" i="7"/>
  <c r="K3251" i="7"/>
  <c r="BA3251" i="7"/>
  <c r="BB3251" i="7"/>
  <c r="BC3251" i="7"/>
  <c r="BD3251" i="7"/>
  <c r="BE3251" i="7"/>
  <c r="G3252" i="7"/>
  <c r="I3252" i="7"/>
  <c r="K3252" i="7"/>
  <c r="BA3252" i="7"/>
  <c r="E36" i="6" s="1"/>
  <c r="BB3252" i="7"/>
  <c r="BC3252" i="7"/>
  <c r="G36" i="6" s="1"/>
  <c r="BD3252" i="7"/>
  <c r="BE3252" i="7"/>
  <c r="G3254" i="7"/>
  <c r="I3254" i="7"/>
  <c r="K3254" i="7"/>
  <c r="BA3254" i="7"/>
  <c r="BB3254" i="7"/>
  <c r="BC3254" i="7"/>
  <c r="BD3254" i="7"/>
  <c r="BE3254" i="7"/>
  <c r="G3265" i="7"/>
  <c r="I3265" i="7"/>
  <c r="K3265" i="7"/>
  <c r="BA3265" i="7"/>
  <c r="BB3265" i="7"/>
  <c r="BC3265" i="7"/>
  <c r="BD3265" i="7"/>
  <c r="BE3265" i="7"/>
  <c r="G3266" i="7"/>
  <c r="I3266" i="7"/>
  <c r="K3266" i="7"/>
  <c r="BA3266" i="7"/>
  <c r="BB3266" i="7"/>
  <c r="BC3266" i="7"/>
  <c r="BD3266" i="7"/>
  <c r="BE3266" i="7"/>
  <c r="G3338" i="7"/>
  <c r="I3338" i="7"/>
  <c r="K3338" i="7"/>
  <c r="BA3338" i="7"/>
  <c r="E37" i="6" s="1"/>
  <c r="BB3338" i="7"/>
  <c r="BC3338" i="7"/>
  <c r="G37" i="6" s="1"/>
  <c r="BD3338" i="7"/>
  <c r="BE3338" i="7"/>
  <c r="I37" i="6" s="1"/>
  <c r="G3340" i="7"/>
  <c r="I3340" i="7"/>
  <c r="K3340" i="7"/>
  <c r="BA3340" i="7"/>
  <c r="BB3340" i="7"/>
  <c r="BC3340" i="7"/>
  <c r="BD3340" i="7"/>
  <c r="BE3340" i="7"/>
  <c r="G3342" i="7"/>
  <c r="I3342" i="7"/>
  <c r="K3342" i="7"/>
  <c r="BA3342" i="7"/>
  <c r="BB3342" i="7"/>
  <c r="BC3342" i="7"/>
  <c r="BD3342" i="7"/>
  <c r="BE3342" i="7"/>
  <c r="G3344" i="7"/>
  <c r="I3344" i="7"/>
  <c r="K3344" i="7"/>
  <c r="BA3344" i="7"/>
  <c r="BB3344" i="7"/>
  <c r="BC3344" i="7"/>
  <c r="BD3344" i="7"/>
  <c r="BE3344" i="7"/>
  <c r="G3356" i="7"/>
  <c r="I3356" i="7"/>
  <c r="K3356" i="7"/>
  <c r="BA3356" i="7"/>
  <c r="BB3356" i="7"/>
  <c r="BC3356" i="7"/>
  <c r="BD3356" i="7"/>
  <c r="BE3356" i="7"/>
  <c r="G3359" i="7"/>
  <c r="I3359" i="7"/>
  <c r="K3359" i="7"/>
  <c r="BA3359" i="7"/>
  <c r="E38" i="6" s="1"/>
  <c r="BB3359" i="7"/>
  <c r="BC3359" i="7"/>
  <c r="G38" i="6" s="1"/>
  <c r="BD3359" i="7"/>
  <c r="H38" i="6" s="1"/>
  <c r="BE3359" i="7"/>
  <c r="I38" i="6" s="1"/>
  <c r="G3361" i="7"/>
  <c r="I3361" i="7"/>
  <c r="K3361" i="7"/>
  <c r="BA3361" i="7"/>
  <c r="BB3361" i="7"/>
  <c r="BC3361" i="7"/>
  <c r="BD3361" i="7"/>
  <c r="BE3361" i="7"/>
  <c r="G3366" i="7"/>
  <c r="I3366" i="7"/>
  <c r="K3366" i="7"/>
  <c r="BA3366" i="7"/>
  <c r="BB3366" i="7"/>
  <c r="BC3366" i="7"/>
  <c r="BD3366" i="7"/>
  <c r="BE3366" i="7"/>
  <c r="G3367" i="7"/>
  <c r="I3367" i="7"/>
  <c r="K3367" i="7"/>
  <c r="BA3367" i="7"/>
  <c r="E39" i="6" s="1"/>
  <c r="BB3367" i="7"/>
  <c r="BC3367" i="7"/>
  <c r="G39" i="6" s="1"/>
  <c r="BD3367" i="7"/>
  <c r="BE3367" i="7"/>
  <c r="I39" i="6" s="1"/>
  <c r="A7" i="6"/>
  <c r="B7" i="6"/>
  <c r="A8" i="6"/>
  <c r="B8" i="6"/>
  <c r="A9" i="6"/>
  <c r="B9" i="6"/>
  <c r="G9" i="6"/>
  <c r="A10" i="6"/>
  <c r="B10" i="6"/>
  <c r="A11" i="6"/>
  <c r="B11" i="6"/>
  <c r="A12" i="6"/>
  <c r="B12" i="6"/>
  <c r="A13" i="6"/>
  <c r="B13" i="6"/>
  <c r="A14" i="6"/>
  <c r="B14" i="6"/>
  <c r="F14" i="6"/>
  <c r="A15" i="6"/>
  <c r="B15" i="6"/>
  <c r="A16" i="6"/>
  <c r="B16" i="6"/>
  <c r="A17" i="6"/>
  <c r="B17" i="6"/>
  <c r="A18" i="6"/>
  <c r="B18" i="6"/>
  <c r="A19" i="6"/>
  <c r="B19" i="6"/>
  <c r="A20" i="6"/>
  <c r="B20" i="6"/>
  <c r="G20" i="6"/>
  <c r="A21" i="6"/>
  <c r="B21" i="6"/>
  <c r="E21" i="6"/>
  <c r="G21" i="6"/>
  <c r="A22" i="6"/>
  <c r="B22" i="6"/>
  <c r="A23" i="6"/>
  <c r="B23" i="6"/>
  <c r="A24" i="6"/>
  <c r="B24" i="6"/>
  <c r="G24" i="6"/>
  <c r="H24" i="6"/>
  <c r="I24" i="6"/>
  <c r="A25" i="6"/>
  <c r="B25" i="6"/>
  <c r="F25" i="6"/>
  <c r="G25" i="6"/>
  <c r="H25" i="6"/>
  <c r="I25" i="6"/>
  <c r="A26" i="6"/>
  <c r="B26" i="6"/>
  <c r="H26" i="6"/>
  <c r="A27" i="6"/>
  <c r="B27" i="6"/>
  <c r="F27" i="6"/>
  <c r="G27" i="6"/>
  <c r="H27" i="6"/>
  <c r="A28" i="6"/>
  <c r="B28" i="6"/>
  <c r="F28" i="6"/>
  <c r="H28" i="6"/>
  <c r="I28" i="6"/>
  <c r="A29" i="6"/>
  <c r="B29" i="6"/>
  <c r="F29" i="6"/>
  <c r="A30" i="6"/>
  <c r="B30" i="6"/>
  <c r="E30" i="6"/>
  <c r="F30" i="6"/>
  <c r="G30" i="6"/>
  <c r="A31" i="6"/>
  <c r="B31" i="6"/>
  <c r="F31" i="6"/>
  <c r="G31" i="6"/>
  <c r="H31" i="6"/>
  <c r="A32" i="6"/>
  <c r="B32" i="6"/>
  <c r="F32" i="6"/>
  <c r="H32" i="6"/>
  <c r="I32" i="6"/>
  <c r="A33" i="6"/>
  <c r="B33" i="6"/>
  <c r="F33" i="6"/>
  <c r="A34" i="6"/>
  <c r="B34" i="6"/>
  <c r="E34" i="6"/>
  <c r="F34" i="6"/>
  <c r="G34" i="6"/>
  <c r="A35" i="6"/>
  <c r="B35" i="6"/>
  <c r="F35" i="6"/>
  <c r="G35" i="6"/>
  <c r="H35" i="6"/>
  <c r="A36" i="6"/>
  <c r="B36" i="6"/>
  <c r="F36" i="6"/>
  <c r="H36" i="6"/>
  <c r="I36" i="6"/>
  <c r="A37" i="6"/>
  <c r="B37" i="6"/>
  <c r="F37" i="6"/>
  <c r="H37" i="6"/>
  <c r="A38" i="6"/>
  <c r="B38" i="6"/>
  <c r="F38" i="6"/>
  <c r="A39" i="6"/>
  <c r="B39" i="6"/>
  <c r="F39" i="6"/>
  <c r="H39" i="6"/>
  <c r="G45" i="6"/>
  <c r="I45" i="6" s="1"/>
  <c r="H46" i="6" s="1"/>
  <c r="G23" i="5" s="1"/>
  <c r="G22" i="5" s="1"/>
  <c r="G7" i="11"/>
  <c r="D15" i="11"/>
  <c r="G15" i="11"/>
  <c r="C31" i="11"/>
  <c r="C33" i="11"/>
  <c r="F33" i="11"/>
  <c r="F3" i="13"/>
  <c r="E4" i="13"/>
  <c r="G8" i="13"/>
  <c r="I8" i="13"/>
  <c r="K8" i="13"/>
  <c r="BA8" i="13"/>
  <c r="BB8" i="13"/>
  <c r="BC8" i="13"/>
  <c r="BD8" i="13"/>
  <c r="BE8" i="13"/>
  <c r="G9" i="13"/>
  <c r="I9" i="13"/>
  <c r="K9" i="13"/>
  <c r="BA9" i="13"/>
  <c r="BB9" i="13"/>
  <c r="BC9" i="13"/>
  <c r="BD9" i="13"/>
  <c r="BE9" i="13"/>
  <c r="G10" i="13"/>
  <c r="I10" i="13"/>
  <c r="K10" i="13"/>
  <c r="BA10" i="13"/>
  <c r="BB10" i="13"/>
  <c r="BC10" i="13"/>
  <c r="BD10" i="13"/>
  <c r="BE10" i="13"/>
  <c r="G11" i="13"/>
  <c r="I11" i="13"/>
  <c r="K11" i="13"/>
  <c r="BA11" i="13"/>
  <c r="BB11" i="13"/>
  <c r="BC11" i="13"/>
  <c r="BD11" i="13"/>
  <c r="BE11" i="13"/>
  <c r="G12" i="13"/>
  <c r="I12" i="13"/>
  <c r="K12" i="13"/>
  <c r="BA12" i="13"/>
  <c r="BB12" i="13"/>
  <c r="BC12" i="13"/>
  <c r="BD12" i="13"/>
  <c r="BE12" i="13"/>
  <c r="G13" i="13"/>
  <c r="I13" i="13"/>
  <c r="K13" i="13"/>
  <c r="BA13" i="13"/>
  <c r="BB13" i="13"/>
  <c r="BC13" i="13"/>
  <c r="BD13" i="13"/>
  <c r="BE13" i="13"/>
  <c r="G14" i="13"/>
  <c r="I14" i="13"/>
  <c r="K14" i="13"/>
  <c r="BA14" i="13"/>
  <c r="BB14" i="13"/>
  <c r="BC14" i="13"/>
  <c r="BD14" i="13"/>
  <c r="BE14" i="13"/>
  <c r="G15" i="13"/>
  <c r="I15" i="13"/>
  <c r="K15" i="13"/>
  <c r="BA15" i="13"/>
  <c r="BB15" i="13"/>
  <c r="BC15" i="13"/>
  <c r="BD15" i="13"/>
  <c r="BE15" i="13"/>
  <c r="G16" i="13"/>
  <c r="I16" i="13"/>
  <c r="K16" i="13"/>
  <c r="BA16" i="13"/>
  <c r="BB16" i="13"/>
  <c r="BC16" i="13"/>
  <c r="BD16" i="13"/>
  <c r="BE16" i="13"/>
  <c r="G17" i="13"/>
  <c r="I17" i="13"/>
  <c r="K17" i="13"/>
  <c r="BA17" i="13"/>
  <c r="BB17" i="13"/>
  <c r="BC17" i="13"/>
  <c r="G7" i="12" s="1"/>
  <c r="BD17" i="13"/>
  <c r="H7" i="12" s="1"/>
  <c r="BE17" i="13"/>
  <c r="G19" i="13"/>
  <c r="I19" i="13"/>
  <c r="K19" i="13"/>
  <c r="BA19" i="13"/>
  <c r="BB19" i="13"/>
  <c r="BC19" i="13"/>
  <c r="BD19" i="13"/>
  <c r="BE19" i="13"/>
  <c r="G20" i="13"/>
  <c r="I20" i="13"/>
  <c r="K20" i="13"/>
  <c r="BA20" i="13"/>
  <c r="BB20" i="13"/>
  <c r="BC20" i="13"/>
  <c r="BD20" i="13"/>
  <c r="BE20" i="13"/>
  <c r="G21" i="13"/>
  <c r="I21" i="13"/>
  <c r="K21" i="13"/>
  <c r="BA21" i="13"/>
  <c r="BB21" i="13"/>
  <c r="BC21" i="13"/>
  <c r="BD21" i="13"/>
  <c r="BE21" i="13"/>
  <c r="G22" i="13"/>
  <c r="I22" i="13"/>
  <c r="K22" i="13"/>
  <c r="BA22" i="13"/>
  <c r="BB22" i="13"/>
  <c r="BC22" i="13"/>
  <c r="BD22" i="13"/>
  <c r="BE22" i="13"/>
  <c r="G23" i="13"/>
  <c r="I23" i="13"/>
  <c r="K23" i="13"/>
  <c r="BA23" i="13"/>
  <c r="BB23" i="13"/>
  <c r="BC23" i="13"/>
  <c r="BD23" i="13"/>
  <c r="BE23" i="13"/>
  <c r="G24" i="13"/>
  <c r="I24" i="13"/>
  <c r="K24" i="13"/>
  <c r="BA24" i="13"/>
  <c r="BB24" i="13"/>
  <c r="BC24" i="13"/>
  <c r="BD24" i="13"/>
  <c r="BE24" i="13"/>
  <c r="G25" i="13"/>
  <c r="I25" i="13"/>
  <c r="K25" i="13"/>
  <c r="BA25" i="13"/>
  <c r="BB25" i="13"/>
  <c r="BC25" i="13"/>
  <c r="BD25" i="13"/>
  <c r="BE25" i="13"/>
  <c r="G26" i="13"/>
  <c r="I26" i="13"/>
  <c r="K26" i="13"/>
  <c r="BA26" i="13"/>
  <c r="BB26" i="13"/>
  <c r="BC26" i="13"/>
  <c r="BD26" i="13"/>
  <c r="BE26" i="13"/>
  <c r="G27" i="13"/>
  <c r="I27" i="13"/>
  <c r="K27" i="13"/>
  <c r="BA27" i="13"/>
  <c r="BB27" i="13"/>
  <c r="BC27" i="13"/>
  <c r="BD27" i="13"/>
  <c r="BE27" i="13"/>
  <c r="G28" i="13"/>
  <c r="I28" i="13"/>
  <c r="K28" i="13"/>
  <c r="BA28" i="13"/>
  <c r="BB28" i="13"/>
  <c r="BC28" i="13"/>
  <c r="BD28" i="13"/>
  <c r="BE28" i="13"/>
  <c r="G29" i="13"/>
  <c r="I29" i="13"/>
  <c r="K29" i="13"/>
  <c r="BA29" i="13"/>
  <c r="BB29" i="13"/>
  <c r="BC29" i="13"/>
  <c r="BD29" i="13"/>
  <c r="BE29" i="13"/>
  <c r="G30" i="13"/>
  <c r="I30" i="13"/>
  <c r="K30" i="13"/>
  <c r="BA30" i="13"/>
  <c r="BB30" i="13"/>
  <c r="BC30" i="13"/>
  <c r="BD30" i="13"/>
  <c r="BE30" i="13"/>
  <c r="G31" i="13"/>
  <c r="I31" i="13"/>
  <c r="K31" i="13"/>
  <c r="BA31" i="13"/>
  <c r="BB31" i="13"/>
  <c r="BC31" i="13"/>
  <c r="BD31" i="13"/>
  <c r="BE31" i="13"/>
  <c r="G32" i="13"/>
  <c r="I32" i="13"/>
  <c r="K32" i="13"/>
  <c r="BA32" i="13"/>
  <c r="BB32" i="13"/>
  <c r="BC32" i="13"/>
  <c r="BD32" i="13"/>
  <c r="BE32" i="13"/>
  <c r="G33" i="13"/>
  <c r="I33" i="13"/>
  <c r="K33" i="13"/>
  <c r="BA33" i="13"/>
  <c r="BB33" i="13"/>
  <c r="BC33" i="13"/>
  <c r="BD33" i="13"/>
  <c r="BE33" i="13"/>
  <c r="G34" i="13"/>
  <c r="I34" i="13"/>
  <c r="K34" i="13"/>
  <c r="BA34" i="13"/>
  <c r="BB34" i="13"/>
  <c r="BC34" i="13"/>
  <c r="BD34" i="13"/>
  <c r="BE34" i="13"/>
  <c r="G35" i="13"/>
  <c r="I35" i="13"/>
  <c r="K35" i="13"/>
  <c r="BA35" i="13"/>
  <c r="BB35" i="13"/>
  <c r="BC35" i="13"/>
  <c r="BD35" i="13"/>
  <c r="BE35" i="13"/>
  <c r="G36" i="13"/>
  <c r="I36" i="13"/>
  <c r="K36" i="13"/>
  <c r="BA36" i="13"/>
  <c r="BB36" i="13"/>
  <c r="BC36" i="13"/>
  <c r="BD36" i="13"/>
  <c r="BE36" i="13"/>
  <c r="G37" i="13"/>
  <c r="I37" i="13"/>
  <c r="K37" i="13"/>
  <c r="BA37" i="13"/>
  <c r="BB37" i="13"/>
  <c r="BC37" i="13"/>
  <c r="BD37" i="13"/>
  <c r="BE37" i="13"/>
  <c r="G38" i="13"/>
  <c r="I38" i="13"/>
  <c r="K38" i="13"/>
  <c r="BA38" i="13"/>
  <c r="E8" i="12" s="1"/>
  <c r="BB38" i="13"/>
  <c r="BC38" i="13"/>
  <c r="BD38" i="13"/>
  <c r="H8" i="12" s="1"/>
  <c r="BE38" i="13"/>
  <c r="I8" i="12" s="1"/>
  <c r="G40" i="13"/>
  <c r="I40" i="13"/>
  <c r="K40" i="13"/>
  <c r="BA40" i="13"/>
  <c r="BB40" i="13"/>
  <c r="BC40" i="13"/>
  <c r="BD40" i="13"/>
  <c r="BE40" i="13"/>
  <c r="G41" i="13"/>
  <c r="I41" i="13"/>
  <c r="K41" i="13"/>
  <c r="BA41" i="13"/>
  <c r="BB41" i="13"/>
  <c r="BC41" i="13"/>
  <c r="BD41" i="13"/>
  <c r="BE41" i="13"/>
  <c r="G42" i="13"/>
  <c r="I42" i="13"/>
  <c r="K42" i="13"/>
  <c r="BA42" i="13"/>
  <c r="BB42" i="13"/>
  <c r="BC42" i="13"/>
  <c r="BD42" i="13"/>
  <c r="BE42" i="13"/>
  <c r="G43" i="13"/>
  <c r="I43" i="13"/>
  <c r="K43" i="13"/>
  <c r="BA43" i="13"/>
  <c r="BB43" i="13"/>
  <c r="BC43" i="13"/>
  <c r="BC44" i="13" s="1"/>
  <c r="G9" i="12" s="1"/>
  <c r="BD43" i="13"/>
  <c r="BE43" i="13"/>
  <c r="G44" i="13"/>
  <c r="I44" i="13"/>
  <c r="K44" i="13"/>
  <c r="BA44" i="13"/>
  <c r="E9" i="12" s="1"/>
  <c r="BB44" i="13"/>
  <c r="BD44" i="13"/>
  <c r="BE44" i="13"/>
  <c r="I9" i="12" s="1"/>
  <c r="G46" i="13"/>
  <c r="I46" i="13"/>
  <c r="K46" i="13"/>
  <c r="BA46" i="13"/>
  <c r="BB46" i="13"/>
  <c r="BC46" i="13"/>
  <c r="BD46" i="13"/>
  <c r="BE46" i="13"/>
  <c r="G47" i="13"/>
  <c r="I47" i="13"/>
  <c r="K47" i="13"/>
  <c r="BA47" i="13"/>
  <c r="BB47" i="13"/>
  <c r="BC47" i="13"/>
  <c r="BD47" i="13"/>
  <c r="BE47" i="13"/>
  <c r="G48" i="13"/>
  <c r="I48" i="13"/>
  <c r="K48" i="13"/>
  <c r="BA48" i="13"/>
  <c r="BB48" i="13"/>
  <c r="BC48" i="13"/>
  <c r="BD48" i="13"/>
  <c r="BE48" i="13"/>
  <c r="G49" i="13"/>
  <c r="I49" i="13"/>
  <c r="K49" i="13"/>
  <c r="BA49" i="13"/>
  <c r="BB49" i="13"/>
  <c r="BC49" i="13"/>
  <c r="BD49" i="13"/>
  <c r="BE49" i="13"/>
  <c r="G50" i="13"/>
  <c r="I50" i="13"/>
  <c r="K50" i="13"/>
  <c r="BA50" i="13"/>
  <c r="BB50" i="13"/>
  <c r="BC50" i="13"/>
  <c r="BD50" i="13"/>
  <c r="BE50" i="13"/>
  <c r="G51" i="13"/>
  <c r="I51" i="13"/>
  <c r="K51" i="13"/>
  <c r="BA51" i="13"/>
  <c r="BB51" i="13"/>
  <c r="BC51" i="13"/>
  <c r="BD51" i="13"/>
  <c r="BE51" i="13"/>
  <c r="G52" i="13"/>
  <c r="I52" i="13"/>
  <c r="K52" i="13"/>
  <c r="BA52" i="13"/>
  <c r="BB52" i="13"/>
  <c r="BC52" i="13"/>
  <c r="BD52" i="13"/>
  <c r="BE52" i="13"/>
  <c r="G53" i="13"/>
  <c r="I53" i="13"/>
  <c r="K53" i="13"/>
  <c r="BA53" i="13"/>
  <c r="BB53" i="13"/>
  <c r="BC53" i="13"/>
  <c r="BD53" i="13"/>
  <c r="BE53" i="13"/>
  <c r="G54" i="13"/>
  <c r="I54" i="13"/>
  <c r="K54" i="13"/>
  <c r="BA54" i="13"/>
  <c r="BB54" i="13"/>
  <c r="BC54" i="13"/>
  <c r="BD54" i="13"/>
  <c r="BE54" i="13"/>
  <c r="G55" i="13"/>
  <c r="I55" i="13"/>
  <c r="K55" i="13"/>
  <c r="BA55" i="13"/>
  <c r="BB55" i="13"/>
  <c r="BC55" i="13"/>
  <c r="BD55" i="13"/>
  <c r="BE55" i="13"/>
  <c r="G56" i="13"/>
  <c r="I56" i="13"/>
  <c r="K56" i="13"/>
  <c r="BA56" i="13"/>
  <c r="BB56" i="13"/>
  <c r="BC56" i="13"/>
  <c r="BD56" i="13"/>
  <c r="BE56" i="13"/>
  <c r="G57" i="13"/>
  <c r="I57" i="13"/>
  <c r="K57" i="13"/>
  <c r="BA57" i="13"/>
  <c r="BB57" i="13"/>
  <c r="BC57" i="13"/>
  <c r="BD57" i="13"/>
  <c r="BE57" i="13"/>
  <c r="G58" i="13"/>
  <c r="I58" i="13"/>
  <c r="K58" i="13"/>
  <c r="BA58" i="13"/>
  <c r="BB58" i="13"/>
  <c r="BC58" i="13"/>
  <c r="BD58" i="13"/>
  <c r="BE58" i="13"/>
  <c r="G59" i="13"/>
  <c r="I59" i="13"/>
  <c r="K59" i="13"/>
  <c r="BA59" i="13"/>
  <c r="BB59" i="13"/>
  <c r="BC59" i="13"/>
  <c r="BD59" i="13"/>
  <c r="BE59" i="13"/>
  <c r="G60" i="13"/>
  <c r="I60" i="13"/>
  <c r="K60" i="13"/>
  <c r="BA60" i="13"/>
  <c r="BB60" i="13"/>
  <c r="BC60" i="13"/>
  <c r="BD60" i="13"/>
  <c r="BE60" i="13"/>
  <c r="G61" i="13"/>
  <c r="I61" i="13"/>
  <c r="K61" i="13"/>
  <c r="BA61" i="13"/>
  <c r="BB61" i="13"/>
  <c r="BC61" i="13"/>
  <c r="BD61" i="13"/>
  <c r="BE61" i="13"/>
  <c r="G62" i="13"/>
  <c r="I62" i="13"/>
  <c r="K62" i="13"/>
  <c r="BA62" i="13"/>
  <c r="BB62" i="13"/>
  <c r="BC62" i="13"/>
  <c r="BD62" i="13"/>
  <c r="BE62" i="13"/>
  <c r="G63" i="13"/>
  <c r="I63" i="13"/>
  <c r="K63" i="13"/>
  <c r="BA63" i="13"/>
  <c r="BB63" i="13"/>
  <c r="BC63" i="13"/>
  <c r="BD63" i="13"/>
  <c r="BE63" i="13"/>
  <c r="G64" i="13"/>
  <c r="I64" i="13"/>
  <c r="K64" i="13"/>
  <c r="BA64" i="13"/>
  <c r="BB64" i="13"/>
  <c r="BC64" i="13"/>
  <c r="BD64" i="13"/>
  <c r="BE64" i="13"/>
  <c r="G65" i="13"/>
  <c r="I65" i="13"/>
  <c r="K65" i="13"/>
  <c r="BA65" i="13"/>
  <c r="BB65" i="13"/>
  <c r="BC65" i="13"/>
  <c r="BD65" i="13"/>
  <c r="BE65" i="13"/>
  <c r="G66" i="13"/>
  <c r="I66" i="13"/>
  <c r="K66" i="13"/>
  <c r="BA66" i="13"/>
  <c r="BB66" i="13"/>
  <c r="BC66" i="13"/>
  <c r="BD66" i="13"/>
  <c r="BE66" i="13"/>
  <c r="G67" i="13"/>
  <c r="I67" i="13"/>
  <c r="K67" i="13"/>
  <c r="BA67" i="13"/>
  <c r="BB67" i="13"/>
  <c r="BC67" i="13"/>
  <c r="BD67" i="13"/>
  <c r="BE67" i="13"/>
  <c r="G68" i="13"/>
  <c r="I68" i="13"/>
  <c r="K68" i="13"/>
  <c r="BA68" i="13"/>
  <c r="BB68" i="13"/>
  <c r="BC68" i="13"/>
  <c r="BD68" i="13"/>
  <c r="BE68" i="13"/>
  <c r="G69" i="13"/>
  <c r="I69" i="13"/>
  <c r="K69" i="13"/>
  <c r="BA69" i="13"/>
  <c r="BB69" i="13"/>
  <c r="BC69" i="13"/>
  <c r="BD69" i="13"/>
  <c r="BE69" i="13"/>
  <c r="G70" i="13"/>
  <c r="I70" i="13"/>
  <c r="K70" i="13"/>
  <c r="BA70" i="13"/>
  <c r="BB70" i="13"/>
  <c r="BC70" i="13"/>
  <c r="BD70" i="13"/>
  <c r="BE70" i="13"/>
  <c r="G71" i="13"/>
  <c r="I71" i="13"/>
  <c r="K71" i="13"/>
  <c r="BA71" i="13"/>
  <c r="BB71" i="13"/>
  <c r="BC71" i="13"/>
  <c r="BD71" i="13"/>
  <c r="BE71" i="13"/>
  <c r="G72" i="13"/>
  <c r="I72" i="13"/>
  <c r="K72" i="13"/>
  <c r="BA72" i="13"/>
  <c r="BB72" i="13"/>
  <c r="BC72" i="13"/>
  <c r="BD72" i="13"/>
  <c r="BE72" i="13"/>
  <c r="G73" i="13"/>
  <c r="I73" i="13"/>
  <c r="K73" i="13"/>
  <c r="BA73" i="13"/>
  <c r="BB73" i="13"/>
  <c r="BC73" i="13"/>
  <c r="BD73" i="13"/>
  <c r="BE73" i="13"/>
  <c r="G74" i="13"/>
  <c r="I74" i="13"/>
  <c r="K74" i="13"/>
  <c r="BA74" i="13"/>
  <c r="BB74" i="13"/>
  <c r="BC74" i="13"/>
  <c r="BD74" i="13"/>
  <c r="BE74" i="13"/>
  <c r="G75" i="13"/>
  <c r="I75" i="13"/>
  <c r="K75" i="13"/>
  <c r="BA75" i="13"/>
  <c r="BB75" i="13"/>
  <c r="BC75" i="13"/>
  <c r="BD75" i="13"/>
  <c r="BE75" i="13"/>
  <c r="G76" i="13"/>
  <c r="I76" i="13"/>
  <c r="K76" i="13"/>
  <c r="BA76" i="13"/>
  <c r="BB76" i="13"/>
  <c r="BC76" i="13"/>
  <c r="BD76" i="13"/>
  <c r="BE76" i="13"/>
  <c r="G77" i="13"/>
  <c r="I77" i="13"/>
  <c r="K77" i="13"/>
  <c r="BA77" i="13"/>
  <c r="BB77" i="13"/>
  <c r="BC77" i="13"/>
  <c r="BD77" i="13"/>
  <c r="BE77" i="13"/>
  <c r="G78" i="13"/>
  <c r="I78" i="13"/>
  <c r="K78" i="13"/>
  <c r="BA78" i="13"/>
  <c r="BB78" i="13"/>
  <c r="BC78" i="13"/>
  <c r="BD78" i="13"/>
  <c r="BE78" i="13"/>
  <c r="G79" i="13"/>
  <c r="I79" i="13"/>
  <c r="K79" i="13"/>
  <c r="BA79" i="13"/>
  <c r="BB79" i="13"/>
  <c r="BC79" i="13"/>
  <c r="BD79" i="13"/>
  <c r="BE79" i="13"/>
  <c r="G80" i="13"/>
  <c r="I80" i="13"/>
  <c r="K80" i="13"/>
  <c r="BA80" i="13"/>
  <c r="BB80" i="13"/>
  <c r="BC80" i="13"/>
  <c r="BD80" i="13"/>
  <c r="BE80" i="13"/>
  <c r="G81" i="13"/>
  <c r="I81" i="13"/>
  <c r="K81" i="13"/>
  <c r="BA81" i="13"/>
  <c r="BB81" i="13"/>
  <c r="BC81" i="13"/>
  <c r="G10" i="12" s="1"/>
  <c r="BD81" i="13"/>
  <c r="BE81" i="13"/>
  <c r="G83" i="13"/>
  <c r="I83" i="13"/>
  <c r="K83" i="13"/>
  <c r="BA83" i="13"/>
  <c r="BB83" i="13"/>
  <c r="BC83" i="13"/>
  <c r="BD83" i="13"/>
  <c r="BE83" i="13"/>
  <c r="G84" i="13"/>
  <c r="I84" i="13"/>
  <c r="K84" i="13"/>
  <c r="BA84" i="13"/>
  <c r="BB84" i="13"/>
  <c r="BC84" i="13"/>
  <c r="BD84" i="13"/>
  <c r="BE84" i="13"/>
  <c r="G85" i="13"/>
  <c r="I85" i="13"/>
  <c r="K85" i="13"/>
  <c r="BA85" i="13"/>
  <c r="BB85" i="13"/>
  <c r="BC85" i="13"/>
  <c r="BD85" i="13"/>
  <c r="BE85" i="13"/>
  <c r="G86" i="13"/>
  <c r="I86" i="13"/>
  <c r="K86" i="13"/>
  <c r="BA86" i="13"/>
  <c r="BB86" i="13"/>
  <c r="BC86" i="13"/>
  <c r="BD86" i="13"/>
  <c r="BE86" i="13"/>
  <c r="G87" i="13"/>
  <c r="I87" i="13"/>
  <c r="K87" i="13"/>
  <c r="BA87" i="13"/>
  <c r="BB87" i="13"/>
  <c r="BC87" i="13"/>
  <c r="G11" i="12" s="1"/>
  <c r="BD87" i="13"/>
  <c r="H11" i="12" s="1"/>
  <c r="BE87" i="13"/>
  <c r="G89" i="13"/>
  <c r="I89" i="13"/>
  <c r="K89" i="13"/>
  <c r="BA89" i="13"/>
  <c r="BB89" i="13"/>
  <c r="BC89" i="13"/>
  <c r="BD89" i="13"/>
  <c r="BE89" i="13"/>
  <c r="G90" i="13"/>
  <c r="I90" i="13"/>
  <c r="K90" i="13"/>
  <c r="BA90" i="13"/>
  <c r="BB90" i="13"/>
  <c r="BC90" i="13"/>
  <c r="BD90" i="13"/>
  <c r="BE90" i="13"/>
  <c r="G91" i="13"/>
  <c r="I91" i="13"/>
  <c r="K91" i="13"/>
  <c r="BA91" i="13"/>
  <c r="BB91" i="13"/>
  <c r="BC91" i="13"/>
  <c r="BD91" i="13"/>
  <c r="BE91" i="13"/>
  <c r="G92" i="13"/>
  <c r="I92" i="13"/>
  <c r="K92" i="13"/>
  <c r="BA92" i="13"/>
  <c r="BB92" i="13"/>
  <c r="BC92" i="13"/>
  <c r="BD92" i="13"/>
  <c r="BE92" i="13"/>
  <c r="G93" i="13"/>
  <c r="I93" i="13"/>
  <c r="K93" i="13"/>
  <c r="BA93" i="13"/>
  <c r="BB93" i="13"/>
  <c r="BC93" i="13"/>
  <c r="BD93" i="13"/>
  <c r="BE93" i="13"/>
  <c r="G94" i="13"/>
  <c r="I94" i="13"/>
  <c r="K94" i="13"/>
  <c r="BA94" i="13"/>
  <c r="BB94" i="13"/>
  <c r="BC94" i="13"/>
  <c r="BD94" i="13"/>
  <c r="BE94" i="13"/>
  <c r="G95" i="13"/>
  <c r="I95" i="13"/>
  <c r="K95" i="13"/>
  <c r="BA95" i="13"/>
  <c r="E12" i="12" s="1"/>
  <c r="BB95" i="13"/>
  <c r="BC95" i="13"/>
  <c r="G12" i="12" s="1"/>
  <c r="BD95" i="13"/>
  <c r="H12" i="12" s="1"/>
  <c r="BE95" i="13"/>
  <c r="I12" i="12" s="1"/>
  <c r="G97" i="13"/>
  <c r="I97" i="13"/>
  <c r="K97" i="13"/>
  <c r="BA97" i="13"/>
  <c r="BB97" i="13"/>
  <c r="BC97" i="13"/>
  <c r="BD97" i="13"/>
  <c r="BE97" i="13"/>
  <c r="G98" i="13"/>
  <c r="I98" i="13"/>
  <c r="K98" i="13"/>
  <c r="BA98" i="13"/>
  <c r="BB98" i="13"/>
  <c r="BC98" i="13"/>
  <c r="BD98" i="13"/>
  <c r="BE98" i="13"/>
  <c r="G99" i="13"/>
  <c r="I99" i="13"/>
  <c r="K99" i="13"/>
  <c r="BA99" i="13"/>
  <c r="BB99" i="13"/>
  <c r="BC99" i="13"/>
  <c r="BD99" i="13"/>
  <c r="BE99" i="13"/>
  <c r="G100" i="13"/>
  <c r="I100" i="13"/>
  <c r="K100" i="13"/>
  <c r="BA100" i="13"/>
  <c r="BB100" i="13"/>
  <c r="BC100" i="13"/>
  <c r="BD100" i="13"/>
  <c r="BE100" i="13"/>
  <c r="G101" i="13"/>
  <c r="I101" i="13"/>
  <c r="K101" i="13"/>
  <c r="BA101" i="13"/>
  <c r="BB101" i="13"/>
  <c r="BC101" i="13"/>
  <c r="BD101" i="13"/>
  <c r="BE101" i="13"/>
  <c r="G102" i="13"/>
  <c r="I102" i="13"/>
  <c r="K102" i="13"/>
  <c r="BA102" i="13"/>
  <c r="BB102" i="13"/>
  <c r="BC102" i="13"/>
  <c r="BD102" i="13"/>
  <c r="BE102" i="13"/>
  <c r="G103" i="13"/>
  <c r="I103" i="13"/>
  <c r="K103" i="13"/>
  <c r="BA103" i="13"/>
  <c r="BB103" i="13"/>
  <c r="BC103" i="13"/>
  <c r="BD103" i="13"/>
  <c r="BE103" i="13"/>
  <c r="G104" i="13"/>
  <c r="I104" i="13"/>
  <c r="K104" i="13"/>
  <c r="BA104" i="13"/>
  <c r="BB104" i="13"/>
  <c r="BC104" i="13"/>
  <c r="BD104" i="13"/>
  <c r="BE104" i="13"/>
  <c r="G105" i="13"/>
  <c r="I105" i="13"/>
  <c r="K105" i="13"/>
  <c r="BA105" i="13"/>
  <c r="BB105" i="13"/>
  <c r="BC105" i="13"/>
  <c r="BD105" i="13"/>
  <c r="BE105" i="13"/>
  <c r="G106" i="13"/>
  <c r="I106" i="13"/>
  <c r="K106" i="13"/>
  <c r="BA106" i="13"/>
  <c r="BB106" i="13"/>
  <c r="BC106" i="13"/>
  <c r="BD106" i="13"/>
  <c r="BE106" i="13"/>
  <c r="G107" i="13"/>
  <c r="I107" i="13"/>
  <c r="K107" i="13"/>
  <c r="BA107" i="13"/>
  <c r="BB107" i="13"/>
  <c r="BC107" i="13"/>
  <c r="BD107" i="13"/>
  <c r="BE107" i="13"/>
  <c r="G108" i="13"/>
  <c r="I108" i="13"/>
  <c r="K108" i="13"/>
  <c r="BA108" i="13"/>
  <c r="BB108" i="13"/>
  <c r="BC108" i="13"/>
  <c r="BD108" i="13"/>
  <c r="BE108" i="13"/>
  <c r="G109" i="13"/>
  <c r="I109" i="13"/>
  <c r="K109" i="13"/>
  <c r="BA109" i="13"/>
  <c r="BB109" i="13"/>
  <c r="BC109" i="13"/>
  <c r="BD109" i="13"/>
  <c r="BE109" i="13"/>
  <c r="G110" i="13"/>
  <c r="I110" i="13"/>
  <c r="K110" i="13"/>
  <c r="BA110" i="13"/>
  <c r="BB110" i="13"/>
  <c r="BC110" i="13"/>
  <c r="BD110" i="13"/>
  <c r="BE110" i="13"/>
  <c r="G111" i="13"/>
  <c r="I111" i="13"/>
  <c r="K111" i="13"/>
  <c r="BA111" i="13"/>
  <c r="BB111" i="13"/>
  <c r="BC111" i="13"/>
  <c r="BD111" i="13"/>
  <c r="BE111" i="13"/>
  <c r="G112" i="13"/>
  <c r="I112" i="13"/>
  <c r="K112" i="13"/>
  <c r="BA112" i="13"/>
  <c r="BB112" i="13"/>
  <c r="BC112" i="13"/>
  <c r="BD112" i="13"/>
  <c r="BE112" i="13"/>
  <c r="G113" i="13"/>
  <c r="I113" i="13"/>
  <c r="K113" i="13"/>
  <c r="BA113" i="13"/>
  <c r="BB113" i="13"/>
  <c r="BC113" i="13"/>
  <c r="BD113" i="13"/>
  <c r="BE113" i="13"/>
  <c r="G114" i="13"/>
  <c r="I114" i="13"/>
  <c r="K114" i="13"/>
  <c r="BA114" i="13"/>
  <c r="BB114" i="13"/>
  <c r="BC114" i="13"/>
  <c r="BD114" i="13"/>
  <c r="BE114" i="13"/>
  <c r="G115" i="13"/>
  <c r="I115" i="13"/>
  <c r="K115" i="13"/>
  <c r="BA115" i="13"/>
  <c r="BB115" i="13"/>
  <c r="BC115" i="13"/>
  <c r="BD115" i="13"/>
  <c r="BE115" i="13"/>
  <c r="G116" i="13"/>
  <c r="I116" i="13"/>
  <c r="K116" i="13"/>
  <c r="BA116" i="13"/>
  <c r="BB116" i="13"/>
  <c r="BC116" i="13"/>
  <c r="BD116" i="13"/>
  <c r="BE116" i="13"/>
  <c r="G117" i="13"/>
  <c r="I117" i="13"/>
  <c r="K117" i="13"/>
  <c r="BA117" i="13"/>
  <c r="BB117" i="13"/>
  <c r="BC117" i="13"/>
  <c r="BD117" i="13"/>
  <c r="BE117" i="13"/>
  <c r="G118" i="13"/>
  <c r="I118" i="13"/>
  <c r="K118" i="13"/>
  <c r="BA118" i="13"/>
  <c r="BB118" i="13"/>
  <c r="BC118" i="13"/>
  <c r="BD118" i="13"/>
  <c r="BE118" i="13"/>
  <c r="G119" i="13"/>
  <c r="I119" i="13"/>
  <c r="K119" i="13"/>
  <c r="BA119" i="13"/>
  <c r="BB119" i="13"/>
  <c r="BC119" i="13"/>
  <c r="BD119" i="13"/>
  <c r="BE119" i="13"/>
  <c r="G120" i="13"/>
  <c r="I120" i="13"/>
  <c r="K120" i="13"/>
  <c r="BA120" i="13"/>
  <c r="BB120" i="13"/>
  <c r="BC120" i="13"/>
  <c r="BD120" i="13"/>
  <c r="BE120" i="13"/>
  <c r="G121" i="13"/>
  <c r="I121" i="13"/>
  <c r="K121" i="13"/>
  <c r="BA121" i="13"/>
  <c r="BB121" i="13"/>
  <c r="BC121" i="13"/>
  <c r="BD121" i="13"/>
  <c r="BE121" i="13"/>
  <c r="G122" i="13"/>
  <c r="I122" i="13"/>
  <c r="K122" i="13"/>
  <c r="BA122" i="13"/>
  <c r="BB122" i="13"/>
  <c r="BC122" i="13"/>
  <c r="BD122" i="13"/>
  <c r="BE122" i="13"/>
  <c r="G123" i="13"/>
  <c r="I123" i="13"/>
  <c r="K123" i="13"/>
  <c r="BA123" i="13"/>
  <c r="BB123" i="13"/>
  <c r="BC123" i="13"/>
  <c r="BD123" i="13"/>
  <c r="BE123" i="13"/>
  <c r="G124" i="13"/>
  <c r="I124" i="13"/>
  <c r="K124" i="13"/>
  <c r="BA124" i="13"/>
  <c r="BB124" i="13"/>
  <c r="BC124" i="13"/>
  <c r="BD124" i="13"/>
  <c r="BE124" i="13"/>
  <c r="G125" i="13"/>
  <c r="I125" i="13"/>
  <c r="K125" i="13"/>
  <c r="BA125" i="13"/>
  <c r="BB125" i="13"/>
  <c r="BC125" i="13"/>
  <c r="BD125" i="13"/>
  <c r="BE125" i="13"/>
  <c r="G126" i="13"/>
  <c r="I126" i="13"/>
  <c r="K126" i="13"/>
  <c r="BA126" i="13"/>
  <c r="BB126" i="13"/>
  <c r="BC126" i="13"/>
  <c r="BD126" i="13"/>
  <c r="BE126" i="13"/>
  <c r="G127" i="13"/>
  <c r="I127" i="13"/>
  <c r="K127" i="13"/>
  <c r="BA127" i="13"/>
  <c r="BB127" i="13"/>
  <c r="BC127" i="13"/>
  <c r="BD127" i="13"/>
  <c r="BE127" i="13"/>
  <c r="G128" i="13"/>
  <c r="I128" i="13"/>
  <c r="K128" i="13"/>
  <c r="BA128" i="13"/>
  <c r="BB128" i="13"/>
  <c r="BC128" i="13"/>
  <c r="BD128" i="13"/>
  <c r="BE128" i="13"/>
  <c r="G129" i="13"/>
  <c r="I129" i="13"/>
  <c r="K129" i="13"/>
  <c r="BA129" i="13"/>
  <c r="BB129" i="13"/>
  <c r="BC129" i="13"/>
  <c r="BD129" i="13"/>
  <c r="BE129" i="13"/>
  <c r="G130" i="13"/>
  <c r="I130" i="13"/>
  <c r="K130" i="13"/>
  <c r="BA130" i="13"/>
  <c r="BB130" i="13"/>
  <c r="BC130" i="13"/>
  <c r="BD130" i="13"/>
  <c r="BE130" i="13"/>
  <c r="G131" i="13"/>
  <c r="I131" i="13"/>
  <c r="K131" i="13"/>
  <c r="BA131" i="13"/>
  <c r="BB131" i="13"/>
  <c r="BC131" i="13"/>
  <c r="BD131" i="13"/>
  <c r="BE131" i="13"/>
  <c r="G132" i="13"/>
  <c r="I132" i="13"/>
  <c r="K132" i="13"/>
  <c r="BA132" i="13"/>
  <c r="BB132" i="13"/>
  <c r="BC132" i="13"/>
  <c r="BD132" i="13"/>
  <c r="BE132" i="13"/>
  <c r="G133" i="13"/>
  <c r="I133" i="13"/>
  <c r="K133" i="13"/>
  <c r="BA133" i="13"/>
  <c r="BB133" i="13"/>
  <c r="BC133" i="13"/>
  <c r="BD133" i="13"/>
  <c r="BE133" i="13"/>
  <c r="G134" i="13"/>
  <c r="I134" i="13"/>
  <c r="K134" i="13"/>
  <c r="BA134" i="13"/>
  <c r="BB134" i="13"/>
  <c r="BC134" i="13"/>
  <c r="BD134" i="13"/>
  <c r="BE134" i="13"/>
  <c r="G135" i="13"/>
  <c r="I135" i="13"/>
  <c r="K135" i="13"/>
  <c r="BA135" i="13"/>
  <c r="BB135" i="13"/>
  <c r="BC135" i="13"/>
  <c r="BD135" i="13"/>
  <c r="BE135" i="13"/>
  <c r="G136" i="13"/>
  <c r="I136" i="13"/>
  <c r="K136" i="13"/>
  <c r="BA136" i="13"/>
  <c r="E13" i="12" s="1"/>
  <c r="BB136" i="13"/>
  <c r="BC136" i="13"/>
  <c r="G13" i="12" s="1"/>
  <c r="BD136" i="13"/>
  <c r="H13" i="12" s="1"/>
  <c r="BE136" i="13"/>
  <c r="I13" i="12" s="1"/>
  <c r="G138" i="13"/>
  <c r="I138" i="13"/>
  <c r="K138" i="13"/>
  <c r="BA138" i="13"/>
  <c r="BB138" i="13"/>
  <c r="BC138" i="13"/>
  <c r="BD138" i="13"/>
  <c r="BE138" i="13"/>
  <c r="G139" i="13"/>
  <c r="I139" i="13"/>
  <c r="K139" i="13"/>
  <c r="BA139" i="13"/>
  <c r="BB139" i="13"/>
  <c r="BC139" i="13"/>
  <c r="BD139" i="13"/>
  <c r="BE139" i="13"/>
  <c r="G140" i="13"/>
  <c r="I140" i="13"/>
  <c r="K140" i="13"/>
  <c r="BA140" i="13"/>
  <c r="BB140" i="13"/>
  <c r="BC140" i="13"/>
  <c r="BD140" i="13"/>
  <c r="BE140" i="13"/>
  <c r="G141" i="13"/>
  <c r="I141" i="13"/>
  <c r="K141" i="13"/>
  <c r="BA141" i="13"/>
  <c r="BB141" i="13"/>
  <c r="BC141" i="13"/>
  <c r="BD141" i="13"/>
  <c r="BE141" i="13"/>
  <c r="G142" i="13"/>
  <c r="I142" i="13"/>
  <c r="K142" i="13"/>
  <c r="BA142" i="13"/>
  <c r="BB142" i="13"/>
  <c r="BC142" i="13"/>
  <c r="BD142" i="13"/>
  <c r="BE142" i="13"/>
  <c r="G143" i="13"/>
  <c r="I143" i="13"/>
  <c r="K143" i="13"/>
  <c r="BA143" i="13"/>
  <c r="BB143" i="13"/>
  <c r="BC143" i="13"/>
  <c r="BD143" i="13"/>
  <c r="BE143" i="13"/>
  <c r="G144" i="13"/>
  <c r="I144" i="13"/>
  <c r="K144" i="13"/>
  <c r="BA144" i="13"/>
  <c r="BB144" i="13"/>
  <c r="BC144" i="13"/>
  <c r="BD144" i="13"/>
  <c r="BE144" i="13"/>
  <c r="G145" i="13"/>
  <c r="I145" i="13"/>
  <c r="K145" i="13"/>
  <c r="BA145" i="13"/>
  <c r="BB145" i="13"/>
  <c r="BC145" i="13"/>
  <c r="BD145" i="13"/>
  <c r="BE145" i="13"/>
  <c r="G146" i="13"/>
  <c r="I146" i="13"/>
  <c r="K146" i="13"/>
  <c r="BA146" i="13"/>
  <c r="BB146" i="13"/>
  <c r="BC146" i="13"/>
  <c r="BD146" i="13"/>
  <c r="BE146" i="13"/>
  <c r="G147" i="13"/>
  <c r="I147" i="13"/>
  <c r="K147" i="13"/>
  <c r="BA147" i="13"/>
  <c r="E14" i="12" s="1"/>
  <c r="BB147" i="13"/>
  <c r="BC147" i="13"/>
  <c r="G14" i="12" s="1"/>
  <c r="BD147" i="13"/>
  <c r="H14" i="12" s="1"/>
  <c r="BE147" i="13"/>
  <c r="I14" i="12" s="1"/>
  <c r="G149" i="13"/>
  <c r="I149" i="13"/>
  <c r="K149" i="13"/>
  <c r="BA149" i="13"/>
  <c r="BB149" i="13"/>
  <c r="BC149" i="13"/>
  <c r="BD149" i="13"/>
  <c r="BE149" i="13"/>
  <c r="G150" i="13"/>
  <c r="I150" i="13"/>
  <c r="K150" i="13"/>
  <c r="BA150" i="13"/>
  <c r="BB150" i="13"/>
  <c r="BC150" i="13"/>
  <c r="BD150" i="13"/>
  <c r="BE150" i="13"/>
  <c r="G151" i="13"/>
  <c r="I151" i="13"/>
  <c r="K151" i="13"/>
  <c r="BA151" i="13"/>
  <c r="BB151" i="13"/>
  <c r="BC151" i="13"/>
  <c r="BC152" i="13" s="1"/>
  <c r="G15" i="12" s="1"/>
  <c r="BD151" i="13"/>
  <c r="BE151" i="13"/>
  <c r="G152" i="13"/>
  <c r="I152" i="13"/>
  <c r="K152" i="13"/>
  <c r="BA152" i="13"/>
  <c r="E15" i="12" s="1"/>
  <c r="BB152" i="13"/>
  <c r="BD152" i="13"/>
  <c r="H15" i="12" s="1"/>
  <c r="BE152" i="13"/>
  <c r="I15" i="12" s="1"/>
  <c r="G154" i="13"/>
  <c r="I154" i="13"/>
  <c r="K154" i="13"/>
  <c r="BA154" i="13"/>
  <c r="BB154" i="13"/>
  <c r="BC154" i="13"/>
  <c r="BD154" i="13"/>
  <c r="BE154" i="13"/>
  <c r="G155" i="13"/>
  <c r="I155" i="13"/>
  <c r="K155" i="13"/>
  <c r="BA155" i="13"/>
  <c r="BB155" i="13"/>
  <c r="BC155" i="13"/>
  <c r="BC156" i="13" s="1"/>
  <c r="G16" i="12" s="1"/>
  <c r="BD155" i="13"/>
  <c r="BE155" i="13"/>
  <c r="G156" i="13"/>
  <c r="I156" i="13"/>
  <c r="K156" i="13"/>
  <c r="BA156" i="13"/>
  <c r="BB156" i="13"/>
  <c r="BD156" i="13"/>
  <c r="BE156" i="13"/>
  <c r="A7" i="12"/>
  <c r="B7" i="12"/>
  <c r="E7" i="12"/>
  <c r="F7" i="12"/>
  <c r="I7" i="12"/>
  <c r="A8" i="12"/>
  <c r="B8" i="12"/>
  <c r="F8" i="12"/>
  <c r="G8" i="12"/>
  <c r="A9" i="12"/>
  <c r="B9" i="12"/>
  <c r="F9" i="12"/>
  <c r="H9" i="12"/>
  <c r="A10" i="12"/>
  <c r="B10" i="12"/>
  <c r="E10" i="12"/>
  <c r="F10" i="12"/>
  <c r="H10" i="12"/>
  <c r="I10" i="12"/>
  <c r="A11" i="12"/>
  <c r="B11" i="12"/>
  <c r="E11" i="12"/>
  <c r="F11" i="12"/>
  <c r="I11" i="12"/>
  <c r="A12" i="12"/>
  <c r="B12" i="12"/>
  <c r="F12" i="12"/>
  <c r="A13" i="12"/>
  <c r="B13" i="12"/>
  <c r="F13" i="12"/>
  <c r="A14" i="12"/>
  <c r="B14" i="12"/>
  <c r="F14" i="12"/>
  <c r="A15" i="12"/>
  <c r="B15" i="12"/>
  <c r="F15" i="12"/>
  <c r="A16" i="12"/>
  <c r="B16" i="12"/>
  <c r="E16" i="12"/>
  <c r="F16" i="12"/>
  <c r="H16" i="12"/>
  <c r="I16" i="12"/>
  <c r="G22" i="12"/>
  <c r="I22" i="12" s="1"/>
  <c r="H23" i="12" s="1"/>
  <c r="G23" i="11" s="1"/>
  <c r="G22" i="11" s="1"/>
  <c r="G7" i="14"/>
  <c r="D15" i="14"/>
  <c r="G15" i="14"/>
  <c r="C31" i="14"/>
  <c r="C33" i="14"/>
  <c r="F33" i="14" s="1"/>
  <c r="F3" i="16"/>
  <c r="E4" i="16"/>
  <c r="G8" i="16"/>
  <c r="I8" i="16"/>
  <c r="K8" i="16"/>
  <c r="BA8" i="16"/>
  <c r="BB8" i="16"/>
  <c r="BC8" i="16"/>
  <c r="BD8" i="16"/>
  <c r="BE8" i="16"/>
  <c r="G9" i="16"/>
  <c r="I9" i="16"/>
  <c r="K9" i="16"/>
  <c r="BA9" i="16"/>
  <c r="BB9" i="16"/>
  <c r="BC9" i="16"/>
  <c r="BD9" i="16"/>
  <c r="BE9" i="16"/>
  <c r="G10" i="16"/>
  <c r="I10" i="16"/>
  <c r="K10" i="16"/>
  <c r="BA10" i="16"/>
  <c r="BB10" i="16"/>
  <c r="BC10" i="16"/>
  <c r="BD10" i="16"/>
  <c r="BE10" i="16"/>
  <c r="G11" i="16"/>
  <c r="I11" i="16"/>
  <c r="K11" i="16"/>
  <c r="BA11" i="16"/>
  <c r="BB11" i="16"/>
  <c r="BC11" i="16"/>
  <c r="BD11" i="16"/>
  <c r="BE11" i="16"/>
  <c r="G12" i="16"/>
  <c r="I12" i="16"/>
  <c r="K12" i="16"/>
  <c r="BA12" i="16"/>
  <c r="BB12" i="16"/>
  <c r="BC12" i="16"/>
  <c r="BD12" i="16"/>
  <c r="BE12" i="16"/>
  <c r="G13" i="16"/>
  <c r="I13" i="16"/>
  <c r="K13" i="16"/>
  <c r="BA13" i="16"/>
  <c r="BB13" i="16"/>
  <c r="BC13" i="16"/>
  <c r="BD13" i="16"/>
  <c r="BE13" i="16"/>
  <c r="G14" i="16"/>
  <c r="I14" i="16"/>
  <c r="K14" i="16"/>
  <c r="BA14" i="16"/>
  <c r="BB14" i="16"/>
  <c r="BC14" i="16"/>
  <c r="BD14" i="16"/>
  <c r="BE14" i="16"/>
  <c r="G15" i="16"/>
  <c r="I15" i="16"/>
  <c r="K15" i="16"/>
  <c r="BA15" i="16"/>
  <c r="BB15" i="16"/>
  <c r="BC15" i="16"/>
  <c r="BD15" i="16"/>
  <c r="BE15" i="16"/>
  <c r="G16" i="16"/>
  <c r="BB16" i="16" s="1"/>
  <c r="BB28" i="16" s="1"/>
  <c r="F7" i="15" s="1"/>
  <c r="I16" i="16"/>
  <c r="K16" i="16"/>
  <c r="BA16" i="16"/>
  <c r="BC16" i="16"/>
  <c r="BD16" i="16"/>
  <c r="BE16" i="16"/>
  <c r="G17" i="16"/>
  <c r="I17" i="16"/>
  <c r="K17" i="16"/>
  <c r="BA17" i="16"/>
  <c r="BB17" i="16"/>
  <c r="BC17" i="16"/>
  <c r="BD17" i="16"/>
  <c r="BE17" i="16"/>
  <c r="G18" i="16"/>
  <c r="I18" i="16"/>
  <c r="K18" i="16"/>
  <c r="BA18" i="16"/>
  <c r="BB18" i="16"/>
  <c r="BC18" i="16"/>
  <c r="BD18" i="16"/>
  <c r="BE18" i="16"/>
  <c r="G19" i="16"/>
  <c r="I19" i="16"/>
  <c r="K19" i="16"/>
  <c r="BA19" i="16"/>
  <c r="BB19" i="16"/>
  <c r="BC19" i="16"/>
  <c r="BD19" i="16"/>
  <c r="BE19" i="16"/>
  <c r="G20" i="16"/>
  <c r="I20" i="16"/>
  <c r="K20" i="16"/>
  <c r="BA20" i="16"/>
  <c r="BB20" i="16"/>
  <c r="BC20" i="16"/>
  <c r="BD20" i="16"/>
  <c r="BE20" i="16"/>
  <c r="G21" i="16"/>
  <c r="I21" i="16"/>
  <c r="K21" i="16"/>
  <c r="BA21" i="16"/>
  <c r="BB21" i="16"/>
  <c r="BC21" i="16"/>
  <c r="BD21" i="16"/>
  <c r="BE21" i="16"/>
  <c r="G22" i="16"/>
  <c r="I22" i="16"/>
  <c r="K22" i="16"/>
  <c r="BA22" i="16"/>
  <c r="BB22" i="16"/>
  <c r="BC22" i="16"/>
  <c r="BD22" i="16"/>
  <c r="BE22" i="16"/>
  <c r="G23" i="16"/>
  <c r="I23" i="16"/>
  <c r="K23" i="16"/>
  <c r="BA23" i="16"/>
  <c r="BB23" i="16"/>
  <c r="BC23" i="16"/>
  <c r="BD23" i="16"/>
  <c r="BE23" i="16"/>
  <c r="G24" i="16"/>
  <c r="I24" i="16"/>
  <c r="K24" i="16"/>
  <c r="BA24" i="16"/>
  <c r="BB24" i="16"/>
  <c r="BC24" i="16"/>
  <c r="BD24" i="16"/>
  <c r="BE24" i="16"/>
  <c r="G25" i="16"/>
  <c r="I25" i="16"/>
  <c r="K25" i="16"/>
  <c r="BA25" i="16"/>
  <c r="BB25" i="16"/>
  <c r="BC25" i="16"/>
  <c r="BD25" i="16"/>
  <c r="BE25" i="16"/>
  <c r="G26" i="16"/>
  <c r="I26" i="16"/>
  <c r="K26" i="16"/>
  <c r="BA26" i="16"/>
  <c r="BB26" i="16"/>
  <c r="BC26" i="16"/>
  <c r="BD26" i="16"/>
  <c r="BE26" i="16"/>
  <c r="G27" i="16"/>
  <c r="I27" i="16"/>
  <c r="K27" i="16"/>
  <c r="BA27" i="16"/>
  <c r="BB27" i="16"/>
  <c r="BC27" i="16"/>
  <c r="BD27" i="16"/>
  <c r="BE27" i="16"/>
  <c r="G28" i="16"/>
  <c r="I28" i="16"/>
  <c r="K28" i="16"/>
  <c r="BA28" i="16"/>
  <c r="E7" i="15" s="1"/>
  <c r="BC28" i="16"/>
  <c r="G7" i="15" s="1"/>
  <c r="BD28" i="16"/>
  <c r="BE28" i="16"/>
  <c r="I7" i="15" s="1"/>
  <c r="G30" i="16"/>
  <c r="I30" i="16"/>
  <c r="K30" i="16"/>
  <c r="BA30" i="16"/>
  <c r="BB30" i="16"/>
  <c r="BC30" i="16"/>
  <c r="BD30" i="16"/>
  <c r="BE30" i="16"/>
  <c r="G31" i="16"/>
  <c r="I31" i="16"/>
  <c r="K31" i="16"/>
  <c r="BA31" i="16"/>
  <c r="BB31" i="16"/>
  <c r="BC31" i="16"/>
  <c r="BD31" i="16"/>
  <c r="BE31" i="16"/>
  <c r="G32" i="16"/>
  <c r="I32" i="16"/>
  <c r="K32" i="16"/>
  <c r="BA32" i="16"/>
  <c r="BB32" i="16"/>
  <c r="F8" i="15" s="1"/>
  <c r="BC32" i="16"/>
  <c r="BD32" i="16"/>
  <c r="BE32" i="16"/>
  <c r="G34" i="16"/>
  <c r="I34" i="16"/>
  <c r="K34" i="16"/>
  <c r="BA34" i="16"/>
  <c r="BB34" i="16"/>
  <c r="BC34" i="16"/>
  <c r="BD34" i="16"/>
  <c r="BE34" i="16"/>
  <c r="G35" i="16"/>
  <c r="I35" i="16"/>
  <c r="K35" i="16"/>
  <c r="BA35" i="16"/>
  <c r="BB35" i="16"/>
  <c r="BC35" i="16"/>
  <c r="BD35" i="16"/>
  <c r="BE35" i="16"/>
  <c r="G36" i="16"/>
  <c r="I36" i="16"/>
  <c r="K36" i="16"/>
  <c r="BA36" i="16"/>
  <c r="BB36" i="16"/>
  <c r="BC36" i="16"/>
  <c r="BD36" i="16"/>
  <c r="BE36" i="16"/>
  <c r="G37" i="16"/>
  <c r="I37" i="16"/>
  <c r="K37" i="16"/>
  <c r="BA37" i="16"/>
  <c r="E9" i="15" s="1"/>
  <c r="BB37" i="16"/>
  <c r="F9" i="15" s="1"/>
  <c r="BC37" i="16"/>
  <c r="G9" i="15" s="1"/>
  <c r="BD37" i="16"/>
  <c r="BE37" i="16"/>
  <c r="I9" i="15" s="1"/>
  <c r="G39" i="16"/>
  <c r="I39" i="16"/>
  <c r="K39" i="16"/>
  <c r="BA39" i="16"/>
  <c r="BB39" i="16"/>
  <c r="BC39" i="16"/>
  <c r="BD39" i="16"/>
  <c r="BE39" i="16"/>
  <c r="G40" i="16"/>
  <c r="I40" i="16"/>
  <c r="K40" i="16"/>
  <c r="BA40" i="16"/>
  <c r="BB40" i="16"/>
  <c r="BC40" i="16"/>
  <c r="BD40" i="16"/>
  <c r="BE40" i="16"/>
  <c r="G41" i="16"/>
  <c r="I41" i="16"/>
  <c r="K41" i="16"/>
  <c r="BA41" i="16"/>
  <c r="BB41" i="16"/>
  <c r="F10" i="15" s="1"/>
  <c r="BC41" i="16"/>
  <c r="G10" i="15" s="1"/>
  <c r="BD41" i="16"/>
  <c r="BE41" i="16"/>
  <c r="G43" i="16"/>
  <c r="BE43" i="16" s="1"/>
  <c r="BE46" i="16" s="1"/>
  <c r="I11" i="15" s="1"/>
  <c r="I43" i="16"/>
  <c r="K43" i="16"/>
  <c r="BA43" i="16"/>
  <c r="BB43" i="16"/>
  <c r="BB46" i="16" s="1"/>
  <c r="F11" i="15" s="1"/>
  <c r="BC43" i="16"/>
  <c r="BD43" i="16"/>
  <c r="G44" i="16"/>
  <c r="BE44" i="16" s="1"/>
  <c r="I44" i="16"/>
  <c r="I46" i="16" s="1"/>
  <c r="K44" i="16"/>
  <c r="BA44" i="16"/>
  <c r="BB44" i="16"/>
  <c r="BC44" i="16"/>
  <c r="BC46" i="16" s="1"/>
  <c r="G11" i="15" s="1"/>
  <c r="BD44" i="16"/>
  <c r="G45" i="16"/>
  <c r="I45" i="16"/>
  <c r="K45" i="16"/>
  <c r="K46" i="16" s="1"/>
  <c r="BA45" i="16"/>
  <c r="BB45" i="16"/>
  <c r="BC45" i="16"/>
  <c r="BD45" i="16"/>
  <c r="BD46" i="16" s="1"/>
  <c r="H11" i="15" s="1"/>
  <c r="BE45" i="16"/>
  <c r="BA46" i="16"/>
  <c r="E11" i="15" s="1"/>
  <c r="A7" i="15"/>
  <c r="B7" i="15"/>
  <c r="H7" i="15"/>
  <c r="A8" i="15"/>
  <c r="B8" i="15"/>
  <c r="E8" i="15"/>
  <c r="G8" i="15"/>
  <c r="H8" i="15"/>
  <c r="I8" i="15"/>
  <c r="A9" i="15"/>
  <c r="B9" i="15"/>
  <c r="H9" i="15"/>
  <c r="A10" i="15"/>
  <c r="B10" i="15"/>
  <c r="E10" i="15"/>
  <c r="H10" i="15"/>
  <c r="I10" i="15"/>
  <c r="A11" i="15"/>
  <c r="B11" i="15"/>
  <c r="G17" i="15"/>
  <c r="I17" i="15"/>
  <c r="H18" i="15" s="1"/>
  <c r="G23" i="14" s="1"/>
  <c r="G22" i="14" s="1"/>
  <c r="G7" i="17"/>
  <c r="D15" i="17"/>
  <c r="G15" i="17"/>
  <c r="C31" i="17"/>
  <c r="C33" i="17"/>
  <c r="F33" i="17" s="1"/>
  <c r="F3" i="19"/>
  <c r="E4" i="19"/>
  <c r="G8" i="19"/>
  <c r="I8" i="19"/>
  <c r="K8" i="19"/>
  <c r="BA8" i="19"/>
  <c r="BB8" i="19"/>
  <c r="BC8" i="19"/>
  <c r="BD8" i="19"/>
  <c r="BE8" i="19"/>
  <c r="G9" i="19"/>
  <c r="I9" i="19"/>
  <c r="K9" i="19"/>
  <c r="BA9" i="19"/>
  <c r="BB9" i="19"/>
  <c r="BC9" i="19"/>
  <c r="BD9" i="19"/>
  <c r="BE9" i="19"/>
  <c r="G10" i="19"/>
  <c r="I10" i="19"/>
  <c r="K10" i="19"/>
  <c r="BA10" i="19"/>
  <c r="BB10" i="19"/>
  <c r="BC10" i="19"/>
  <c r="BD10" i="19"/>
  <c r="BE10" i="19"/>
  <c r="G11" i="19"/>
  <c r="I11" i="19"/>
  <c r="K11" i="19"/>
  <c r="BA11" i="19"/>
  <c r="BB11" i="19"/>
  <c r="BC11" i="19"/>
  <c r="BD11" i="19"/>
  <c r="BE11" i="19"/>
  <c r="G12" i="19"/>
  <c r="I12" i="19"/>
  <c r="K12" i="19"/>
  <c r="BA12" i="19"/>
  <c r="BB12" i="19"/>
  <c r="BC12" i="19"/>
  <c r="BD12" i="19"/>
  <c r="BE12" i="19"/>
  <c r="G13" i="19"/>
  <c r="I13" i="19"/>
  <c r="K13" i="19"/>
  <c r="BA13" i="19"/>
  <c r="BB13" i="19"/>
  <c r="BC13" i="19"/>
  <c r="BD13" i="19"/>
  <c r="BE13" i="19"/>
  <c r="G14" i="19"/>
  <c r="I14" i="19"/>
  <c r="K14" i="19"/>
  <c r="BA14" i="19"/>
  <c r="BB14" i="19"/>
  <c r="BC14" i="19"/>
  <c r="BD14" i="19"/>
  <c r="BE14" i="19"/>
  <c r="G15" i="19"/>
  <c r="I15" i="19"/>
  <c r="K15" i="19"/>
  <c r="BA15" i="19"/>
  <c r="BB15" i="19"/>
  <c r="BC15" i="19"/>
  <c r="BD15" i="19"/>
  <c r="BE15" i="19"/>
  <c r="G16" i="19"/>
  <c r="I16" i="19"/>
  <c r="K16" i="19"/>
  <c r="BA16" i="19"/>
  <c r="BB16" i="19"/>
  <c r="F7" i="18" s="1"/>
  <c r="BC16" i="19"/>
  <c r="G7" i="18" s="1"/>
  <c r="BD16" i="19"/>
  <c r="BE16" i="19"/>
  <c r="G18" i="19"/>
  <c r="I18" i="19"/>
  <c r="K18" i="19"/>
  <c r="BA18" i="19"/>
  <c r="BB18" i="19"/>
  <c r="BC18" i="19"/>
  <c r="BD18" i="19"/>
  <c r="BE18" i="19"/>
  <c r="G19" i="19"/>
  <c r="I19" i="19"/>
  <c r="K19" i="19"/>
  <c r="BA19" i="19"/>
  <c r="BB19" i="19"/>
  <c r="BC19" i="19"/>
  <c r="BD19" i="19"/>
  <c r="BE19" i="19"/>
  <c r="G20" i="19"/>
  <c r="I20" i="19"/>
  <c r="K20" i="19"/>
  <c r="BA20" i="19"/>
  <c r="BB20" i="19"/>
  <c r="BC20" i="19"/>
  <c r="BD20" i="19"/>
  <c r="BE20" i="19"/>
  <c r="G21" i="19"/>
  <c r="I21" i="19"/>
  <c r="K21" i="19"/>
  <c r="BA21" i="19"/>
  <c r="BB21" i="19"/>
  <c r="BC21" i="19"/>
  <c r="BD21" i="19"/>
  <c r="BE21" i="19"/>
  <c r="G22" i="19"/>
  <c r="I22" i="19"/>
  <c r="K22" i="19"/>
  <c r="BA22" i="19"/>
  <c r="BB22" i="19"/>
  <c r="BC22" i="19"/>
  <c r="BD22" i="19"/>
  <c r="BE22" i="19"/>
  <c r="G23" i="19"/>
  <c r="I23" i="19"/>
  <c r="K23" i="19"/>
  <c r="BA23" i="19"/>
  <c r="BB23" i="19"/>
  <c r="BC23" i="19"/>
  <c r="BD23" i="19"/>
  <c r="BE23" i="19"/>
  <c r="G24" i="19"/>
  <c r="I24" i="19"/>
  <c r="K24" i="19"/>
  <c r="BA24" i="19"/>
  <c r="BB24" i="19"/>
  <c r="BC24" i="19"/>
  <c r="BD24" i="19"/>
  <c r="BE24" i="19"/>
  <c r="G25" i="19"/>
  <c r="I25" i="19"/>
  <c r="K25" i="19"/>
  <c r="BA25" i="19"/>
  <c r="BB25" i="19"/>
  <c r="BC25" i="19"/>
  <c r="BD25" i="19"/>
  <c r="BE25" i="19"/>
  <c r="G26" i="19"/>
  <c r="I26" i="19"/>
  <c r="K26" i="19"/>
  <c r="BA26" i="19"/>
  <c r="BB26" i="19"/>
  <c r="BC26" i="19"/>
  <c r="BD26" i="19"/>
  <c r="BE26" i="19"/>
  <c r="G27" i="19"/>
  <c r="I27" i="19"/>
  <c r="K27" i="19"/>
  <c r="BA27" i="19"/>
  <c r="BB27" i="19"/>
  <c r="BC27" i="19"/>
  <c r="BD27" i="19"/>
  <c r="BE27" i="19"/>
  <c r="G28" i="19"/>
  <c r="I28" i="19"/>
  <c r="K28" i="19"/>
  <c r="BA28" i="19"/>
  <c r="BB28" i="19"/>
  <c r="BC28" i="19"/>
  <c r="BD28" i="19"/>
  <c r="BE28" i="19"/>
  <c r="G29" i="19"/>
  <c r="I29" i="19"/>
  <c r="K29" i="19"/>
  <c r="BA29" i="19"/>
  <c r="BB29" i="19"/>
  <c r="BC29" i="19"/>
  <c r="BD29" i="19"/>
  <c r="BE29" i="19"/>
  <c r="G30" i="19"/>
  <c r="I30" i="19"/>
  <c r="K30" i="19"/>
  <c r="BA30" i="19"/>
  <c r="BB30" i="19"/>
  <c r="BC30" i="19"/>
  <c r="BD30" i="19"/>
  <c r="BE30" i="19"/>
  <c r="G31" i="19"/>
  <c r="I31" i="19"/>
  <c r="K31" i="19"/>
  <c r="BA31" i="19"/>
  <c r="BB31" i="19"/>
  <c r="BC31" i="19"/>
  <c r="BD31" i="19"/>
  <c r="BE31" i="19"/>
  <c r="G32" i="19"/>
  <c r="I32" i="19"/>
  <c r="K32" i="19"/>
  <c r="BA32" i="19"/>
  <c r="BB32" i="19"/>
  <c r="BC32" i="19"/>
  <c r="BD32" i="19"/>
  <c r="BE32" i="19"/>
  <c r="G33" i="19"/>
  <c r="I33" i="19"/>
  <c r="K33" i="19"/>
  <c r="BA33" i="19"/>
  <c r="BB33" i="19"/>
  <c r="BC33" i="19"/>
  <c r="BD33" i="19"/>
  <c r="BE33" i="19"/>
  <c r="G34" i="19"/>
  <c r="I34" i="19"/>
  <c r="K34" i="19"/>
  <c r="BA34" i="19"/>
  <c r="BB34" i="19"/>
  <c r="BC34" i="19"/>
  <c r="BD34" i="19"/>
  <c r="BE34" i="19"/>
  <c r="G35" i="19"/>
  <c r="I35" i="19"/>
  <c r="K35" i="19"/>
  <c r="BA35" i="19"/>
  <c r="BB35" i="19"/>
  <c r="BC35" i="19"/>
  <c r="BD35" i="19"/>
  <c r="BE35" i="19"/>
  <c r="G36" i="19"/>
  <c r="I36" i="19"/>
  <c r="K36" i="19"/>
  <c r="BA36" i="19"/>
  <c r="BB36" i="19"/>
  <c r="F8" i="18" s="1"/>
  <c r="BC36" i="19"/>
  <c r="G8" i="18" s="1"/>
  <c r="BD36" i="19"/>
  <c r="BE36" i="19"/>
  <c r="G38" i="19"/>
  <c r="I38" i="19"/>
  <c r="K38" i="19"/>
  <c r="BA38" i="19"/>
  <c r="BB38" i="19"/>
  <c r="BC38" i="19"/>
  <c r="BD38" i="19"/>
  <c r="BE38" i="19"/>
  <c r="G39" i="19"/>
  <c r="I39" i="19"/>
  <c r="K39" i="19"/>
  <c r="BA39" i="19"/>
  <c r="BB39" i="19"/>
  <c r="BC39" i="19"/>
  <c r="BD39" i="19"/>
  <c r="BE39" i="19"/>
  <c r="G40" i="19"/>
  <c r="I40" i="19"/>
  <c r="K40" i="19"/>
  <c r="BA40" i="19"/>
  <c r="BB40" i="19"/>
  <c r="BC40" i="19"/>
  <c r="BD40" i="19"/>
  <c r="BE40" i="19"/>
  <c r="G41" i="19"/>
  <c r="I41" i="19"/>
  <c r="K41" i="19"/>
  <c r="BA41" i="19"/>
  <c r="BB41" i="19"/>
  <c r="F9" i="18" s="1"/>
  <c r="BC41" i="19"/>
  <c r="G9" i="18" s="1"/>
  <c r="BD41" i="19"/>
  <c r="BE41" i="19"/>
  <c r="G43" i="19"/>
  <c r="I43" i="19"/>
  <c r="K43" i="19"/>
  <c r="BA43" i="19"/>
  <c r="BB43" i="19"/>
  <c r="BC43" i="19"/>
  <c r="BD43" i="19"/>
  <c r="BE43" i="19"/>
  <c r="G44" i="19"/>
  <c r="I44" i="19"/>
  <c r="K44" i="19"/>
  <c r="BA44" i="19"/>
  <c r="BB44" i="19"/>
  <c r="BC44" i="19"/>
  <c r="BD44" i="19"/>
  <c r="BE44" i="19"/>
  <c r="G45" i="19"/>
  <c r="I45" i="19"/>
  <c r="K45" i="19"/>
  <c r="BA45" i="19"/>
  <c r="BB45" i="19"/>
  <c r="BC45" i="19"/>
  <c r="BD45" i="19"/>
  <c r="BE45" i="19"/>
  <c r="G46" i="19"/>
  <c r="I46" i="19"/>
  <c r="K46" i="19"/>
  <c r="BA46" i="19"/>
  <c r="BB46" i="19"/>
  <c r="BC46" i="19"/>
  <c r="BD46" i="19"/>
  <c r="BE46" i="19"/>
  <c r="G47" i="19"/>
  <c r="I47" i="19"/>
  <c r="K47" i="19"/>
  <c r="BA47" i="19"/>
  <c r="BB47" i="19"/>
  <c r="BC47" i="19"/>
  <c r="BD47" i="19"/>
  <c r="BE47" i="19"/>
  <c r="G48" i="19"/>
  <c r="I48" i="19"/>
  <c r="K48" i="19"/>
  <c r="BA48" i="19"/>
  <c r="BB48" i="19"/>
  <c r="BC48" i="19"/>
  <c r="BD48" i="19"/>
  <c r="BE48" i="19"/>
  <c r="G49" i="19"/>
  <c r="G51" i="19" s="1"/>
  <c r="I49" i="19"/>
  <c r="K49" i="19"/>
  <c r="BA49" i="19"/>
  <c r="BC49" i="19"/>
  <c r="BD49" i="19"/>
  <c r="BE49" i="19"/>
  <c r="G50" i="19"/>
  <c r="I50" i="19"/>
  <c r="K50" i="19"/>
  <c r="BA50" i="19"/>
  <c r="BB50" i="19"/>
  <c r="BC50" i="19"/>
  <c r="BD50" i="19"/>
  <c r="BE50" i="19"/>
  <c r="I51" i="19"/>
  <c r="K51" i="19"/>
  <c r="BA51" i="19"/>
  <c r="BC51" i="19"/>
  <c r="BD51" i="19"/>
  <c r="BE51" i="19"/>
  <c r="G53" i="19"/>
  <c r="I53" i="19"/>
  <c r="K53" i="19"/>
  <c r="BA53" i="19"/>
  <c r="BB53" i="19"/>
  <c r="BC53" i="19"/>
  <c r="BD53" i="19"/>
  <c r="BE53" i="19"/>
  <c r="G54" i="19"/>
  <c r="I54" i="19"/>
  <c r="K54" i="19"/>
  <c r="BA54" i="19"/>
  <c r="BB54" i="19"/>
  <c r="BC54" i="19"/>
  <c r="BD54" i="19"/>
  <c r="BE54" i="19"/>
  <c r="G55" i="19"/>
  <c r="I55" i="19"/>
  <c r="K55" i="19"/>
  <c r="BA55" i="19"/>
  <c r="BB55" i="19"/>
  <c r="BC55" i="19"/>
  <c r="BD55" i="19"/>
  <c r="BE55" i="19"/>
  <c r="G56" i="19"/>
  <c r="I56" i="19"/>
  <c r="K56" i="19"/>
  <c r="BA56" i="19"/>
  <c r="BB56" i="19"/>
  <c r="BC56" i="19"/>
  <c r="BD56" i="19"/>
  <c r="BE56" i="19"/>
  <c r="G57" i="19"/>
  <c r="I57" i="19"/>
  <c r="K57" i="19"/>
  <c r="BA57" i="19"/>
  <c r="BB57" i="19"/>
  <c r="BC57" i="19"/>
  <c r="BD57" i="19"/>
  <c r="BE57" i="19"/>
  <c r="G58" i="19"/>
  <c r="I58" i="19"/>
  <c r="K58" i="19"/>
  <c r="BA58" i="19"/>
  <c r="BB58" i="19"/>
  <c r="BC58" i="19"/>
  <c r="BD58" i="19"/>
  <c r="BE58" i="19"/>
  <c r="G59" i="19"/>
  <c r="I59" i="19"/>
  <c r="K59" i="19"/>
  <c r="BA59" i="19"/>
  <c r="BB59" i="19"/>
  <c r="BC59" i="19"/>
  <c r="BD59" i="19"/>
  <c r="BE59" i="19"/>
  <c r="G60" i="19"/>
  <c r="I60" i="19"/>
  <c r="K60" i="19"/>
  <c r="BA60" i="19"/>
  <c r="BB60" i="19"/>
  <c r="BC60" i="19"/>
  <c r="BD60" i="19"/>
  <c r="BE60" i="19"/>
  <c r="G61" i="19"/>
  <c r="I61" i="19"/>
  <c r="K61" i="19"/>
  <c r="BA61" i="19"/>
  <c r="BB61" i="19"/>
  <c r="BC61" i="19"/>
  <c r="BD61" i="19"/>
  <c r="BE61" i="19"/>
  <c r="G62" i="19"/>
  <c r="I62" i="19"/>
  <c r="K62" i="19"/>
  <c r="BA62" i="19"/>
  <c r="BB62" i="19"/>
  <c r="BC62" i="19"/>
  <c r="BD62" i="19"/>
  <c r="BE62" i="19"/>
  <c r="G63" i="19"/>
  <c r="I63" i="19"/>
  <c r="K63" i="19"/>
  <c r="BA63" i="19"/>
  <c r="BB63" i="19"/>
  <c r="BC63" i="19"/>
  <c r="BD63" i="19"/>
  <c r="BE63" i="19"/>
  <c r="G64" i="19"/>
  <c r="I64" i="19"/>
  <c r="K64" i="19"/>
  <c r="BA64" i="19"/>
  <c r="BB64" i="19"/>
  <c r="BC64" i="19"/>
  <c r="BD64" i="19"/>
  <c r="BE64" i="19"/>
  <c r="G65" i="19"/>
  <c r="I65" i="19"/>
  <c r="K65" i="19"/>
  <c r="BA65" i="19"/>
  <c r="BB65" i="19"/>
  <c r="F11" i="18" s="1"/>
  <c r="BC65" i="19"/>
  <c r="G11" i="18" s="1"/>
  <c r="BD65" i="19"/>
  <c r="BE65" i="19"/>
  <c r="G67" i="19"/>
  <c r="I67" i="19"/>
  <c r="K67" i="19"/>
  <c r="BA67" i="19"/>
  <c r="BB67" i="19"/>
  <c r="BC67" i="19"/>
  <c r="BD67" i="19"/>
  <c r="BE67" i="19"/>
  <c r="G68" i="19"/>
  <c r="I68" i="19"/>
  <c r="K68" i="19"/>
  <c r="BA68" i="19"/>
  <c r="BB68" i="19"/>
  <c r="BC68" i="19"/>
  <c r="BD68" i="19"/>
  <c r="BE68" i="19"/>
  <c r="G69" i="19"/>
  <c r="I69" i="19"/>
  <c r="K69" i="19"/>
  <c r="BA69" i="19"/>
  <c r="BB69" i="19"/>
  <c r="BC69" i="19"/>
  <c r="BD69" i="19"/>
  <c r="BE69" i="19"/>
  <c r="G70" i="19"/>
  <c r="I70" i="19"/>
  <c r="K70" i="19"/>
  <c r="BA70" i="19"/>
  <c r="BB70" i="19"/>
  <c r="F12" i="18" s="1"/>
  <c r="BC70" i="19"/>
  <c r="G12" i="18" s="1"/>
  <c r="BD70" i="19"/>
  <c r="BE70" i="19"/>
  <c r="G72" i="19"/>
  <c r="I72" i="19"/>
  <c r="K72" i="19"/>
  <c r="BA72" i="19"/>
  <c r="BB72" i="19"/>
  <c r="BC72" i="19"/>
  <c r="BD72" i="19"/>
  <c r="BE72" i="19"/>
  <c r="G73" i="19"/>
  <c r="I73" i="19"/>
  <c r="K73" i="19"/>
  <c r="BA73" i="19"/>
  <c r="BB73" i="19"/>
  <c r="BC73" i="19"/>
  <c r="BD73" i="19"/>
  <c r="BE73" i="19"/>
  <c r="G74" i="19"/>
  <c r="I74" i="19"/>
  <c r="K74" i="19"/>
  <c r="BA74" i="19"/>
  <c r="BB74" i="19"/>
  <c r="BC74" i="19"/>
  <c r="BD74" i="19"/>
  <c r="BE74" i="19"/>
  <c r="G75" i="19"/>
  <c r="I75" i="19"/>
  <c r="K75" i="19"/>
  <c r="BA75" i="19"/>
  <c r="BB75" i="19"/>
  <c r="BC75" i="19"/>
  <c r="BD75" i="19"/>
  <c r="BE75" i="19"/>
  <c r="G76" i="19"/>
  <c r="I76" i="19"/>
  <c r="K76" i="19"/>
  <c r="BA76" i="19"/>
  <c r="BB76" i="19"/>
  <c r="BC76" i="19"/>
  <c r="BD76" i="19"/>
  <c r="BE76" i="19"/>
  <c r="G77" i="19"/>
  <c r="I77" i="19"/>
  <c r="K77" i="19"/>
  <c r="BA77" i="19"/>
  <c r="BB77" i="19"/>
  <c r="BC77" i="19"/>
  <c r="BD77" i="19"/>
  <c r="BE77" i="19"/>
  <c r="G78" i="19"/>
  <c r="I78" i="19"/>
  <c r="K78" i="19"/>
  <c r="BA78" i="19"/>
  <c r="BB78" i="19"/>
  <c r="BC78" i="19"/>
  <c r="BD78" i="19"/>
  <c r="BE78" i="19"/>
  <c r="G79" i="19"/>
  <c r="I79" i="19"/>
  <c r="K79" i="19"/>
  <c r="BA79" i="19"/>
  <c r="BB79" i="19"/>
  <c r="BC79" i="19"/>
  <c r="BD79" i="19"/>
  <c r="BE79" i="19"/>
  <c r="G80" i="19"/>
  <c r="I80" i="19"/>
  <c r="K80" i="19"/>
  <c r="BA80" i="19"/>
  <c r="BB80" i="19"/>
  <c r="BC80" i="19"/>
  <c r="BD80" i="19"/>
  <c r="BE80" i="19"/>
  <c r="G81" i="19"/>
  <c r="I81" i="19"/>
  <c r="K81" i="19"/>
  <c r="BA81" i="19"/>
  <c r="BB81" i="19"/>
  <c r="BC81" i="19"/>
  <c r="BD81" i="19"/>
  <c r="BE81" i="19"/>
  <c r="G82" i="19"/>
  <c r="I82" i="19"/>
  <c r="K82" i="19"/>
  <c r="BA82" i="19"/>
  <c r="BB82" i="19"/>
  <c r="BC82" i="19"/>
  <c r="BD82" i="19"/>
  <c r="BE82" i="19"/>
  <c r="G83" i="19"/>
  <c r="I83" i="19"/>
  <c r="K83" i="19"/>
  <c r="BA83" i="19"/>
  <c r="BB83" i="19"/>
  <c r="BC83" i="19"/>
  <c r="BD83" i="19"/>
  <c r="BE83" i="19"/>
  <c r="G84" i="19"/>
  <c r="I84" i="19"/>
  <c r="K84" i="19"/>
  <c r="BA84" i="19"/>
  <c r="BB84" i="19"/>
  <c r="BC84" i="19"/>
  <c r="BD84" i="19"/>
  <c r="BE84" i="19"/>
  <c r="G85" i="19"/>
  <c r="I85" i="19"/>
  <c r="K85" i="19"/>
  <c r="BA85" i="19"/>
  <c r="BB85" i="19"/>
  <c r="BC85" i="19"/>
  <c r="BD85" i="19"/>
  <c r="BE85" i="19"/>
  <c r="G86" i="19"/>
  <c r="I86" i="19"/>
  <c r="K86" i="19"/>
  <c r="BA86" i="19"/>
  <c r="BB86" i="19"/>
  <c r="BC86" i="19"/>
  <c r="BD86" i="19"/>
  <c r="BE86" i="19"/>
  <c r="G87" i="19"/>
  <c r="I87" i="19"/>
  <c r="K87" i="19"/>
  <c r="BA87" i="19"/>
  <c r="BB87" i="19"/>
  <c r="BC87" i="19"/>
  <c r="BD87" i="19"/>
  <c r="BE87" i="19"/>
  <c r="G88" i="19"/>
  <c r="I88" i="19"/>
  <c r="K88" i="19"/>
  <c r="BA88" i="19"/>
  <c r="BB88" i="19"/>
  <c r="BC88" i="19"/>
  <c r="BD88" i="19"/>
  <c r="BE88" i="19"/>
  <c r="G89" i="19"/>
  <c r="I89" i="19"/>
  <c r="K89" i="19"/>
  <c r="BA89" i="19"/>
  <c r="BB89" i="19"/>
  <c r="BC89" i="19"/>
  <c r="BD89" i="19"/>
  <c r="BE89" i="19"/>
  <c r="G90" i="19"/>
  <c r="I90" i="19"/>
  <c r="K90" i="19"/>
  <c r="BA90" i="19"/>
  <c r="BB90" i="19"/>
  <c r="BC90" i="19"/>
  <c r="BD90" i="19"/>
  <c r="BE90" i="19"/>
  <c r="G91" i="19"/>
  <c r="I91" i="19"/>
  <c r="K91" i="19"/>
  <c r="BA91" i="19"/>
  <c r="BB91" i="19"/>
  <c r="BC91" i="19"/>
  <c r="BD91" i="19"/>
  <c r="BE91" i="19"/>
  <c r="G92" i="19"/>
  <c r="I92" i="19"/>
  <c r="K92" i="19"/>
  <c r="BA92" i="19"/>
  <c r="BB92" i="19"/>
  <c r="F13" i="18" s="1"/>
  <c r="BC92" i="19"/>
  <c r="G13" i="18" s="1"/>
  <c r="BD92" i="19"/>
  <c r="BE92" i="19"/>
  <c r="G94" i="19"/>
  <c r="I94" i="19"/>
  <c r="K94" i="19"/>
  <c r="BA94" i="19"/>
  <c r="BB94" i="19"/>
  <c r="BC94" i="19"/>
  <c r="BD94" i="19"/>
  <c r="BE94" i="19"/>
  <c r="G95" i="19"/>
  <c r="I95" i="19"/>
  <c r="K95" i="19"/>
  <c r="BA95" i="19"/>
  <c r="BB95" i="19"/>
  <c r="BC95" i="19"/>
  <c r="BD95" i="19"/>
  <c r="BE95" i="19"/>
  <c r="G96" i="19"/>
  <c r="I96" i="19"/>
  <c r="K96" i="19"/>
  <c r="BA96" i="19"/>
  <c r="BB96" i="19"/>
  <c r="BC96" i="19"/>
  <c r="BD96" i="19"/>
  <c r="BE96" i="19"/>
  <c r="G97" i="19"/>
  <c r="I97" i="19"/>
  <c r="K97" i="19"/>
  <c r="BA97" i="19"/>
  <c r="BB97" i="19"/>
  <c r="F14" i="18" s="1"/>
  <c r="BC97" i="19"/>
  <c r="BD97" i="19"/>
  <c r="BE97" i="19"/>
  <c r="G99" i="19"/>
  <c r="I99" i="19"/>
  <c r="K99" i="19"/>
  <c r="BA99" i="19"/>
  <c r="BB99" i="19"/>
  <c r="BC99" i="19"/>
  <c r="BD99" i="19"/>
  <c r="BE99" i="19"/>
  <c r="G100" i="19"/>
  <c r="I100" i="19"/>
  <c r="K100" i="19"/>
  <c r="BA100" i="19"/>
  <c r="BB100" i="19"/>
  <c r="BC100" i="19"/>
  <c r="BD100" i="19"/>
  <c r="BE100" i="19"/>
  <c r="G101" i="19"/>
  <c r="I101" i="19"/>
  <c r="K101" i="19"/>
  <c r="BA101" i="19"/>
  <c r="BB101" i="19"/>
  <c r="BC101" i="19"/>
  <c r="BD101" i="19"/>
  <c r="BE101" i="19"/>
  <c r="G102" i="19"/>
  <c r="I102" i="19"/>
  <c r="K102" i="19"/>
  <c r="BA102" i="19"/>
  <c r="BB102" i="19"/>
  <c r="BC102" i="19"/>
  <c r="BD102" i="19"/>
  <c r="BE102" i="19"/>
  <c r="G103" i="19"/>
  <c r="I103" i="19"/>
  <c r="K103" i="19"/>
  <c r="BA103" i="19"/>
  <c r="BB103" i="19"/>
  <c r="BC103" i="19"/>
  <c r="BD103" i="19"/>
  <c r="BE103" i="19"/>
  <c r="G104" i="19"/>
  <c r="I104" i="19"/>
  <c r="K104" i="19"/>
  <c r="BA104" i="19"/>
  <c r="BB104" i="19"/>
  <c r="BC104" i="19"/>
  <c r="BD104" i="19"/>
  <c r="BE104" i="19"/>
  <c r="G105" i="19"/>
  <c r="I105" i="19"/>
  <c r="K105" i="19"/>
  <c r="BA105" i="19"/>
  <c r="BB105" i="19"/>
  <c r="BC105" i="19"/>
  <c r="BD105" i="19"/>
  <c r="BE105" i="19"/>
  <c r="G106" i="19"/>
  <c r="I106" i="19"/>
  <c r="K106" i="19"/>
  <c r="BA106" i="19"/>
  <c r="BB106" i="19"/>
  <c r="BC106" i="19"/>
  <c r="BD106" i="19"/>
  <c r="BE106" i="19"/>
  <c r="G107" i="19"/>
  <c r="I107" i="19"/>
  <c r="K107" i="19"/>
  <c r="BA107" i="19"/>
  <c r="BB107" i="19"/>
  <c r="BC107" i="19"/>
  <c r="BD107" i="19"/>
  <c r="BE107" i="19"/>
  <c r="G108" i="19"/>
  <c r="I108" i="19"/>
  <c r="K108" i="19"/>
  <c r="BA108" i="19"/>
  <c r="BB108" i="19"/>
  <c r="BC108" i="19"/>
  <c r="BD108" i="19"/>
  <c r="BE108" i="19"/>
  <c r="G109" i="19"/>
  <c r="I109" i="19"/>
  <c r="K109" i="19"/>
  <c r="BA109" i="19"/>
  <c r="BB109" i="19"/>
  <c r="BC109" i="19"/>
  <c r="BD109" i="19"/>
  <c r="BE109" i="19"/>
  <c r="G110" i="19"/>
  <c r="I110" i="19"/>
  <c r="K110" i="19"/>
  <c r="BA110" i="19"/>
  <c r="BB110" i="19"/>
  <c r="BC110" i="19"/>
  <c r="BD110" i="19"/>
  <c r="BE110" i="19"/>
  <c r="G111" i="19"/>
  <c r="I111" i="19"/>
  <c r="K111" i="19"/>
  <c r="BA111" i="19"/>
  <c r="BB111" i="19"/>
  <c r="BC111" i="19"/>
  <c r="BD111" i="19"/>
  <c r="BE111" i="19"/>
  <c r="G112" i="19"/>
  <c r="I112" i="19"/>
  <c r="K112" i="19"/>
  <c r="BA112" i="19"/>
  <c r="BB112" i="19"/>
  <c r="BC112" i="19"/>
  <c r="BD112" i="19"/>
  <c r="BE112" i="19"/>
  <c r="G113" i="19"/>
  <c r="I113" i="19"/>
  <c r="K113" i="19"/>
  <c r="BA113" i="19"/>
  <c r="BB113" i="19"/>
  <c r="BC113" i="19"/>
  <c r="BD113" i="19"/>
  <c r="BE113" i="19"/>
  <c r="G114" i="19"/>
  <c r="I114" i="19"/>
  <c r="K114" i="19"/>
  <c r="BA114" i="19"/>
  <c r="BB114" i="19"/>
  <c r="BC114" i="19"/>
  <c r="BD114" i="19"/>
  <c r="BE114" i="19"/>
  <c r="G115" i="19"/>
  <c r="I115" i="19"/>
  <c r="K115" i="19"/>
  <c r="BA115" i="19"/>
  <c r="BB115" i="19"/>
  <c r="BC115" i="19"/>
  <c r="BD115" i="19"/>
  <c r="BE115" i="19"/>
  <c r="G116" i="19"/>
  <c r="I116" i="19"/>
  <c r="K116" i="19"/>
  <c r="BA116" i="19"/>
  <c r="BB116" i="19"/>
  <c r="BC116" i="19"/>
  <c r="BD116" i="19"/>
  <c r="BE116" i="19"/>
  <c r="G117" i="19"/>
  <c r="I117" i="19"/>
  <c r="K117" i="19"/>
  <c r="BA117" i="19"/>
  <c r="BB117" i="19"/>
  <c r="BC117" i="19"/>
  <c r="BD117" i="19"/>
  <c r="BE117" i="19"/>
  <c r="G118" i="19"/>
  <c r="I118" i="19"/>
  <c r="K118" i="19"/>
  <c r="BA118" i="19"/>
  <c r="BB118" i="19"/>
  <c r="BC118" i="19"/>
  <c r="BD118" i="19"/>
  <c r="BE118" i="19"/>
  <c r="G119" i="19"/>
  <c r="I119" i="19"/>
  <c r="K119" i="19"/>
  <c r="BA119" i="19"/>
  <c r="BB119" i="19"/>
  <c r="BC119" i="19"/>
  <c r="BD119" i="19"/>
  <c r="BE119" i="19"/>
  <c r="G120" i="19"/>
  <c r="I120" i="19"/>
  <c r="K120" i="19"/>
  <c r="BA120" i="19"/>
  <c r="BB120" i="19"/>
  <c r="BC120" i="19"/>
  <c r="BD120" i="19"/>
  <c r="BE120" i="19"/>
  <c r="G121" i="19"/>
  <c r="I121" i="19"/>
  <c r="K121" i="19"/>
  <c r="BA121" i="19"/>
  <c r="BB121" i="19"/>
  <c r="F15" i="18" s="1"/>
  <c r="BC121" i="19"/>
  <c r="G15" i="18" s="1"/>
  <c r="BD121" i="19"/>
  <c r="BE121" i="19"/>
  <c r="G123" i="19"/>
  <c r="I123" i="19"/>
  <c r="K123" i="19"/>
  <c r="BA123" i="19"/>
  <c r="BB123" i="19"/>
  <c r="BC123" i="19"/>
  <c r="BD123" i="19"/>
  <c r="BE123" i="19"/>
  <c r="G124" i="19"/>
  <c r="I124" i="19"/>
  <c r="K124" i="19"/>
  <c r="BA124" i="19"/>
  <c r="BB124" i="19"/>
  <c r="BC124" i="19"/>
  <c r="BD124" i="19"/>
  <c r="BE124" i="19"/>
  <c r="G125" i="19"/>
  <c r="I125" i="19"/>
  <c r="K125" i="19"/>
  <c r="BA125" i="19"/>
  <c r="BB125" i="19"/>
  <c r="F16" i="18" s="1"/>
  <c r="BC125" i="19"/>
  <c r="G16" i="18" s="1"/>
  <c r="BD125" i="19"/>
  <c r="BE125" i="19"/>
  <c r="G127" i="19"/>
  <c r="I127" i="19"/>
  <c r="K127" i="19"/>
  <c r="BA127" i="19"/>
  <c r="BB127" i="19"/>
  <c r="BC127" i="19"/>
  <c r="BD127" i="19"/>
  <c r="BE127" i="19"/>
  <c r="G128" i="19"/>
  <c r="I128" i="19"/>
  <c r="K128" i="19"/>
  <c r="BA128" i="19"/>
  <c r="BB128" i="19"/>
  <c r="BC128" i="19"/>
  <c r="BD128" i="19"/>
  <c r="BE128" i="19"/>
  <c r="G129" i="19"/>
  <c r="I129" i="19"/>
  <c r="K129" i="19"/>
  <c r="BA129" i="19"/>
  <c r="BB129" i="19"/>
  <c r="BC129" i="19"/>
  <c r="BD129" i="19"/>
  <c r="BE129" i="19"/>
  <c r="G130" i="19"/>
  <c r="I130" i="19"/>
  <c r="K130" i="19"/>
  <c r="BA130" i="19"/>
  <c r="BB130" i="19"/>
  <c r="F17" i="18" s="1"/>
  <c r="BC130" i="19"/>
  <c r="G17" i="18" s="1"/>
  <c r="BD130" i="19"/>
  <c r="BE130" i="19"/>
  <c r="G132" i="19"/>
  <c r="I132" i="19"/>
  <c r="K132" i="19"/>
  <c r="BA132" i="19"/>
  <c r="BB132" i="19"/>
  <c r="BC132" i="19"/>
  <c r="BD132" i="19"/>
  <c r="BE132" i="19"/>
  <c r="G133" i="19"/>
  <c r="I133" i="19"/>
  <c r="K133" i="19"/>
  <c r="BA133" i="19"/>
  <c r="BB133" i="19"/>
  <c r="BC133" i="19"/>
  <c r="BD133" i="19"/>
  <c r="BE133" i="19"/>
  <c r="G134" i="19"/>
  <c r="I134" i="19"/>
  <c r="K134" i="19"/>
  <c r="BA134" i="19"/>
  <c r="BB134" i="19"/>
  <c r="BC134" i="19"/>
  <c r="BD134" i="19"/>
  <c r="BE134" i="19"/>
  <c r="G136" i="19"/>
  <c r="BE136" i="19" s="1"/>
  <c r="BE139" i="19" s="1"/>
  <c r="I19" i="18" s="1"/>
  <c r="I136" i="19"/>
  <c r="K136" i="19"/>
  <c r="BA136" i="19"/>
  <c r="BB136" i="19"/>
  <c r="BC136" i="19"/>
  <c r="BD136" i="19"/>
  <c r="G137" i="19"/>
  <c r="BE137" i="19" s="1"/>
  <c r="I137" i="19"/>
  <c r="K137" i="19"/>
  <c r="BA137" i="19"/>
  <c r="BB137" i="19"/>
  <c r="BC137" i="19"/>
  <c r="BD137" i="19"/>
  <c r="G138" i="19"/>
  <c r="BE138" i="19" s="1"/>
  <c r="I138" i="19"/>
  <c r="K138" i="19"/>
  <c r="K139" i="19" s="1"/>
  <c r="BA138" i="19"/>
  <c r="BB138" i="19"/>
  <c r="BC138" i="19"/>
  <c r="BD138" i="19"/>
  <c r="BD139" i="19" s="1"/>
  <c r="H19" i="18" s="1"/>
  <c r="BA139" i="19"/>
  <c r="E19" i="18" s="1"/>
  <c r="BB139" i="19"/>
  <c r="F19" i="18" s="1"/>
  <c r="A7" i="18"/>
  <c r="B7" i="18"/>
  <c r="E7" i="18"/>
  <c r="H7" i="18"/>
  <c r="I7" i="18"/>
  <c r="A8" i="18"/>
  <c r="B8" i="18"/>
  <c r="E8" i="18"/>
  <c r="H8" i="18"/>
  <c r="I8" i="18"/>
  <c r="A9" i="18"/>
  <c r="B9" i="18"/>
  <c r="E9" i="18"/>
  <c r="H9" i="18"/>
  <c r="I9" i="18"/>
  <c r="A10" i="18"/>
  <c r="B10" i="18"/>
  <c r="E10" i="18"/>
  <c r="G10" i="18"/>
  <c r="H10" i="18"/>
  <c r="I10" i="18"/>
  <c r="A11" i="18"/>
  <c r="B11" i="18"/>
  <c r="E11" i="18"/>
  <c r="H11" i="18"/>
  <c r="I11" i="18"/>
  <c r="A12" i="18"/>
  <c r="B12" i="18"/>
  <c r="E12" i="18"/>
  <c r="H12" i="18"/>
  <c r="I12" i="18"/>
  <c r="A13" i="18"/>
  <c r="B13" i="18"/>
  <c r="E13" i="18"/>
  <c r="H13" i="18"/>
  <c r="I13" i="18"/>
  <c r="A14" i="18"/>
  <c r="B14" i="18"/>
  <c r="E14" i="18"/>
  <c r="G14" i="18"/>
  <c r="H14" i="18"/>
  <c r="I14" i="18"/>
  <c r="A15" i="18"/>
  <c r="B15" i="18"/>
  <c r="E15" i="18"/>
  <c r="H15" i="18"/>
  <c r="I15" i="18"/>
  <c r="A16" i="18"/>
  <c r="B16" i="18"/>
  <c r="E16" i="18"/>
  <c r="H16" i="18"/>
  <c r="I16" i="18"/>
  <c r="A17" i="18"/>
  <c r="B17" i="18"/>
  <c r="E17" i="18"/>
  <c r="H17" i="18"/>
  <c r="I17" i="18"/>
  <c r="A18" i="18"/>
  <c r="B18" i="18"/>
  <c r="E18" i="18"/>
  <c r="F18" i="18"/>
  <c r="G18" i="18"/>
  <c r="H18" i="18"/>
  <c r="I18" i="18"/>
  <c r="A19" i="18"/>
  <c r="B19" i="18"/>
  <c r="G25" i="18"/>
  <c r="I25" i="18"/>
  <c r="H26" i="18" s="1"/>
  <c r="G23" i="17" s="1"/>
  <c r="G22" i="17" s="1"/>
  <c r="G7" i="20"/>
  <c r="D15" i="20"/>
  <c r="G15" i="20"/>
  <c r="C31" i="20"/>
  <c r="C33" i="20"/>
  <c r="F33" i="20"/>
  <c r="F3" i="22"/>
  <c r="E4" i="22"/>
  <c r="G8" i="22"/>
  <c r="I8" i="22"/>
  <c r="K8" i="22"/>
  <c r="BA8" i="22"/>
  <c r="BB8" i="22"/>
  <c r="BC8" i="22"/>
  <c r="BD8" i="22"/>
  <c r="BE8" i="22"/>
  <c r="G9" i="22"/>
  <c r="I9" i="22"/>
  <c r="K9" i="22"/>
  <c r="BA9" i="22"/>
  <c r="BB9" i="22"/>
  <c r="BC9" i="22"/>
  <c r="BD9" i="22"/>
  <c r="H7" i="21" s="1"/>
  <c r="BE9" i="22"/>
  <c r="I7" i="21" s="1"/>
  <c r="G11" i="22"/>
  <c r="I11" i="22"/>
  <c r="K11" i="22"/>
  <c r="BA11" i="22"/>
  <c r="BB11" i="22"/>
  <c r="BC11" i="22"/>
  <c r="BD11" i="22"/>
  <c r="BE11" i="22"/>
  <c r="G12" i="22"/>
  <c r="I12" i="22"/>
  <c r="K12" i="22"/>
  <c r="BA12" i="22"/>
  <c r="BB12" i="22"/>
  <c r="BC12" i="22"/>
  <c r="BD12" i="22"/>
  <c r="BE12" i="22"/>
  <c r="G13" i="22"/>
  <c r="I13" i="22"/>
  <c r="K13" i="22"/>
  <c r="BA13" i="22"/>
  <c r="BB13" i="22"/>
  <c r="BC13" i="22"/>
  <c r="BD13" i="22"/>
  <c r="BE13" i="22"/>
  <c r="G14" i="22"/>
  <c r="I14" i="22"/>
  <c r="K14" i="22"/>
  <c r="BA14" i="22"/>
  <c r="BB14" i="22"/>
  <c r="BC14" i="22"/>
  <c r="BD14" i="22"/>
  <c r="BE14" i="22"/>
  <c r="G15" i="22"/>
  <c r="I15" i="22"/>
  <c r="K15" i="22"/>
  <c r="BA15" i="22"/>
  <c r="BB15" i="22"/>
  <c r="BC15" i="22"/>
  <c r="BD15" i="22"/>
  <c r="BE15" i="22"/>
  <c r="G16" i="22"/>
  <c r="I16" i="22"/>
  <c r="K16" i="22"/>
  <c r="BA16" i="22"/>
  <c r="BB16" i="22"/>
  <c r="BC16" i="22"/>
  <c r="BD16" i="22"/>
  <c r="BE16" i="22"/>
  <c r="G17" i="22"/>
  <c r="I17" i="22"/>
  <c r="K17" i="22"/>
  <c r="BA17" i="22"/>
  <c r="BB17" i="22"/>
  <c r="BC17" i="22"/>
  <c r="BD17" i="22"/>
  <c r="BE17" i="22"/>
  <c r="G18" i="22"/>
  <c r="I18" i="22"/>
  <c r="K18" i="22"/>
  <c r="BA18" i="22"/>
  <c r="BB18" i="22"/>
  <c r="BC18" i="22"/>
  <c r="BD18" i="22"/>
  <c r="BE18" i="22"/>
  <c r="G19" i="22"/>
  <c r="I19" i="22"/>
  <c r="K19" i="22"/>
  <c r="BA19" i="22"/>
  <c r="BB19" i="22"/>
  <c r="BC19" i="22"/>
  <c r="BD19" i="22"/>
  <c r="BE19" i="22"/>
  <c r="G20" i="22"/>
  <c r="I20" i="22"/>
  <c r="K20" i="22"/>
  <c r="BA20" i="22"/>
  <c r="BB20" i="22"/>
  <c r="BC20" i="22"/>
  <c r="BD20" i="22"/>
  <c r="BE20" i="22"/>
  <c r="G21" i="22"/>
  <c r="I21" i="22"/>
  <c r="K21" i="22"/>
  <c r="BA21" i="22"/>
  <c r="BB21" i="22"/>
  <c r="BC21" i="22"/>
  <c r="BD21" i="22"/>
  <c r="BE21" i="22"/>
  <c r="G22" i="22"/>
  <c r="I22" i="22"/>
  <c r="K22" i="22"/>
  <c r="BA22" i="22"/>
  <c r="BB22" i="22"/>
  <c r="BC22" i="22"/>
  <c r="BD22" i="22"/>
  <c r="BE22" i="22"/>
  <c r="G23" i="22"/>
  <c r="I23" i="22"/>
  <c r="K23" i="22"/>
  <c r="BA23" i="22"/>
  <c r="BB23" i="22"/>
  <c r="BC23" i="22"/>
  <c r="BD23" i="22"/>
  <c r="BE23" i="22"/>
  <c r="G24" i="22"/>
  <c r="I24" i="22"/>
  <c r="K24" i="22"/>
  <c r="BA24" i="22"/>
  <c r="E8" i="21" s="1"/>
  <c r="BB24" i="22"/>
  <c r="BC24" i="22"/>
  <c r="BD24" i="22"/>
  <c r="H8" i="21" s="1"/>
  <c r="BE24" i="22"/>
  <c r="I8" i="21" s="1"/>
  <c r="G26" i="22"/>
  <c r="I26" i="22"/>
  <c r="K26" i="22"/>
  <c r="BA26" i="22"/>
  <c r="BB26" i="22"/>
  <c r="BC26" i="22"/>
  <c r="BD26" i="22"/>
  <c r="BE26" i="22"/>
  <c r="G27" i="22"/>
  <c r="I27" i="22"/>
  <c r="K27" i="22"/>
  <c r="BA27" i="22"/>
  <c r="BB27" i="22"/>
  <c r="BC27" i="22"/>
  <c r="BD27" i="22"/>
  <c r="BE27" i="22"/>
  <c r="G28" i="22"/>
  <c r="I28" i="22"/>
  <c r="K28" i="22"/>
  <c r="BA28" i="22"/>
  <c r="BB28" i="22"/>
  <c r="BC28" i="22"/>
  <c r="BD28" i="22"/>
  <c r="BE28" i="22"/>
  <c r="G29" i="22"/>
  <c r="I29" i="22"/>
  <c r="K29" i="22"/>
  <c r="BA29" i="22"/>
  <c r="BB29" i="22"/>
  <c r="BC29" i="22"/>
  <c r="BD29" i="22"/>
  <c r="BE29" i="22"/>
  <c r="G30" i="22"/>
  <c r="I30" i="22"/>
  <c r="K30" i="22"/>
  <c r="BA30" i="22"/>
  <c r="BB30" i="22"/>
  <c r="BC30" i="22"/>
  <c r="BD30" i="22"/>
  <c r="BE30" i="22"/>
  <c r="G31" i="22"/>
  <c r="I31" i="22"/>
  <c r="K31" i="22"/>
  <c r="BA31" i="22"/>
  <c r="BB31" i="22"/>
  <c r="BC31" i="22"/>
  <c r="BD31" i="22"/>
  <c r="BE31" i="22"/>
  <c r="G32" i="22"/>
  <c r="I32" i="22"/>
  <c r="K32" i="22"/>
  <c r="BA32" i="22"/>
  <c r="BB32" i="22"/>
  <c r="BC32" i="22"/>
  <c r="BD32" i="22"/>
  <c r="BE32" i="22"/>
  <c r="G33" i="22"/>
  <c r="I33" i="22"/>
  <c r="K33" i="22"/>
  <c r="BA33" i="22"/>
  <c r="BB33" i="22"/>
  <c r="BC33" i="22"/>
  <c r="BD33" i="22"/>
  <c r="BE33" i="22"/>
  <c r="G34" i="22"/>
  <c r="I34" i="22"/>
  <c r="K34" i="22"/>
  <c r="BA34" i="22"/>
  <c r="BB34" i="22"/>
  <c r="BC34" i="22"/>
  <c r="BD34" i="22"/>
  <c r="BE34" i="22"/>
  <c r="G35" i="22"/>
  <c r="I35" i="22"/>
  <c r="K35" i="22"/>
  <c r="BA35" i="22"/>
  <c r="BB35" i="22"/>
  <c r="BC35" i="22"/>
  <c r="BD35" i="22"/>
  <c r="BE35" i="22"/>
  <c r="G36" i="22"/>
  <c r="I36" i="22"/>
  <c r="K36" i="22"/>
  <c r="BA36" i="22"/>
  <c r="BB36" i="22"/>
  <c r="BC36" i="22"/>
  <c r="BD36" i="22"/>
  <c r="BE36" i="22"/>
  <c r="G37" i="22"/>
  <c r="I37" i="22"/>
  <c r="K37" i="22"/>
  <c r="BA37" i="22"/>
  <c r="BB37" i="22"/>
  <c r="BC37" i="22"/>
  <c r="BD37" i="22"/>
  <c r="BE37" i="22"/>
  <c r="G38" i="22"/>
  <c r="I38" i="22"/>
  <c r="K38" i="22"/>
  <c r="BA38" i="22"/>
  <c r="BB38" i="22"/>
  <c r="BC38" i="22"/>
  <c r="BD38" i="22"/>
  <c r="BE38" i="22"/>
  <c r="G39" i="22"/>
  <c r="I39" i="22"/>
  <c r="K39" i="22"/>
  <c r="BA39" i="22"/>
  <c r="E9" i="21" s="1"/>
  <c r="BB39" i="22"/>
  <c r="BC39" i="22"/>
  <c r="BD39" i="22"/>
  <c r="BE39" i="22"/>
  <c r="I9" i="21" s="1"/>
  <c r="G41" i="22"/>
  <c r="I41" i="22"/>
  <c r="K41" i="22"/>
  <c r="BA41" i="22"/>
  <c r="BB41" i="22"/>
  <c r="BC41" i="22"/>
  <c r="BD41" i="22"/>
  <c r="BE41" i="22"/>
  <c r="G42" i="22"/>
  <c r="I42" i="22"/>
  <c r="K42" i="22"/>
  <c r="BA42" i="22"/>
  <c r="BB42" i="22"/>
  <c r="BC42" i="22"/>
  <c r="BD42" i="22"/>
  <c r="BE42" i="22"/>
  <c r="G43" i="22"/>
  <c r="I43" i="22"/>
  <c r="K43" i="22"/>
  <c r="BA43" i="22"/>
  <c r="BB43" i="22"/>
  <c r="BC43" i="22"/>
  <c r="BD43" i="22"/>
  <c r="BE43" i="22"/>
  <c r="G44" i="22"/>
  <c r="I44" i="22"/>
  <c r="K44" i="22"/>
  <c r="BA44" i="22"/>
  <c r="BB44" i="22"/>
  <c r="BC44" i="22"/>
  <c r="BD44" i="22"/>
  <c r="BE44" i="22"/>
  <c r="G45" i="22"/>
  <c r="I45" i="22"/>
  <c r="K45" i="22"/>
  <c r="BA45" i="22"/>
  <c r="BB45" i="22"/>
  <c r="BC45" i="22"/>
  <c r="BD45" i="22"/>
  <c r="BE45" i="22"/>
  <c r="G46" i="22"/>
  <c r="I46" i="22"/>
  <c r="K46" i="22"/>
  <c r="BA46" i="22"/>
  <c r="BB46" i="22"/>
  <c r="BC46" i="22"/>
  <c r="BD46" i="22"/>
  <c r="BE46" i="22"/>
  <c r="G47" i="22"/>
  <c r="I47" i="22"/>
  <c r="K47" i="22"/>
  <c r="BA47" i="22"/>
  <c r="BB47" i="22"/>
  <c r="BC47" i="22"/>
  <c r="BD47" i="22"/>
  <c r="BE47" i="22"/>
  <c r="G48" i="22"/>
  <c r="I48" i="22"/>
  <c r="K48" i="22"/>
  <c r="BA48" i="22"/>
  <c r="BB48" i="22"/>
  <c r="BC48" i="22"/>
  <c r="BD48" i="22"/>
  <c r="BE48" i="22"/>
  <c r="G49" i="22"/>
  <c r="I49" i="22"/>
  <c r="K49" i="22"/>
  <c r="BA49" i="22"/>
  <c r="BB49" i="22"/>
  <c r="BC49" i="22"/>
  <c r="BD49" i="22"/>
  <c r="BE49" i="22"/>
  <c r="G50" i="22"/>
  <c r="I50" i="22"/>
  <c r="K50" i="22"/>
  <c r="BA50" i="22"/>
  <c r="E10" i="21" s="1"/>
  <c r="BB50" i="22"/>
  <c r="BC50" i="22"/>
  <c r="BD50" i="22"/>
  <c r="BE50" i="22"/>
  <c r="I10" i="21" s="1"/>
  <c r="G52" i="22"/>
  <c r="I52" i="22"/>
  <c r="K52" i="22"/>
  <c r="BA52" i="22"/>
  <c r="BB52" i="22"/>
  <c r="BC52" i="22"/>
  <c r="BD52" i="22"/>
  <c r="BE52" i="22"/>
  <c r="G53" i="22"/>
  <c r="I53" i="22"/>
  <c r="K53" i="22"/>
  <c r="BA53" i="22"/>
  <c r="BB53" i="22"/>
  <c r="BC53" i="22"/>
  <c r="BD53" i="22"/>
  <c r="BE53" i="22"/>
  <c r="G54" i="22"/>
  <c r="I54" i="22"/>
  <c r="K54" i="22"/>
  <c r="BA54" i="22"/>
  <c r="BB54" i="22"/>
  <c r="BC54" i="22"/>
  <c r="BD54" i="22"/>
  <c r="BE54" i="22"/>
  <c r="G55" i="22"/>
  <c r="I55" i="22"/>
  <c r="K55" i="22"/>
  <c r="BA55" i="22"/>
  <c r="BB55" i="22"/>
  <c r="BC55" i="22"/>
  <c r="BD55" i="22"/>
  <c r="BE55" i="22"/>
  <c r="G56" i="22"/>
  <c r="I56" i="22"/>
  <c r="K56" i="22"/>
  <c r="BA56" i="22"/>
  <c r="BB56" i="22"/>
  <c r="BC56" i="22"/>
  <c r="BD56" i="22"/>
  <c r="BE56" i="22"/>
  <c r="G57" i="22"/>
  <c r="I57" i="22"/>
  <c r="K57" i="22"/>
  <c r="BA57" i="22"/>
  <c r="BB57" i="22"/>
  <c r="BC57" i="22"/>
  <c r="BD57" i="22"/>
  <c r="BE57" i="22"/>
  <c r="G58" i="22"/>
  <c r="I58" i="22"/>
  <c r="K58" i="22"/>
  <c r="BA58" i="22"/>
  <c r="BB58" i="22"/>
  <c r="BC58" i="22"/>
  <c r="BD58" i="22"/>
  <c r="BE58" i="22"/>
  <c r="G59" i="22"/>
  <c r="I59" i="22"/>
  <c r="K59" i="22"/>
  <c r="BA59" i="22"/>
  <c r="BB59" i="22"/>
  <c r="BC59" i="22"/>
  <c r="BD59" i="22"/>
  <c r="BE59" i="22"/>
  <c r="G60" i="22"/>
  <c r="I60" i="22"/>
  <c r="K60" i="22"/>
  <c r="BA60" i="22"/>
  <c r="BB60" i="22"/>
  <c r="BC60" i="22"/>
  <c r="BD60" i="22"/>
  <c r="BE60" i="22"/>
  <c r="G61" i="22"/>
  <c r="I61" i="22"/>
  <c r="K61" i="22"/>
  <c r="BA61" i="22"/>
  <c r="BB61" i="22"/>
  <c r="BC61" i="22"/>
  <c r="BD61" i="22"/>
  <c r="BE61" i="22"/>
  <c r="G62" i="22"/>
  <c r="I62" i="22"/>
  <c r="K62" i="22"/>
  <c r="BA62" i="22"/>
  <c r="BB62" i="22"/>
  <c r="BC62" i="22"/>
  <c r="BD62" i="22"/>
  <c r="BE62" i="22"/>
  <c r="G63" i="22"/>
  <c r="I63" i="22"/>
  <c r="K63" i="22"/>
  <c r="BA63" i="22"/>
  <c r="BB63" i="22"/>
  <c r="BC63" i="22"/>
  <c r="BD63" i="22"/>
  <c r="BE63" i="22"/>
  <c r="G64" i="22"/>
  <c r="I64" i="22"/>
  <c r="K64" i="22"/>
  <c r="BA64" i="22"/>
  <c r="BB64" i="22"/>
  <c r="BC64" i="22"/>
  <c r="BD64" i="22"/>
  <c r="BE64" i="22"/>
  <c r="G65" i="22"/>
  <c r="I65" i="22"/>
  <c r="K65" i="22"/>
  <c r="BA65" i="22"/>
  <c r="BB65" i="22"/>
  <c r="BC65" i="22"/>
  <c r="BD65" i="22"/>
  <c r="BE65" i="22"/>
  <c r="G66" i="22"/>
  <c r="I66" i="22"/>
  <c r="K66" i="22"/>
  <c r="BA66" i="22"/>
  <c r="BB66" i="22"/>
  <c r="BC66" i="22"/>
  <c r="BD66" i="22"/>
  <c r="BE66" i="22"/>
  <c r="G67" i="22"/>
  <c r="I67" i="22"/>
  <c r="K67" i="22"/>
  <c r="BA67" i="22"/>
  <c r="BB67" i="22"/>
  <c r="BC67" i="22"/>
  <c r="BD67" i="22"/>
  <c r="BE67" i="22"/>
  <c r="G68" i="22"/>
  <c r="I68" i="22"/>
  <c r="K68" i="22"/>
  <c r="BA68" i="22"/>
  <c r="E11" i="21" s="1"/>
  <c r="BB68" i="22"/>
  <c r="BC68" i="22"/>
  <c r="BD68" i="22"/>
  <c r="H11" i="21" s="1"/>
  <c r="BE68" i="22"/>
  <c r="I11" i="21" s="1"/>
  <c r="G70" i="22"/>
  <c r="I70" i="22"/>
  <c r="K70" i="22"/>
  <c r="BA70" i="22"/>
  <c r="BB70" i="22"/>
  <c r="BC70" i="22"/>
  <c r="BD70" i="22"/>
  <c r="BE70" i="22"/>
  <c r="G71" i="22"/>
  <c r="I71" i="22"/>
  <c r="K71" i="22"/>
  <c r="BA71" i="22"/>
  <c r="BB71" i="22"/>
  <c r="BC71" i="22"/>
  <c r="BD71" i="22"/>
  <c r="BE71" i="22"/>
  <c r="G72" i="22"/>
  <c r="I72" i="22"/>
  <c r="K72" i="22"/>
  <c r="BA72" i="22"/>
  <c r="BB72" i="22"/>
  <c r="BC72" i="22"/>
  <c r="BD72" i="22"/>
  <c r="BE72" i="22"/>
  <c r="G73" i="22"/>
  <c r="I73" i="22"/>
  <c r="K73" i="22"/>
  <c r="BA73" i="22"/>
  <c r="BB73" i="22"/>
  <c r="BC73" i="22"/>
  <c r="BD73" i="22"/>
  <c r="BE73" i="22"/>
  <c r="G74" i="22"/>
  <c r="I74" i="22"/>
  <c r="K74" i="22"/>
  <c r="BA74" i="22"/>
  <c r="BB74" i="22"/>
  <c r="BC74" i="22"/>
  <c r="BD74" i="22"/>
  <c r="BE74" i="22"/>
  <c r="G75" i="22"/>
  <c r="I75" i="22"/>
  <c r="K75" i="22"/>
  <c r="BA75" i="22"/>
  <c r="BB75" i="22"/>
  <c r="BC75" i="22"/>
  <c r="BD75" i="22"/>
  <c r="BE75" i="22"/>
  <c r="G76" i="22"/>
  <c r="I76" i="22"/>
  <c r="K76" i="22"/>
  <c r="BA76" i="22"/>
  <c r="BB76" i="22"/>
  <c r="BC76" i="22"/>
  <c r="BD76" i="22"/>
  <c r="BE76" i="22"/>
  <c r="G77" i="22"/>
  <c r="I77" i="22"/>
  <c r="K77" i="22"/>
  <c r="BA77" i="22"/>
  <c r="BB77" i="22"/>
  <c r="BC77" i="22"/>
  <c r="BD77" i="22"/>
  <c r="BE77" i="22"/>
  <c r="G78" i="22"/>
  <c r="I78" i="22"/>
  <c r="K78" i="22"/>
  <c r="BA78" i="22"/>
  <c r="BB78" i="22"/>
  <c r="BC78" i="22"/>
  <c r="BD78" i="22"/>
  <c r="BE78" i="22"/>
  <c r="G79" i="22"/>
  <c r="I79" i="22"/>
  <c r="K79" i="22"/>
  <c r="BA79" i="22"/>
  <c r="BB79" i="22"/>
  <c r="BC79" i="22"/>
  <c r="BD79" i="22"/>
  <c r="BE79" i="22"/>
  <c r="G80" i="22"/>
  <c r="I80" i="22"/>
  <c r="K80" i="22"/>
  <c r="BA80" i="22"/>
  <c r="BB80" i="22"/>
  <c r="BC80" i="22"/>
  <c r="BD80" i="22"/>
  <c r="BE80" i="22"/>
  <c r="G81" i="22"/>
  <c r="I81" i="22"/>
  <c r="K81" i="22"/>
  <c r="BA81" i="22"/>
  <c r="BB81" i="22"/>
  <c r="BC81" i="22"/>
  <c r="BD81" i="22"/>
  <c r="BE81" i="22"/>
  <c r="G82" i="22"/>
  <c r="I82" i="22"/>
  <c r="K82" i="22"/>
  <c r="BA82" i="22"/>
  <c r="BB82" i="22"/>
  <c r="BC82" i="22"/>
  <c r="BD82" i="22"/>
  <c r="BE82" i="22"/>
  <c r="G83" i="22"/>
  <c r="I83" i="22"/>
  <c r="K83" i="22"/>
  <c r="BA83" i="22"/>
  <c r="BB83" i="22"/>
  <c r="BC83" i="22"/>
  <c r="BD83" i="22"/>
  <c r="BE83" i="22"/>
  <c r="G84" i="22"/>
  <c r="I84" i="22"/>
  <c r="K84" i="22"/>
  <c r="BA84" i="22"/>
  <c r="BB84" i="22"/>
  <c r="BC84" i="22"/>
  <c r="BD84" i="22"/>
  <c r="BE84" i="22"/>
  <c r="G85" i="22"/>
  <c r="I85" i="22"/>
  <c r="K85" i="22"/>
  <c r="BA85" i="22"/>
  <c r="BB85" i="22"/>
  <c r="BC85" i="22"/>
  <c r="BD85" i="22"/>
  <c r="BE85" i="22"/>
  <c r="G86" i="22"/>
  <c r="I86" i="22"/>
  <c r="K86" i="22"/>
  <c r="BA86" i="22"/>
  <c r="E12" i="21" s="1"/>
  <c r="BB86" i="22"/>
  <c r="BC86" i="22"/>
  <c r="BD86" i="22"/>
  <c r="H12" i="21" s="1"/>
  <c r="BE86" i="22"/>
  <c r="I12" i="21" s="1"/>
  <c r="G88" i="22"/>
  <c r="I88" i="22"/>
  <c r="K88" i="22"/>
  <c r="BA88" i="22"/>
  <c r="BB88" i="22"/>
  <c r="BC88" i="22"/>
  <c r="BD88" i="22"/>
  <c r="BE88" i="22"/>
  <c r="G89" i="22"/>
  <c r="I89" i="22"/>
  <c r="K89" i="22"/>
  <c r="BA89" i="22"/>
  <c r="BB89" i="22"/>
  <c r="BC89" i="22"/>
  <c r="BD89" i="22"/>
  <c r="BE89" i="22"/>
  <c r="G90" i="22"/>
  <c r="I90" i="22"/>
  <c r="K90" i="22"/>
  <c r="BA90" i="22"/>
  <c r="BB90" i="22"/>
  <c r="BC90" i="22"/>
  <c r="BD90" i="22"/>
  <c r="BE90" i="22"/>
  <c r="G91" i="22"/>
  <c r="I91" i="22"/>
  <c r="K91" i="22"/>
  <c r="BA91" i="22"/>
  <c r="BB91" i="22"/>
  <c r="BC91" i="22"/>
  <c r="BD91" i="22"/>
  <c r="BE91" i="22"/>
  <c r="G92" i="22"/>
  <c r="I92" i="22"/>
  <c r="K92" i="22"/>
  <c r="BA92" i="22"/>
  <c r="BB92" i="22"/>
  <c r="BC92" i="22"/>
  <c r="BD92" i="22"/>
  <c r="BE92" i="22"/>
  <c r="G93" i="22"/>
  <c r="I93" i="22"/>
  <c r="K93" i="22"/>
  <c r="BA93" i="22"/>
  <c r="BB93" i="22"/>
  <c r="BC93" i="22"/>
  <c r="BD93" i="22"/>
  <c r="BE93" i="22"/>
  <c r="G94" i="22"/>
  <c r="I94" i="22"/>
  <c r="K94" i="22"/>
  <c r="BA94" i="22"/>
  <c r="BB94" i="22"/>
  <c r="BC94" i="22"/>
  <c r="BD94" i="22"/>
  <c r="BE94" i="22"/>
  <c r="G95" i="22"/>
  <c r="I95" i="22"/>
  <c r="K95" i="22"/>
  <c r="BB95" i="22"/>
  <c r="F13" i="21" s="1"/>
  <c r="BC95" i="22"/>
  <c r="BD95" i="22"/>
  <c r="G97" i="22"/>
  <c r="I97" i="22"/>
  <c r="K97" i="22"/>
  <c r="BA97" i="22"/>
  <c r="BB97" i="22"/>
  <c r="BC97" i="22"/>
  <c r="BD97" i="22"/>
  <c r="BE97" i="22"/>
  <c r="G98" i="22"/>
  <c r="I98" i="22"/>
  <c r="K98" i="22"/>
  <c r="BA98" i="22"/>
  <c r="BB98" i="22"/>
  <c r="BC98" i="22"/>
  <c r="BD98" i="22"/>
  <c r="BE98" i="22"/>
  <c r="G99" i="22"/>
  <c r="I99" i="22"/>
  <c r="K99" i="22"/>
  <c r="BA99" i="22"/>
  <c r="BB99" i="22"/>
  <c r="BC99" i="22"/>
  <c r="BD99" i="22"/>
  <c r="BE99" i="22"/>
  <c r="G100" i="22"/>
  <c r="I100" i="22"/>
  <c r="K100" i="22"/>
  <c r="BA100" i="22"/>
  <c r="BB100" i="22"/>
  <c r="BC100" i="22"/>
  <c r="BD100" i="22"/>
  <c r="BE100" i="22"/>
  <c r="G101" i="22"/>
  <c r="I101" i="22"/>
  <c r="K101" i="22"/>
  <c r="BA101" i="22"/>
  <c r="BB101" i="22"/>
  <c r="BC101" i="22"/>
  <c r="BD101" i="22"/>
  <c r="BE101" i="22"/>
  <c r="G102" i="22"/>
  <c r="I102" i="22"/>
  <c r="K102" i="22"/>
  <c r="BA102" i="22"/>
  <c r="BB102" i="22"/>
  <c r="BC102" i="22"/>
  <c r="BD102" i="22"/>
  <c r="BE102" i="22"/>
  <c r="G103" i="22"/>
  <c r="I103" i="22"/>
  <c r="K103" i="22"/>
  <c r="BA103" i="22"/>
  <c r="BB103" i="22"/>
  <c r="BC103" i="22"/>
  <c r="BD103" i="22"/>
  <c r="BE103" i="22"/>
  <c r="G104" i="22"/>
  <c r="I104" i="22"/>
  <c r="K104" i="22"/>
  <c r="BA104" i="22"/>
  <c r="BB104" i="22"/>
  <c r="BC104" i="22"/>
  <c r="BD104" i="22"/>
  <c r="BE104" i="22"/>
  <c r="G105" i="22"/>
  <c r="I105" i="22"/>
  <c r="K105" i="22"/>
  <c r="BA105" i="22"/>
  <c r="BB105" i="22"/>
  <c r="BC105" i="22"/>
  <c r="BD105" i="22"/>
  <c r="BE105" i="22"/>
  <c r="G106" i="22"/>
  <c r="I106" i="22"/>
  <c r="K106" i="22"/>
  <c r="BA106" i="22"/>
  <c r="BB106" i="22"/>
  <c r="BC106" i="22"/>
  <c r="BD106" i="22"/>
  <c r="BE106" i="22"/>
  <c r="G107" i="22"/>
  <c r="I107" i="22"/>
  <c r="K107" i="22"/>
  <c r="BA107" i="22"/>
  <c r="BB107" i="22"/>
  <c r="BC107" i="22"/>
  <c r="BD107" i="22"/>
  <c r="BE107" i="22"/>
  <c r="G108" i="22"/>
  <c r="I108" i="22"/>
  <c r="K108" i="22"/>
  <c r="BA108" i="22"/>
  <c r="BB108" i="22"/>
  <c r="BC108" i="22"/>
  <c r="BD108" i="22"/>
  <c r="BE108" i="22"/>
  <c r="G109" i="22"/>
  <c r="I109" i="22"/>
  <c r="K109" i="22"/>
  <c r="BA109" i="22"/>
  <c r="BB109" i="22"/>
  <c r="BC109" i="22"/>
  <c r="BD109" i="22"/>
  <c r="BE109" i="22"/>
  <c r="G110" i="22"/>
  <c r="I110" i="22"/>
  <c r="K110" i="22"/>
  <c r="BA110" i="22"/>
  <c r="BB110" i="22"/>
  <c r="BC110" i="22"/>
  <c r="BD110" i="22"/>
  <c r="BE110" i="22"/>
  <c r="G111" i="22"/>
  <c r="I111" i="22"/>
  <c r="K111" i="22"/>
  <c r="BA111" i="22"/>
  <c r="BB111" i="22"/>
  <c r="BC111" i="22"/>
  <c r="BD111" i="22"/>
  <c r="BE111" i="22"/>
  <c r="G112" i="22"/>
  <c r="I112" i="22"/>
  <c r="K112" i="22"/>
  <c r="BA112" i="22"/>
  <c r="BB112" i="22"/>
  <c r="BC112" i="22"/>
  <c r="BD112" i="22"/>
  <c r="BE112" i="22"/>
  <c r="G113" i="22"/>
  <c r="I113" i="22"/>
  <c r="K113" i="22"/>
  <c r="BA113" i="22"/>
  <c r="BB113" i="22"/>
  <c r="BC113" i="22"/>
  <c r="BD113" i="22"/>
  <c r="BE113" i="22"/>
  <c r="G114" i="22"/>
  <c r="I114" i="22"/>
  <c r="K114" i="22"/>
  <c r="BA114" i="22"/>
  <c r="BB114" i="22"/>
  <c r="BC114" i="22"/>
  <c r="BD114" i="22"/>
  <c r="BE114" i="22"/>
  <c r="G115" i="22"/>
  <c r="I115" i="22"/>
  <c r="K115" i="22"/>
  <c r="BA115" i="22"/>
  <c r="BB115" i="22"/>
  <c r="BC115" i="22"/>
  <c r="BD115" i="22"/>
  <c r="BE115" i="22"/>
  <c r="G116" i="22"/>
  <c r="I116" i="22"/>
  <c r="K116" i="22"/>
  <c r="BA116" i="22"/>
  <c r="BB116" i="22"/>
  <c r="BC116" i="22"/>
  <c r="BD116" i="22"/>
  <c r="BE116" i="22"/>
  <c r="G118" i="22"/>
  <c r="I118" i="22"/>
  <c r="K118" i="22"/>
  <c r="BA118" i="22"/>
  <c r="BB118" i="22"/>
  <c r="BC118" i="22"/>
  <c r="BD118" i="22"/>
  <c r="BE118" i="22"/>
  <c r="G119" i="22"/>
  <c r="I119" i="22"/>
  <c r="K119" i="22"/>
  <c r="BA119" i="22"/>
  <c r="BB119" i="22"/>
  <c r="BC119" i="22"/>
  <c r="BD119" i="22"/>
  <c r="BE119" i="22"/>
  <c r="G120" i="22"/>
  <c r="I120" i="22"/>
  <c r="K120" i="22"/>
  <c r="BA120" i="22"/>
  <c r="BB120" i="22"/>
  <c r="BC120" i="22"/>
  <c r="BD120" i="22"/>
  <c r="BE120" i="22"/>
  <c r="G121" i="22"/>
  <c r="I121" i="22"/>
  <c r="K121" i="22"/>
  <c r="BA121" i="22"/>
  <c r="BB121" i="22"/>
  <c r="BC121" i="22"/>
  <c r="BD121" i="22"/>
  <c r="BE121" i="22"/>
  <c r="G122" i="22"/>
  <c r="I122" i="22"/>
  <c r="K122" i="22"/>
  <c r="BA122" i="22"/>
  <c r="BB122" i="22"/>
  <c r="BC122" i="22"/>
  <c r="BD122" i="22"/>
  <c r="BE122" i="22"/>
  <c r="G123" i="22"/>
  <c r="I123" i="22"/>
  <c r="K123" i="22"/>
  <c r="BA123" i="22"/>
  <c r="BB123" i="22"/>
  <c r="BC123" i="22"/>
  <c r="BD123" i="22"/>
  <c r="BE123" i="22"/>
  <c r="G124" i="22"/>
  <c r="I124" i="22"/>
  <c r="K124" i="22"/>
  <c r="BA124" i="22"/>
  <c r="BB124" i="22"/>
  <c r="BC124" i="22"/>
  <c r="BD124" i="22"/>
  <c r="BE124" i="22"/>
  <c r="G125" i="22"/>
  <c r="I125" i="22"/>
  <c r="K125" i="22"/>
  <c r="BA125" i="22"/>
  <c r="BB125" i="22"/>
  <c r="BC125" i="22"/>
  <c r="BD125" i="22"/>
  <c r="BE125" i="22"/>
  <c r="G126" i="22"/>
  <c r="I126" i="22"/>
  <c r="K126" i="22"/>
  <c r="BA126" i="22"/>
  <c r="BB126" i="22"/>
  <c r="BC126" i="22"/>
  <c r="BD126" i="22"/>
  <c r="BE126" i="22"/>
  <c r="G127" i="22"/>
  <c r="I127" i="22"/>
  <c r="K127" i="22"/>
  <c r="BA127" i="22"/>
  <c r="E15" i="21" s="1"/>
  <c r="BB127" i="22"/>
  <c r="BC127" i="22"/>
  <c r="G15" i="21" s="1"/>
  <c r="BD127" i="22"/>
  <c r="H15" i="21" s="1"/>
  <c r="BE127" i="22"/>
  <c r="I15" i="21" s="1"/>
  <c r="G129" i="22"/>
  <c r="I129" i="22"/>
  <c r="K129" i="22"/>
  <c r="BA129" i="22"/>
  <c r="BB129" i="22"/>
  <c r="BC129" i="22"/>
  <c r="BD129" i="22"/>
  <c r="BE129" i="22"/>
  <c r="G130" i="22"/>
  <c r="I130" i="22"/>
  <c r="K130" i="22"/>
  <c r="BA130" i="22"/>
  <c r="BB130" i="22"/>
  <c r="BC130" i="22"/>
  <c r="BD130" i="22"/>
  <c r="BE130" i="22"/>
  <c r="G131" i="22"/>
  <c r="I131" i="22"/>
  <c r="K131" i="22"/>
  <c r="BA131" i="22"/>
  <c r="BB131" i="22"/>
  <c r="BC131" i="22"/>
  <c r="BD131" i="22"/>
  <c r="BE131" i="22"/>
  <c r="G132" i="22"/>
  <c r="I132" i="22"/>
  <c r="K132" i="22"/>
  <c r="BA132" i="22"/>
  <c r="BB132" i="22"/>
  <c r="BC132" i="22"/>
  <c r="BD132" i="22"/>
  <c r="BE132" i="22"/>
  <c r="G133" i="22"/>
  <c r="I133" i="22"/>
  <c r="K133" i="22"/>
  <c r="BA133" i="22"/>
  <c r="BB133" i="22"/>
  <c r="BC133" i="22"/>
  <c r="BD133" i="22"/>
  <c r="BE133" i="22"/>
  <c r="G134" i="22"/>
  <c r="I134" i="22"/>
  <c r="K134" i="22"/>
  <c r="BA134" i="22"/>
  <c r="BB134" i="22"/>
  <c r="BC134" i="22"/>
  <c r="BD134" i="22"/>
  <c r="BE134" i="22"/>
  <c r="G135" i="22"/>
  <c r="I135" i="22"/>
  <c r="K135" i="22"/>
  <c r="BA135" i="22"/>
  <c r="BB135" i="22"/>
  <c r="BC135" i="22"/>
  <c r="BD135" i="22"/>
  <c r="BE135" i="22"/>
  <c r="G136" i="22"/>
  <c r="I136" i="22"/>
  <c r="K136" i="22"/>
  <c r="BA136" i="22"/>
  <c r="BB136" i="22"/>
  <c r="BC136" i="22"/>
  <c r="BD136" i="22"/>
  <c r="BE136" i="22"/>
  <c r="G137" i="22"/>
  <c r="I137" i="22"/>
  <c r="K137" i="22"/>
  <c r="BA137" i="22"/>
  <c r="BB137" i="22"/>
  <c r="BC137" i="22"/>
  <c r="BD137" i="22"/>
  <c r="BE137" i="22"/>
  <c r="G138" i="22"/>
  <c r="I138" i="22"/>
  <c r="K138" i="22"/>
  <c r="BA138" i="22"/>
  <c r="BB138" i="22"/>
  <c r="BC138" i="22"/>
  <c r="BD138" i="22"/>
  <c r="BE138" i="22"/>
  <c r="G139" i="22"/>
  <c r="I139" i="22"/>
  <c r="K139" i="22"/>
  <c r="BA139" i="22"/>
  <c r="BB139" i="22"/>
  <c r="BC139" i="22"/>
  <c r="BD139" i="22"/>
  <c r="BE139" i="22"/>
  <c r="G140" i="22"/>
  <c r="I140" i="22"/>
  <c r="K140" i="22"/>
  <c r="BA140" i="22"/>
  <c r="BB140" i="22"/>
  <c r="BC140" i="22"/>
  <c r="BD140" i="22"/>
  <c r="BE140" i="22"/>
  <c r="G141" i="22"/>
  <c r="I141" i="22"/>
  <c r="K141" i="22"/>
  <c r="BA141" i="22"/>
  <c r="BB141" i="22"/>
  <c r="BC141" i="22"/>
  <c r="BD141" i="22"/>
  <c r="BE141" i="22"/>
  <c r="G142" i="22"/>
  <c r="I142" i="22"/>
  <c r="K142" i="22"/>
  <c r="BA142" i="22"/>
  <c r="BB142" i="22"/>
  <c r="BC142" i="22"/>
  <c r="BD142" i="22"/>
  <c r="BE142" i="22"/>
  <c r="G143" i="22"/>
  <c r="I143" i="22"/>
  <c r="K143" i="22"/>
  <c r="BA143" i="22"/>
  <c r="E16" i="21" s="1"/>
  <c r="BB143" i="22"/>
  <c r="BC143" i="22"/>
  <c r="G16" i="21" s="1"/>
  <c r="BD143" i="22"/>
  <c r="H16" i="21" s="1"/>
  <c r="BE143" i="22"/>
  <c r="I16" i="21" s="1"/>
  <c r="G145" i="22"/>
  <c r="I145" i="22"/>
  <c r="K145" i="22"/>
  <c r="BA145" i="22"/>
  <c r="BB145" i="22"/>
  <c r="BC145" i="22"/>
  <c r="BC154" i="22" s="1"/>
  <c r="G17" i="21" s="1"/>
  <c r="BD145" i="22"/>
  <c r="BE145" i="22"/>
  <c r="G146" i="22"/>
  <c r="I146" i="22"/>
  <c r="K146" i="22"/>
  <c r="BA146" i="22"/>
  <c r="BB146" i="22"/>
  <c r="BC146" i="22"/>
  <c r="BD146" i="22"/>
  <c r="BE146" i="22"/>
  <c r="G147" i="22"/>
  <c r="I147" i="22"/>
  <c r="K147" i="22"/>
  <c r="BA147" i="22"/>
  <c r="BB147" i="22"/>
  <c r="BC147" i="22"/>
  <c r="BD147" i="22"/>
  <c r="BE147" i="22"/>
  <c r="G148" i="22"/>
  <c r="I148" i="22"/>
  <c r="K148" i="22"/>
  <c r="BA148" i="22"/>
  <c r="BB148" i="22"/>
  <c r="BC148" i="22"/>
  <c r="BD148" i="22"/>
  <c r="BE148" i="22"/>
  <c r="G149" i="22"/>
  <c r="I149" i="22"/>
  <c r="K149" i="22"/>
  <c r="BA149" i="22"/>
  <c r="BB149" i="22"/>
  <c r="BC149" i="22"/>
  <c r="BD149" i="22"/>
  <c r="BE149" i="22"/>
  <c r="G150" i="22"/>
  <c r="I150" i="22"/>
  <c r="K150" i="22"/>
  <c r="BA150" i="22"/>
  <c r="BB150" i="22"/>
  <c r="BC150" i="22"/>
  <c r="BD150" i="22"/>
  <c r="BE150" i="22"/>
  <c r="G151" i="22"/>
  <c r="I151" i="22"/>
  <c r="K151" i="22"/>
  <c r="BA151" i="22"/>
  <c r="BB151" i="22"/>
  <c r="BC151" i="22"/>
  <c r="BD151" i="22"/>
  <c r="BE151" i="22"/>
  <c r="G152" i="22"/>
  <c r="I152" i="22"/>
  <c r="K152" i="22"/>
  <c r="BA152" i="22"/>
  <c r="BB152" i="22"/>
  <c r="BC152" i="22"/>
  <c r="BD152" i="22"/>
  <c r="BE152" i="22"/>
  <c r="G153" i="22"/>
  <c r="I153" i="22"/>
  <c r="K153" i="22"/>
  <c r="BA153" i="22"/>
  <c r="BA154" i="22" s="1"/>
  <c r="E17" i="21" s="1"/>
  <c r="BB153" i="22"/>
  <c r="BC153" i="22"/>
  <c r="BD153" i="22"/>
  <c r="BE153" i="22"/>
  <c r="G154" i="22"/>
  <c r="I154" i="22"/>
  <c r="K154" i="22"/>
  <c r="BB154" i="22"/>
  <c r="BD154" i="22"/>
  <c r="H17" i="21" s="1"/>
  <c r="BE154" i="22"/>
  <c r="I17" i="21" s="1"/>
  <c r="G156" i="22"/>
  <c r="I156" i="22"/>
  <c r="K156" i="22"/>
  <c r="BA156" i="22"/>
  <c r="BB156" i="22"/>
  <c r="BC156" i="22"/>
  <c r="BD156" i="22"/>
  <c r="BD157" i="22" s="1"/>
  <c r="H18" i="21" s="1"/>
  <c r="BE156" i="22"/>
  <c r="G157" i="22"/>
  <c r="I157" i="22"/>
  <c r="K157" i="22"/>
  <c r="BA157" i="22"/>
  <c r="E18" i="21" s="1"/>
  <c r="BB157" i="22"/>
  <c r="BC157" i="22"/>
  <c r="BE157" i="22"/>
  <c r="I18" i="21" s="1"/>
  <c r="G159" i="22"/>
  <c r="I159" i="22"/>
  <c r="K159" i="22"/>
  <c r="BA159" i="22"/>
  <c r="BB159" i="22"/>
  <c r="BC159" i="22"/>
  <c r="BD159" i="22"/>
  <c r="BE159" i="22"/>
  <c r="G160" i="22"/>
  <c r="I160" i="22"/>
  <c r="K160" i="22"/>
  <c r="BA160" i="22"/>
  <c r="BB160" i="22"/>
  <c r="BC160" i="22"/>
  <c r="BD160" i="22"/>
  <c r="BE160" i="22"/>
  <c r="G161" i="22"/>
  <c r="I161" i="22"/>
  <c r="K161" i="22"/>
  <c r="BA161" i="22"/>
  <c r="BB161" i="22"/>
  <c r="BC161" i="22"/>
  <c r="BD161" i="22"/>
  <c r="BE161" i="22"/>
  <c r="G162" i="22"/>
  <c r="I162" i="22"/>
  <c r="K162" i="22"/>
  <c r="BA162" i="22"/>
  <c r="BB162" i="22"/>
  <c r="BC162" i="22"/>
  <c r="BD162" i="22"/>
  <c r="BE162" i="22"/>
  <c r="G163" i="22"/>
  <c r="I163" i="22"/>
  <c r="K163" i="22"/>
  <c r="BA163" i="22"/>
  <c r="BB163" i="22"/>
  <c r="BC163" i="22"/>
  <c r="BD163" i="22"/>
  <c r="BE163" i="22"/>
  <c r="G164" i="22"/>
  <c r="I164" i="22"/>
  <c r="K164" i="22"/>
  <c r="BA164" i="22"/>
  <c r="BB164" i="22"/>
  <c r="BC164" i="22"/>
  <c r="BD164" i="22"/>
  <c r="BE164" i="22"/>
  <c r="G165" i="22"/>
  <c r="I165" i="22"/>
  <c r="K165" i="22"/>
  <c r="BA165" i="22"/>
  <c r="E19" i="21" s="1"/>
  <c r="BB165" i="22"/>
  <c r="BC165" i="22"/>
  <c r="BD165" i="22"/>
  <c r="H19" i="21" s="1"/>
  <c r="BE165" i="22"/>
  <c r="G167" i="22"/>
  <c r="I167" i="22"/>
  <c r="K167" i="22"/>
  <c r="BA167" i="22"/>
  <c r="BB167" i="22"/>
  <c r="BC167" i="22"/>
  <c r="BD167" i="22"/>
  <c r="BE167" i="22"/>
  <c r="G168" i="22"/>
  <c r="I168" i="22"/>
  <c r="K168" i="22"/>
  <c r="BA168" i="22"/>
  <c r="E20" i="21" s="1"/>
  <c r="BB168" i="22"/>
  <c r="BC168" i="22"/>
  <c r="BD168" i="22"/>
  <c r="H20" i="21" s="1"/>
  <c r="BE168" i="22"/>
  <c r="I20" i="21" s="1"/>
  <c r="A7" i="21"/>
  <c r="B7" i="21"/>
  <c r="E7" i="21"/>
  <c r="F7" i="21"/>
  <c r="F21" i="21" s="1"/>
  <c r="C16" i="20" s="1"/>
  <c r="G7" i="21"/>
  <c r="A8" i="21"/>
  <c r="B8" i="21"/>
  <c r="F8" i="21"/>
  <c r="G8" i="21"/>
  <c r="A9" i="21"/>
  <c r="B9" i="21"/>
  <c r="F9" i="21"/>
  <c r="G9" i="21"/>
  <c r="H9" i="21"/>
  <c r="A10" i="21"/>
  <c r="B10" i="21"/>
  <c r="F10" i="21"/>
  <c r="G10" i="21"/>
  <c r="H10" i="21"/>
  <c r="A11" i="21"/>
  <c r="B11" i="21"/>
  <c r="F11" i="21"/>
  <c r="G11" i="21"/>
  <c r="A12" i="21"/>
  <c r="B12" i="21"/>
  <c r="F12" i="21"/>
  <c r="G12" i="21"/>
  <c r="A13" i="21"/>
  <c r="B13" i="21"/>
  <c r="G13" i="21"/>
  <c r="H13" i="21"/>
  <c r="A14" i="21"/>
  <c r="B14" i="21"/>
  <c r="E14" i="21"/>
  <c r="F14" i="21"/>
  <c r="G14" i="21"/>
  <c r="H14" i="21"/>
  <c r="I14" i="21"/>
  <c r="A15" i="21"/>
  <c r="B15" i="21"/>
  <c r="F15" i="21"/>
  <c r="A16" i="21"/>
  <c r="B16" i="21"/>
  <c r="F16" i="21"/>
  <c r="A17" i="21"/>
  <c r="B17" i="21"/>
  <c r="F17" i="21"/>
  <c r="A18" i="21"/>
  <c r="B18" i="21"/>
  <c r="F18" i="21"/>
  <c r="G18" i="21"/>
  <c r="A19" i="21"/>
  <c r="B19" i="21"/>
  <c r="F19" i="21"/>
  <c r="G19" i="21"/>
  <c r="I19" i="21"/>
  <c r="A20" i="21"/>
  <c r="B20" i="21"/>
  <c r="F20" i="21"/>
  <c r="G20" i="21"/>
  <c r="G26" i="21"/>
  <c r="I26" i="21" s="1"/>
  <c r="H27" i="21" s="1"/>
  <c r="G23" i="20" s="1"/>
  <c r="G22" i="20" s="1"/>
  <c r="I2" i="1"/>
  <c r="D20" i="1"/>
  <c r="D22" i="1"/>
  <c r="G29" i="1"/>
  <c r="H29" i="1"/>
  <c r="H33" i="1"/>
  <c r="I21" i="1" s="1"/>
  <c r="I22" i="1" s="1"/>
  <c r="G39" i="1"/>
  <c r="H39" i="1"/>
  <c r="H47" i="1"/>
  <c r="BA2063" i="7" l="1"/>
  <c r="E24" i="6" s="1"/>
  <c r="BE95" i="22"/>
  <c r="I13" i="21" s="1"/>
  <c r="BB49" i="19"/>
  <c r="BB51" i="19" s="1"/>
  <c r="F10" i="18" s="1"/>
  <c r="H21" i="21"/>
  <c r="C17" i="20" s="1"/>
  <c r="BB2120" i="7"/>
  <c r="F26" i="6" s="1"/>
  <c r="BE2120" i="7"/>
  <c r="I26" i="6" s="1"/>
  <c r="BA2120" i="7"/>
  <c r="E26" i="6" s="1"/>
  <c r="K1571" i="7"/>
  <c r="BB1456" i="7"/>
  <c r="F18" i="6" s="1"/>
  <c r="BD719" i="7"/>
  <c r="H15" i="6" s="1"/>
  <c r="BB719" i="7"/>
  <c r="F15" i="6" s="1"/>
  <c r="BC403" i="7"/>
  <c r="G11" i="6" s="1"/>
  <c r="BA218" i="7"/>
  <c r="G403" i="7"/>
  <c r="F11" i="9"/>
  <c r="C16" i="8" s="1"/>
  <c r="BC624" i="7"/>
  <c r="G13" i="6" s="1"/>
  <c r="BB624" i="7"/>
  <c r="F13" i="6" s="1"/>
  <c r="BE624" i="7"/>
  <c r="I13" i="6" s="1"/>
  <c r="K624" i="7"/>
  <c r="BC128" i="7"/>
  <c r="G8" i="6" s="1"/>
  <c r="BA105" i="7"/>
  <c r="G128" i="7"/>
  <c r="G21" i="21"/>
  <c r="C18" i="20" s="1"/>
  <c r="F17" i="12"/>
  <c r="C16" i="11" s="1"/>
  <c r="BE1640" i="7"/>
  <c r="I23" i="6" s="1"/>
  <c r="BC1093" i="7"/>
  <c r="G16" i="6" s="1"/>
  <c r="BB1093" i="7"/>
  <c r="F16" i="6" s="1"/>
  <c r="BE1093" i="7"/>
  <c r="I16" i="6" s="1"/>
  <c r="K1093" i="7"/>
  <c r="BE175" i="7"/>
  <c r="I9" i="6" s="1"/>
  <c r="K175" i="7"/>
  <c r="BD175" i="7"/>
  <c r="H9" i="6" s="1"/>
  <c r="I175" i="7"/>
  <c r="I103" i="7"/>
  <c r="BC103" i="7"/>
  <c r="G7" i="6" s="1"/>
  <c r="BA19" i="7"/>
  <c r="G103" i="7"/>
  <c r="BD103" i="7"/>
  <c r="H7" i="6" s="1"/>
  <c r="BA95" i="22"/>
  <c r="E13" i="21" s="1"/>
  <c r="G139" i="19"/>
  <c r="BC139" i="19"/>
  <c r="G19" i="18" s="1"/>
  <c r="G20" i="18" s="1"/>
  <c r="C18" i="17" s="1"/>
  <c r="I139" i="19"/>
  <c r="BE1380" i="7"/>
  <c r="I17" i="6" s="1"/>
  <c r="BD583" i="7"/>
  <c r="H12" i="6" s="1"/>
  <c r="BE198" i="7"/>
  <c r="I10" i="6" s="1"/>
  <c r="K198" i="7"/>
  <c r="I1571" i="7"/>
  <c r="BC1571" i="7"/>
  <c r="G22" i="6" s="1"/>
  <c r="BD1093" i="7"/>
  <c r="H16" i="6" s="1"/>
  <c r="I1093" i="7"/>
  <c r="BD691" i="7"/>
  <c r="H14" i="6" s="1"/>
  <c r="I691" i="7"/>
  <c r="BC691" i="7"/>
  <c r="G14" i="6" s="1"/>
  <c r="BE691" i="7"/>
  <c r="I14" i="6" s="1"/>
  <c r="K691" i="7"/>
  <c r="BC198" i="7"/>
  <c r="G10" i="6" s="1"/>
  <c r="BD198" i="7"/>
  <c r="H10" i="6" s="1"/>
  <c r="I198" i="7"/>
  <c r="BB128" i="7"/>
  <c r="F8" i="6" s="1"/>
  <c r="BE1571" i="7"/>
  <c r="I22" i="6" s="1"/>
  <c r="G1513" i="7"/>
  <c r="K1513" i="7"/>
  <c r="I1513" i="7"/>
  <c r="BE1497" i="7"/>
  <c r="I19" i="6" s="1"/>
  <c r="I1497" i="7"/>
  <c r="BC1497" i="7"/>
  <c r="G19" i="6" s="1"/>
  <c r="BE1456" i="7"/>
  <c r="I18" i="6" s="1"/>
  <c r="BD1456" i="7"/>
  <c r="H18" i="6" s="1"/>
  <c r="I1456" i="7"/>
  <c r="BC1456" i="7"/>
  <c r="G18" i="6" s="1"/>
  <c r="K1380" i="7"/>
  <c r="BD1380" i="7"/>
  <c r="H17" i="6" s="1"/>
  <c r="BC1380" i="7"/>
  <c r="G17" i="6" s="1"/>
  <c r="BE403" i="7"/>
  <c r="I11" i="6" s="1"/>
  <c r="K403" i="7"/>
  <c r="BD403" i="7"/>
  <c r="H11" i="6" s="1"/>
  <c r="I403" i="7"/>
  <c r="BB403" i="7"/>
  <c r="F11" i="6" s="1"/>
  <c r="BB175" i="7"/>
  <c r="F9" i="6" s="1"/>
  <c r="BE103" i="7"/>
  <c r="I7" i="6" s="1"/>
  <c r="BB103" i="7"/>
  <c r="F7" i="6" s="1"/>
  <c r="I11" i="9"/>
  <c r="C21" i="8" s="1"/>
  <c r="I2120" i="7"/>
  <c r="BE719" i="7"/>
  <c r="I15" i="6" s="1"/>
  <c r="K719" i="7"/>
  <c r="BC719" i="7"/>
  <c r="G15" i="6" s="1"/>
  <c r="BC583" i="7"/>
  <c r="G12" i="6" s="1"/>
  <c r="BB583" i="7"/>
  <c r="F12" i="6" s="1"/>
  <c r="BE583" i="7"/>
  <c r="I12" i="6" s="1"/>
  <c r="K583" i="7"/>
  <c r="BB198" i="7"/>
  <c r="F10" i="6" s="1"/>
  <c r="BE128" i="7"/>
  <c r="I8" i="6" s="1"/>
  <c r="K128" i="7"/>
  <c r="BD128" i="7"/>
  <c r="H8" i="6" s="1"/>
  <c r="I128" i="7"/>
  <c r="K103" i="7"/>
  <c r="E21" i="21"/>
  <c r="C15" i="20" s="1"/>
  <c r="I21" i="21"/>
  <c r="C21" i="20" s="1"/>
  <c r="H17" i="12"/>
  <c r="C17" i="11" s="1"/>
  <c r="BA1640" i="7"/>
  <c r="E23" i="6" s="1"/>
  <c r="F12" i="15"/>
  <c r="C16" i="14" s="1"/>
  <c r="H20" i="18"/>
  <c r="C17" i="17" s="1"/>
  <c r="I20" i="18"/>
  <c r="C21" i="17" s="1"/>
  <c r="F20" i="18"/>
  <c r="C16" i="17" s="1"/>
  <c r="G46" i="16"/>
  <c r="I17" i="12"/>
  <c r="C21" i="11" s="1"/>
  <c r="E17" i="12"/>
  <c r="C15" i="11" s="1"/>
  <c r="G17" i="12"/>
  <c r="C18" i="11" s="1"/>
  <c r="G1093" i="7"/>
  <c r="G691" i="7"/>
  <c r="G17" i="10"/>
  <c r="BC1640" i="7"/>
  <c r="G23" i="6" s="1"/>
  <c r="I1640" i="7"/>
  <c r="E20" i="18"/>
  <c r="C15" i="17" s="1"/>
  <c r="H12" i="15"/>
  <c r="C17" i="14" s="1"/>
  <c r="G1380" i="7"/>
  <c r="BB1380" i="7"/>
  <c r="F17" i="6" s="1"/>
  <c r="G719" i="7"/>
  <c r="G624" i="7"/>
  <c r="G583" i="7"/>
  <c r="H11" i="9"/>
  <c r="C17" i="8" s="1"/>
  <c r="G14" i="10"/>
  <c r="G1571" i="7"/>
  <c r="G1497" i="7"/>
  <c r="G198" i="7"/>
  <c r="I40" i="6"/>
  <c r="C21" i="5" s="1"/>
  <c r="G40" i="6"/>
  <c r="C18" i="5" s="1"/>
  <c r="I12" i="15"/>
  <c r="C21" i="14" s="1"/>
  <c r="G12" i="15"/>
  <c r="C18" i="14" s="1"/>
  <c r="C19" i="14" s="1"/>
  <c r="C22" i="14" s="1"/>
  <c r="C23" i="14" s="1"/>
  <c r="F30" i="14" s="1"/>
  <c r="E12" i="15"/>
  <c r="C15" i="14" s="1"/>
  <c r="BD1640" i="7"/>
  <c r="H23" i="6" s="1"/>
  <c r="BB1640" i="7"/>
  <c r="F23" i="6" s="1"/>
  <c r="K1640" i="7"/>
  <c r="BD1571" i="7"/>
  <c r="H22" i="6" s="1"/>
  <c r="BB1571" i="7"/>
  <c r="F22" i="6" s="1"/>
  <c r="BD1513" i="7"/>
  <c r="H20" i="6" s="1"/>
  <c r="BB1513" i="7"/>
  <c r="F20" i="6" s="1"/>
  <c r="BD1497" i="7"/>
  <c r="H19" i="6" s="1"/>
  <c r="BB1497" i="7"/>
  <c r="F19" i="6" s="1"/>
  <c r="K1456" i="7"/>
  <c r="G11" i="9"/>
  <c r="C18" i="8" s="1"/>
  <c r="G22" i="2"/>
  <c r="C19" i="20"/>
  <c r="C22" i="20" s="1"/>
  <c r="C23" i="20" s="1"/>
  <c r="F30" i="20" s="1"/>
  <c r="C19" i="11"/>
  <c r="C22" i="11" s="1"/>
  <c r="C23" i="11" s="1"/>
  <c r="F30" i="11" s="1"/>
  <c r="F31" i="11" s="1"/>
  <c r="F31" i="20"/>
  <c r="C19" i="17"/>
  <c r="C22" i="17" s="1"/>
  <c r="C23" i="17" s="1"/>
  <c r="F30" i="17" s="1"/>
  <c r="H40" i="6"/>
  <c r="C17" i="5" s="1"/>
  <c r="BA1497" i="7"/>
  <c r="E19" i="6" s="1"/>
  <c r="BA583" i="7"/>
  <c r="E12" i="6" s="1"/>
  <c r="BA403" i="7"/>
  <c r="E11" i="6" s="1"/>
  <c r="BA198" i="7"/>
  <c r="E10" i="6" s="1"/>
  <c r="BA175" i="7"/>
  <c r="E9" i="6" s="1"/>
  <c r="BA128" i="7"/>
  <c r="E8" i="6" s="1"/>
  <c r="E11" i="9"/>
  <c r="C15" i="8" s="1"/>
  <c r="C19" i="8" s="1"/>
  <c r="C22" i="8" s="1"/>
  <c r="C23" i="8" s="1"/>
  <c r="F30" i="8" s="1"/>
  <c r="C19" i="2"/>
  <c r="C22" i="2" s="1"/>
  <c r="C23" i="2" s="1"/>
  <c r="F30" i="2" s="1"/>
  <c r="G1640" i="7"/>
  <c r="BA1571" i="7"/>
  <c r="E22" i="6" s="1"/>
  <c r="BA1513" i="7"/>
  <c r="E20" i="6" s="1"/>
  <c r="G1456" i="7"/>
  <c r="BA1456" i="7"/>
  <c r="E18" i="6" s="1"/>
  <c r="BA1380" i="7"/>
  <c r="E17" i="6" s="1"/>
  <c r="BA1093" i="7"/>
  <c r="E16" i="6" s="1"/>
  <c r="BA719" i="7"/>
  <c r="E15" i="6" s="1"/>
  <c r="BA691" i="7"/>
  <c r="E14" i="6" s="1"/>
  <c r="BA624" i="7"/>
  <c r="E13" i="6" s="1"/>
  <c r="BA103" i="7"/>
  <c r="E7" i="6" s="1"/>
  <c r="F31" i="8"/>
  <c r="F31" i="2"/>
  <c r="F40" i="6" l="1"/>
  <c r="C16" i="5" s="1"/>
  <c r="E40" i="6"/>
  <c r="C15" i="5" s="1"/>
  <c r="C19" i="5" s="1"/>
  <c r="C22" i="5" s="1"/>
  <c r="C23" i="5" s="1"/>
  <c r="F30" i="5" s="1"/>
  <c r="G41" i="1" s="1"/>
  <c r="F34" i="2"/>
  <c r="G40" i="1"/>
  <c r="G44" i="1"/>
  <c r="F34" i="11"/>
  <c r="G43" i="1"/>
  <c r="G46" i="1"/>
  <c r="F34" i="20"/>
  <c r="F31" i="5"/>
  <c r="F34" i="5" s="1"/>
  <c r="F34" i="8"/>
  <c r="G42" i="1"/>
  <c r="F31" i="17"/>
  <c r="F34" i="17" s="1"/>
  <c r="G45" i="1"/>
  <c r="F31" i="14"/>
  <c r="F34" i="14" s="1"/>
  <c r="I45" i="1" l="1"/>
  <c r="F45" i="1" s="1"/>
  <c r="I42" i="1"/>
  <c r="F42" i="1" s="1"/>
  <c r="I46" i="1"/>
  <c r="F46" i="1" s="1"/>
  <c r="I44" i="1"/>
  <c r="F44" i="1" s="1"/>
  <c r="G32" i="1"/>
  <c r="I43" i="1"/>
  <c r="F43" i="1" s="1"/>
  <c r="G47" i="1"/>
  <c r="G30" i="1"/>
  <c r="I40" i="1"/>
  <c r="F40" i="1" s="1"/>
  <c r="G31" i="1"/>
  <c r="I41" i="1"/>
  <c r="F41" i="1" s="1"/>
  <c r="I31" i="1" l="1"/>
  <c r="F31" i="1" s="1"/>
  <c r="I30" i="1"/>
  <c r="F30" i="1" s="1"/>
  <c r="G33" i="1"/>
  <c r="I19" i="1" s="1"/>
  <c r="I32" i="1"/>
  <c r="F32" i="1" s="1"/>
  <c r="F47" i="1"/>
  <c r="I47" i="1"/>
  <c r="F33" i="1" l="1"/>
  <c r="I20" i="1"/>
  <c r="I23" i="1" s="1"/>
  <c r="I33" i="1"/>
  <c r="J33" i="1" l="1"/>
  <c r="J40" i="1"/>
  <c r="J41" i="1"/>
  <c r="J42" i="1"/>
  <c r="J43" i="1"/>
  <c r="J44" i="1"/>
  <c r="J45" i="1"/>
  <c r="J30" i="1"/>
  <c r="J31" i="1"/>
  <c r="J32" i="1"/>
  <c r="J47" i="1"/>
  <c r="J46" i="1"/>
</calcChain>
</file>

<file path=xl/sharedStrings.xml><?xml version="1.0" encoding="utf-8"?>
<sst xmlns="http://schemas.openxmlformats.org/spreadsheetml/2006/main" count="9757" uniqueCount="4220">
  <si>
    <t>Slepý rozpočet stavby</t>
  </si>
  <si>
    <t xml:space="preserve">Datum: </t>
  </si>
  <si>
    <t xml:space="preserve"> </t>
  </si>
  <si>
    <t>Stavba :</t>
  </si>
  <si>
    <t>388</t>
  </si>
  <si>
    <t>Stavební úpravy domu č.p.737 Napajedla</t>
  </si>
  <si>
    <t xml:space="preserve">Objednatel : </t>
  </si>
  <si>
    <t>IČO :</t>
  </si>
  <si>
    <t>DIČ :</t>
  </si>
  <si>
    <t xml:space="preserve">Zhotovitel : </t>
  </si>
  <si>
    <t>Za zhotovitele :</t>
  </si>
  <si>
    <t>Za objednatele :</t>
  </si>
  <si>
    <t>_______________</t>
  </si>
  <si>
    <t>Rozpočtové náklady</t>
  </si>
  <si>
    <t>Základ pro DPH</t>
  </si>
  <si>
    <t>%</t>
  </si>
  <si>
    <t xml:space="preserve">DPH </t>
  </si>
  <si>
    <t>Cena celkem za stavbu</t>
  </si>
  <si>
    <t>Rekapitulace stavebních objektů a provozních souborů</t>
  </si>
  <si>
    <t>Číslo a název objektu / provozního souboru</t>
  </si>
  <si>
    <t>Cena celkem</t>
  </si>
  <si>
    <t>DPH celkem</t>
  </si>
  <si>
    <t>SO 00</t>
  </si>
  <si>
    <t>Vedlejší a ostatní náklady stavby</t>
  </si>
  <si>
    <t>SO 01</t>
  </si>
  <si>
    <t>Byt. dům - staveb.úpravy, půd. vestavba, zateplení</t>
  </si>
  <si>
    <t>SO 02</t>
  </si>
  <si>
    <t>Byt.dům - výměna tepel. zdroje a vnitř.rozvodů</t>
  </si>
  <si>
    <t>Celkem za stavbu</t>
  </si>
  <si>
    <t>Rekapitulace stavebních rozpočtů</t>
  </si>
  <si>
    <t>Číslo objektu</t>
  </si>
  <si>
    <t>Číslo a název rozpočtu</t>
  </si>
  <si>
    <t>00 Vedlejší a ostatní náklady stavby</t>
  </si>
  <si>
    <t>01 BD - staveb.úpravy, půd.vestavba, zateplení</t>
  </si>
  <si>
    <t xml:space="preserve"> Dodatek č.1 - změna dle PBŘ</t>
  </si>
  <si>
    <t>02.1 Zdravotní instalace</t>
  </si>
  <si>
    <t>02.2 Rozvod plynu</t>
  </si>
  <si>
    <t>02.3 Ústřední vytápění</t>
  </si>
  <si>
    <t>02.4 Elektroinstalace</t>
  </si>
  <si>
    <t>SLEPÝ ROZPOČET</t>
  </si>
  <si>
    <t>Rozpočet</t>
  </si>
  <si>
    <t>00</t>
  </si>
  <si>
    <t xml:space="preserve">JKSO </t>
  </si>
  <si>
    <t>Objekt</t>
  </si>
  <si>
    <t xml:space="preserve">SKP </t>
  </si>
  <si>
    <t>Měrná jednotka</t>
  </si>
  <si>
    <t>Stavba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</si>
  <si>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</si>
  <si>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</si>
  <si>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</si>
  <si>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</si>
  <si>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</si>
  <si>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</si>
  <si>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</si>
  <si>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</si>
  <si>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</si>
  <si>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</si>
  <si>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</si>
  <si>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</si>
  <si>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</si>
  <si>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</si>
  <si>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</si>
  <si>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</si>
  <si>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</si>
  <si>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</si>
  <si>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</si>
  <si>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</si>
  <si>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</si>
  <si>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</si>
  <si>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</si>
  <si>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</si>
  <si>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</si>
  <si>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</si>
  <si>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</si>
  <si>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</si>
  <si>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</si>
  <si>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</si>
  <si>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</si>
  <si>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</si>
  <si>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</si>
  <si>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 xml:space="preserve">%  </t>
  </si>
  <si>
    <t>DPH</t>
  </si>
  <si>
    <t xml:space="preserve">% </t>
  </si>
  <si>
    <t>CENA ZA OBJEKT CELKEM</t>
  </si>
  <si>
    <t>Poznámka :</t>
  </si>
  <si>
    <t>388 Stavební úpravy domu č.p.737 Napajedla</t>
  </si>
  <si>
    <t>Rozpočet :</t>
  </si>
  <si>
    <t>Objekt :</t>
  </si>
  <si>
    <t>SO 00 Vedlejší a ostatní náklady stavby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</si>
  <si>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</si>
  <si>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</si>
  <si>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</si>
  <si>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</si>
  <si>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</si>
  <si>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</si>
  <si>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</si>
  <si>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</si>
  <si>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</si>
  <si>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</si>
  <si>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Základna</t>
  </si>
  <si>
    <t>CELKEM VRN</t>
  </si>
  <si>
    <t>Slepý rozpočet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</si>
  <si>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</si>
  <si>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</si>
  <si>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</si>
  <si>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</si>
  <si>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</si>
  <si>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</si>
  <si>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</si>
  <si>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</si>
  <si>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Jednotková hmotnost</t>
  </si>
  <si>
    <t>Celková hmotnost</t>
  </si>
  <si>
    <t>Jednotková dem.hmot.</t>
  </si>
  <si>
    <t>Celková dem.hmot.</t>
  </si>
  <si>
    <t>Díl:</t>
  </si>
  <si>
    <t>VN</t>
  </si>
  <si>
    <t>Vedlejší náklady</t>
  </si>
  <si>
    <t>005121010R</t>
  </si>
  <si>
    <t xml:space="preserve">Vybudování zařízení staveniště </t>
  </si>
  <si>
    <t>Soubor</t>
  </si>
  <si>
    <t>005121020R</t>
  </si>
  <si>
    <t xml:space="preserve">Provoz zařízení staveniště </t>
  </si>
  <si>
    <t>005121030R</t>
  </si>
  <si>
    <t xml:space="preserve">Odstranění zařízení staveniště </t>
  </si>
  <si>
    <t>005211010R</t>
  </si>
  <si>
    <t xml:space="preserve">Předání a převzetí staveniště </t>
  </si>
  <si>
    <t>005211020R</t>
  </si>
  <si>
    <t xml:space="preserve">Ochrana stávajících inženýrských sítí na staveništ </t>
  </si>
  <si>
    <t>005211030R</t>
  </si>
  <si>
    <t xml:space="preserve">Dočasná dopravní opatření </t>
  </si>
  <si>
    <t>005211080R</t>
  </si>
  <si>
    <t xml:space="preserve">Bezpečnostní a hygienická opatření na staveništi </t>
  </si>
  <si>
    <t>005231010R</t>
  </si>
  <si>
    <t xml:space="preserve">Revize </t>
  </si>
  <si>
    <t>005241010R</t>
  </si>
  <si>
    <t xml:space="preserve">Dokumentace skutečného provedení </t>
  </si>
  <si>
    <t>005281010R</t>
  </si>
  <si>
    <t xml:space="preserve">Propagace </t>
  </si>
  <si>
    <t>Celkem za</t>
  </si>
  <si>
    <t>VN Vedlejší náklady</t>
  </si>
  <si>
    <t>01</t>
  </si>
  <si>
    <t>BD - staveb.úpravy, půd.vestavba, zateplení</t>
  </si>
  <si>
    <t>SO 01 Byt. dům - staveb.úpravy, půd. vestavba, zateplení</t>
  </si>
  <si>
    <t>1</t>
  </si>
  <si>
    <t>Zemní práce</t>
  </si>
  <si>
    <t>119001401R00</t>
  </si>
  <si>
    <t>Dočasné zajištění podzemního potrubí nebo vedení o potrubí do DN 200 mm</t>
  </si>
  <si>
    <t>m</t>
  </si>
  <si>
    <t>zajištění plyn.potr.přípojky:</t>
  </si>
  <si>
    <t>pod novým vstup.schodištěm:</t>
  </si>
  <si>
    <t>v zemní rýze:</t>
  </si>
  <si>
    <t>0,5+1,35+0,25+0,5</t>
  </si>
  <si>
    <t>119001421R00</t>
  </si>
  <si>
    <t xml:space="preserve">Dočasné zajištění podzemního potrubí nebo vedení k </t>
  </si>
  <si>
    <t>0,6*3</t>
  </si>
  <si>
    <t>120001101R00</t>
  </si>
  <si>
    <t xml:space="preserve">Ztížené vykopávky Příplatek za ztížení vykopávky v </t>
  </si>
  <si>
    <t>m3</t>
  </si>
  <si>
    <t>přípojky k domu ve výkopu:</t>
  </si>
  <si>
    <t>plyn (vodo,el.):</t>
  </si>
  <si>
    <t>35,1576*0,09</t>
  </si>
  <si>
    <t>120901121R00</t>
  </si>
  <si>
    <t xml:space="preserve">Bourání konstrukcí v odkopávkách a prokopávkách Bo </t>
  </si>
  <si>
    <t>základů stávaj.vstup.schodů ve výkopu:</t>
  </si>
  <si>
    <t>0,4*0,9*(1,2+2,1+1,2)*2</t>
  </si>
  <si>
    <t>0,4*0,9*(1,25+1,25)*2</t>
  </si>
  <si>
    <t>122201101R00</t>
  </si>
  <si>
    <t xml:space="preserve">Odkopávky a  prokopávky nezapažené v hornině 3  Od </t>
  </si>
  <si>
    <t>odkopání zeminy pod přístupovým chodníkem:</t>
  </si>
  <si>
    <t>k domu v tl.10 cm (po odpočtu tl.vybour.povrchů:</t>
  </si>
  <si>
    <t>a původních podkladů):</t>
  </si>
  <si>
    <t>0,10*1,35*(2,0+4,53+2,1)</t>
  </si>
  <si>
    <t>122201109R00</t>
  </si>
  <si>
    <t>Odkopávky a  prokopávky nezapažené v hornině 3  př v hor. 3</t>
  </si>
  <si>
    <t>132212101R00</t>
  </si>
  <si>
    <t xml:space="preserve">Hloub rýh š 0,6 m soudr hor 3 ručně </t>
  </si>
  <si>
    <t>pro základy venkovního vstupního schodiště:</t>
  </si>
  <si>
    <t>(1,75-0,85)*0,4*(1,35+1,35+0,25+0,25)</t>
  </si>
  <si>
    <t>(1,75-0,85)*0,25*3,66*2</t>
  </si>
  <si>
    <t>pro dodatečné zateplení soklu podél obvodu:</t>
  </si>
  <si>
    <t>domu (výkr.č.2.05):</t>
  </si>
  <si>
    <t>(1,75-0,85)*0,6*(14,4+0,12+0,12+0,04+0,04)*2</t>
  </si>
  <si>
    <t>(1,75-0,85)*0,6*(12,85+0,12+0,12+0,04+0,04)*2</t>
  </si>
  <si>
    <t>(1,75-0,85)*0,6*(0,25+0,6+1,65+0,6+0,04+0,04)*2</t>
  </si>
  <si>
    <t>odpočet betonu stávaj.základů pod schody:</t>
  </si>
  <si>
    <t>-5,04*1</t>
  </si>
  <si>
    <t>132212109R00</t>
  </si>
  <si>
    <t xml:space="preserve">Příplatek za lepivost hor 3 ručně </t>
  </si>
  <si>
    <t>132212201R00</t>
  </si>
  <si>
    <t xml:space="preserve">Hloub rýh š 2 m soudrž hor 3 ručně </t>
  </si>
  <si>
    <t>zemní rýha pod novým vstup schodištěm:</t>
  </si>
  <si>
    <t>(1,75-0,85)*0,85*3,66</t>
  </si>
  <si>
    <t>132212209R00</t>
  </si>
  <si>
    <t xml:space="preserve">Příplatek za lepivost 3 hor </t>
  </si>
  <si>
    <t>139711101R00</t>
  </si>
  <si>
    <t xml:space="preserve">Vykopávka v uzavřených prostorách Vykopávka v uzav </t>
  </si>
  <si>
    <t>pro vedení zti - ležatá drážka kanalizace:</t>
  </si>
  <si>
    <t>1.NP:</t>
  </si>
  <si>
    <t>4,94*0,2*0,3</t>
  </si>
  <si>
    <t>8,15*0,2*0,3</t>
  </si>
  <si>
    <t>162201101R00</t>
  </si>
  <si>
    <t xml:space="preserve">Vodorovné přemístění výkopku Vodorovné přemístění </t>
  </si>
  <si>
    <t>162701105R00</t>
  </si>
  <si>
    <t>(1,165+31,3146+2,7999+0,7854)-5,04</t>
  </si>
  <si>
    <t>162701109R00</t>
  </si>
  <si>
    <t>Vodorovné přemístění výkopku příplatek k ceně za k Příplatek k vod. přemístění hor.1-4 za další 1 km</t>
  </si>
  <si>
    <t>31,0249*9</t>
  </si>
  <si>
    <t>167101101R00</t>
  </si>
  <si>
    <t>Nakládání, skládání, překládání neulehlého výkopku množství do 100 m3</t>
  </si>
  <si>
    <t>171201201R00</t>
  </si>
  <si>
    <t>na dočasnou skládku tak, že na 1 m2 plochy připadá</t>
  </si>
  <si>
    <t>(1,165+31,3146+2,7999+0,2964)-5,04</t>
  </si>
  <si>
    <t>174101101R00</t>
  </si>
  <si>
    <t xml:space="preserve">Zásyp sypaninou se zhutněním Zásyp jam, rýh, šache </t>
  </si>
  <si>
    <t>včetně strojního přemístění materiálu pro zásyp ze vzdálenosti do 10 m od okraje zásypu</t>
  </si>
  <si>
    <t>zásyp rýhy kolem domu po provedení:</t>
  </si>
  <si>
    <t>dodatečného zatepl.soklu a provedení:</t>
  </si>
  <si>
    <t>drenáží,zásyp hutnit po vrstvách tl.15 cm:</t>
  </si>
  <si>
    <t>průřez zásypu 60*50 cm:</t>
  </si>
  <si>
    <t>0,6*0,5*(14,4+0,6+0,6+0,12+0,12+0,04+0,04)*2</t>
  </si>
  <si>
    <t>0,6*0,5*(12,85+0,6+0,6+0,12+0,12+0,04+0,04)*2</t>
  </si>
  <si>
    <t>0,6*0,5*(0,25+0,6+1,65+0,6+0,04)*2</t>
  </si>
  <si>
    <t>174101102R00</t>
  </si>
  <si>
    <t xml:space="preserve">Zásyp sypaninou se zhutněním Zásyp v uzavřených pr </t>
  </si>
  <si>
    <t>provedení zásypu propustným zásypovým:</t>
  </si>
  <si>
    <t>materiálem pod novou schodišt.deskou:</t>
  </si>
  <si>
    <t>vstupních schodů do domu:</t>
  </si>
  <si>
    <t>hutnit po vrstvách tl.15 cm:</t>
  </si>
  <si>
    <t>181101101R00</t>
  </si>
  <si>
    <t xml:space="preserve">Úprava pláně v zářezech Úprava pláně v zářezech v </t>
  </si>
  <si>
    <t>m2</t>
  </si>
  <si>
    <t>0,6*(14,4+0,6+0,6+0,12+0,12+0,04+0,04)*2</t>
  </si>
  <si>
    <t>0,6*(12,85+0,6+0,6+0,12+0,12+0,04+0,04)*2</t>
  </si>
  <si>
    <t>0,6*(0,25+0,6+1,65+0,6+0,04)*2</t>
  </si>
  <si>
    <t>1,35*4,46</t>
  </si>
  <si>
    <t>0,40*0,25*2</t>
  </si>
  <si>
    <t>4,94*0,20</t>
  </si>
  <si>
    <t>přístup.chodník:</t>
  </si>
  <si>
    <t>1,35*(2,0+4,53+2,1)</t>
  </si>
  <si>
    <t>okap.chodník:</t>
  </si>
  <si>
    <t>30,534*1</t>
  </si>
  <si>
    <t>199000005R00</t>
  </si>
  <si>
    <t xml:space="preserve">Poplatky za skládku Poplatek za skládku zeminy 1- </t>
  </si>
  <si>
    <t>t</t>
  </si>
  <si>
    <t>31,0249*1,9</t>
  </si>
  <si>
    <t>58337330R</t>
  </si>
  <si>
    <t>Štěrkopísek frakce 0-22 A</t>
  </si>
  <si>
    <t>2,7999*1,835</t>
  </si>
  <si>
    <t>pro zásyp pod schod.deskou schodů:</t>
  </si>
  <si>
    <t>do domu po kotu -0,85:</t>
  </si>
  <si>
    <t>pro zásypy rýhy kolem do domu po provedení:</t>
  </si>
  <si>
    <t>dodatečného zatepl.soklu a drenáží:</t>
  </si>
  <si>
    <t>20,058*1,835</t>
  </si>
  <si>
    <t>979081111R00</t>
  </si>
  <si>
    <t xml:space="preserve">Odvoz suti a vybouraných hmot na skládku Odvoz sut </t>
  </si>
  <si>
    <t>Včetně naložení na dopravní prostředek a složení na skládku, bez poplatku za skládku.</t>
  </si>
  <si>
    <t>979081121R00</t>
  </si>
  <si>
    <t xml:space="preserve">Odvoz suti a vybouraných hmot na skládku Příplatek </t>
  </si>
  <si>
    <t>979082111R00</t>
  </si>
  <si>
    <t xml:space="preserve">Vnitrostaveništní doprava suti a vybouraných hmot </t>
  </si>
  <si>
    <t>979082121R00</t>
  </si>
  <si>
    <t>979087212R00</t>
  </si>
  <si>
    <t xml:space="preserve">Nakládání na dopravní prostředky Nakládání suti na </t>
  </si>
  <si>
    <t>979091295R00</t>
  </si>
  <si>
    <t xml:space="preserve">Příplatek za vodo.přemístění suti při rekonstrukci </t>
  </si>
  <si>
    <t>979093111R00</t>
  </si>
  <si>
    <t xml:space="preserve">Uložení suti na skládku bez zhutnění </t>
  </si>
  <si>
    <t>979990001R00</t>
  </si>
  <si>
    <t xml:space="preserve">Poplatek za skládku Poplatek za skládku stavební s </t>
  </si>
  <si>
    <t>1 Zemní práce</t>
  </si>
  <si>
    <t>11</t>
  </si>
  <si>
    <t>Přípravné a přidružené práce</t>
  </si>
  <si>
    <t>113107310R00</t>
  </si>
  <si>
    <t>Odstranění podkladů nebo krytů z kameniva těženého mm</t>
  </si>
  <si>
    <t>113109315R00</t>
  </si>
  <si>
    <t>Odstranění podkladů nebo krytů z betonu prostého, mm</t>
  </si>
  <si>
    <t>odstranění beton.okap.chodníku:</t>
  </si>
  <si>
    <t>0,6*(14,4+14,4+12,85)</t>
  </si>
  <si>
    <t>0,6*(0,25+0,6+1,65)*2</t>
  </si>
  <si>
    <t>0,6*0,6*4</t>
  </si>
  <si>
    <t>přístup.chodníku ke schodišti:</t>
  </si>
  <si>
    <t>1,25*(12,85+0,9+0,856)</t>
  </si>
  <si>
    <t>113202111R00</t>
  </si>
  <si>
    <t xml:space="preserve">Vytrhání obrub Vytrhání obrub z krajníků nebo obru </t>
  </si>
  <si>
    <t>okap.chodníků kolem domu:</t>
  </si>
  <si>
    <t>14,4+0,6+0,6+12,85+0,6+0,6+14,4+0,25+1,65+0,6</t>
  </si>
  <si>
    <t>0,6+0,6+0,6+1,65+0,25</t>
  </si>
  <si>
    <t>12,85+0,9+0,8546+0,9+0,856</t>
  </si>
  <si>
    <t>11 Přípravné a přidružené práce</t>
  </si>
  <si>
    <t>21</t>
  </si>
  <si>
    <t>Úprava podloží a základ.spáry</t>
  </si>
  <si>
    <t>212572121R00</t>
  </si>
  <si>
    <t xml:space="preserve">Lože trativodu z kameniva drobného těženého </t>
  </si>
  <si>
    <t>Včetně vyčištění dna rýh.</t>
  </si>
  <si>
    <t>0,6*0,4*(14,4+0,6+0,6+0,12+0,12+0,04+0,04)*2</t>
  </si>
  <si>
    <t>0,6*0,4*(12,85+0,6+0,6+0,12+0,12+0,04+0,04)*2</t>
  </si>
  <si>
    <t>0,6*0,4*(0,25+0,6+1,65+0,6+0,04)*2</t>
  </si>
  <si>
    <t>zahrnuje lože trativodu o průřezu 60*40 cm:</t>
  </si>
  <si>
    <t>podél obvodu domu před prováděním:</t>
  </si>
  <si>
    <t>nového okap.chodníku:</t>
  </si>
  <si>
    <t>212755114R00</t>
  </si>
  <si>
    <t xml:space="preserve">Trativody z drenážních trubek DN 10 cm bez lože </t>
  </si>
  <si>
    <t>trativody z perfor.pvc potrubí:</t>
  </si>
  <si>
    <t>(14,4+0,12+0,12+0,04+0,04+0,6+0,6)*2*1,1</t>
  </si>
  <si>
    <t>(12,85+0,12+0,12+0,04+0,04+0,6+0,6)*2*1,1</t>
  </si>
  <si>
    <t>(0,25+0,6+1,65+0,6+0,04+0,6+0,6)*2*1,1</t>
  </si>
  <si>
    <t>dodáv+mont.do ceny promítnout náklady na:</t>
  </si>
  <si>
    <t>zaústění drenáží do kanalizace přes kontrolní:</t>
  </si>
  <si>
    <t>šachtu (viz.samostatná položka):</t>
  </si>
  <si>
    <t>212971110R00</t>
  </si>
  <si>
    <t xml:space="preserve">Opláštění trativodů z geotext., do sklonu 1:2,5 </t>
  </si>
  <si>
    <t>69,26*(0,6+0,4+0,6+0,4)</t>
  </si>
  <si>
    <t>215901101R00</t>
  </si>
  <si>
    <t xml:space="preserve">Zhutnění podloží Zhutnění podloží z hornin nesoudr </t>
  </si>
  <si>
    <t>894432112R00</t>
  </si>
  <si>
    <t xml:space="preserve">Osazení plastových šachet Osazení plastové šachty </t>
  </si>
  <si>
    <t>kus</t>
  </si>
  <si>
    <t>průměru do 425 mm v projektu navrženy:</t>
  </si>
  <si>
    <t>šachty průměru 300mm !:</t>
  </si>
  <si>
    <t>6</t>
  </si>
  <si>
    <t>montáž vč.všech doplnkových dílů šachtic:</t>
  </si>
  <si>
    <t>rour,poklopu apod.:</t>
  </si>
  <si>
    <t>28697010.A</t>
  </si>
  <si>
    <t>Šachta kontrolní DN 300</t>
  </si>
  <si>
    <t>pozn.-kopletizov.kontrolní,revizní plast.šachty:</t>
  </si>
  <si>
    <t>drenáží průměr.300mm včet.příslušenství:</t>
  </si>
  <si>
    <t>uchazeč uvede ve svém nabídkovém:</t>
  </si>
  <si>
    <t>rozpočtu typ šachtice včet.příslušenství:</t>
  </si>
  <si>
    <t>a cenu zapracuje do svého nabídkového:</t>
  </si>
  <si>
    <t>rozpočtu ! před objednáním zaměřit na stavbě:</t>
  </si>
  <si>
    <t>69366055R</t>
  </si>
  <si>
    <t>Geotextilie 300 g/m2</t>
  </si>
  <si>
    <t>138,52*1,15</t>
  </si>
  <si>
    <t>21 Úprava podloží a základ.spáry</t>
  </si>
  <si>
    <t>27</t>
  </si>
  <si>
    <t>Základy</t>
  </si>
  <si>
    <t>274313611R00</t>
  </si>
  <si>
    <t xml:space="preserve">Beton základových pasů prostý Beton základových pa </t>
  </si>
  <si>
    <t>zákl.pasy pod novým venkov.vstup.schodištěm:</t>
  </si>
  <si>
    <t>(1,75-0,85)*0,40*(1,35+0,25+1,35+0,25)</t>
  </si>
  <si>
    <t>274351215R00</t>
  </si>
  <si>
    <t xml:space="preserve">Bednění stěn základových pasů Bednění stěn základo </t>
  </si>
  <si>
    <t>(1,75-0,75)*(3,66+3,66+0,85+0,85)</t>
  </si>
  <si>
    <t>0,15*(1,35+0,25+0,4+0,25)*2</t>
  </si>
  <si>
    <t>0,15*3,66</t>
  </si>
  <si>
    <t>274351216R00</t>
  </si>
  <si>
    <t>Včetně očištění, vytřídění a uložení bednicího materiálu.</t>
  </si>
  <si>
    <t>274353121R00</t>
  </si>
  <si>
    <t>Bednění kotevních otvorů a prostupů v základových ,5 m</t>
  </si>
  <si>
    <t>4</t>
  </si>
  <si>
    <t>prostupy pro instalace (plyn,el.vodo apod.):</t>
  </si>
  <si>
    <t>průřez prostupů 15*15 cm:</t>
  </si>
  <si>
    <t>274361821R00</t>
  </si>
  <si>
    <t xml:space="preserve">Výztuž základových pasů z betonářské oceli Výztuž </t>
  </si>
  <si>
    <t>při horním okraji zákl.pasů nového vstupního:</t>
  </si>
  <si>
    <t>schodiště do domu:</t>
  </si>
  <si>
    <t>2*0,000888*(1,35+0,25+1,35+0,25)*2*1,08</t>
  </si>
  <si>
    <t>2*0,000888*(4,46+0,25)*2*1,08</t>
  </si>
  <si>
    <t>27 Základy</t>
  </si>
  <si>
    <t>31</t>
  </si>
  <si>
    <t>Zdi podpěrné a volné</t>
  </si>
  <si>
    <t>310236241R00</t>
  </si>
  <si>
    <t>Zazdívka otvorů o ploše přes 0,0225 m2 do 0,09 m2 otvorů pl.0,09 m2 cihlami, tl.zdi 30 cm</t>
  </si>
  <si>
    <t>po provedení instalací:</t>
  </si>
  <si>
    <t>12</t>
  </si>
  <si>
    <t>2.NP:</t>
  </si>
  <si>
    <t>1.PP:</t>
  </si>
  <si>
    <t>310236251R00</t>
  </si>
  <si>
    <t>Zazdívka otvorů o ploše přes 0,0225 m2 do 0,09 m2 otvorů pl.0,09 m2 cihlami, tl.zdi 45 cm</t>
  </si>
  <si>
    <t>8</t>
  </si>
  <si>
    <t>310236261R00</t>
  </si>
  <si>
    <t>Zazdívka otvorů o ploše přes 0,0225 m2 do 0,09 m2 otvorů pl.0,09 m2 cihlami, tl.zdi 60 cm</t>
  </si>
  <si>
    <t>310237241R00</t>
  </si>
  <si>
    <t>Zazdívka otvorů o ploše přes 0,09 m2 do 0,25 m2 ve otvorů pl.0,25 m2 cihlami, tl.zdi 30 cm</t>
  </si>
  <si>
    <t>5</t>
  </si>
  <si>
    <t>zazdění kapes pro kotvení ocel.prvků:</t>
  </si>
  <si>
    <t>stříšky vstupu do domu:</t>
  </si>
  <si>
    <t>310237261R00</t>
  </si>
  <si>
    <t>Zazdívka otvorů o ploše přes 0,09 m2 do 0,25 m2 ve otvorů pl.0,25 m2 cihlami, tl.zdi 60 cm</t>
  </si>
  <si>
    <t>310239211R00</t>
  </si>
  <si>
    <t>Zazdívka otvorů o ploše přes 1 m2 do 4 m2 ve zdivu plochy do 4 m2 cihlami na MVC</t>
  </si>
  <si>
    <t>po dveř.otvoru v 1.NP:</t>
  </si>
  <si>
    <t>0,30*0,90*2,025*4</t>
  </si>
  <si>
    <t>311271170R00</t>
  </si>
  <si>
    <t>Zazdívka otvorů o ploše přes 1 m2 do 4 m2 ve zdivu do 300 mm</t>
  </si>
  <si>
    <t>zazdění dveř.otvorů:</t>
  </si>
  <si>
    <t>0,3*1,1*2,02</t>
  </si>
  <si>
    <t>0,3*(0,475+1,275)*2,02</t>
  </si>
  <si>
    <t>-0,3*1,275*2,02</t>
  </si>
  <si>
    <t>0,3*(1,0+0,5)*2,02</t>
  </si>
  <si>
    <t>-0,3*0,9*2,02</t>
  </si>
  <si>
    <t>0,30*1,05*2,02</t>
  </si>
  <si>
    <t>0,30*(0,475+1,275)*2,02</t>
  </si>
  <si>
    <t>-0,30*1,275*2,02</t>
  </si>
  <si>
    <t>0,30*(1,0+0,5)*2,02</t>
  </si>
  <si>
    <t>-0,30*0,9*2,02</t>
  </si>
  <si>
    <t>311271177R00</t>
  </si>
  <si>
    <t xml:space="preserve">Zdivo nosné z tvárnic porobetonových hladkých Zdiv </t>
  </si>
  <si>
    <t>3.NP:</t>
  </si>
  <si>
    <t>nadezdění pozednicového zdiva:</t>
  </si>
  <si>
    <t>v místě nových oken (vikýřů):</t>
  </si>
  <si>
    <t>(10,1-7,5)*4,18*2</t>
  </si>
  <si>
    <t>-1,2*1,2*2*2</t>
  </si>
  <si>
    <t>nadezdění pozednicového zdiva na:</t>
  </si>
  <si>
    <t>celou délku (odpočet délky vikýřů):</t>
  </si>
  <si>
    <t>na výšku 25cm (původní povrch bude:</t>
  </si>
  <si>
    <t>poškozen bouracími pracemi):</t>
  </si>
  <si>
    <t>0,25*(14,4+14,4-0,15+0,15+0,15+0,15)</t>
  </si>
  <si>
    <t>-0,25*4,18*2</t>
  </si>
  <si>
    <t>314231116R00</t>
  </si>
  <si>
    <t>Zdivo komínů a ventilací z cihel Zdivo komínů a ve na MC 10 pod omítku</t>
  </si>
  <si>
    <t>nové komín.zdivo nad střešní rovinou:</t>
  </si>
  <si>
    <t>(13,55-10,25)*0,75*0,45*5</t>
  </si>
  <si>
    <t>(13,55-10,25)*1,05*0,45*1</t>
  </si>
  <si>
    <t>314741112R00</t>
  </si>
  <si>
    <t xml:space="preserve">Pouzdro komínového průduchu ze šamot. vložek Pouzd </t>
  </si>
  <si>
    <t>pouzdra průměru 150 mm ! nutno zaměřit na:</t>
  </si>
  <si>
    <t>stavbě před objednáním:</t>
  </si>
  <si>
    <t>(13,55-10,25)*2*5*1,05</t>
  </si>
  <si>
    <t>(13,55-10,25)*3*1*1,05</t>
  </si>
  <si>
    <t>vložkování stávajících komínů pod kotou:</t>
  </si>
  <si>
    <t>+10,25 není součástí stavebního rozpočtu !:</t>
  </si>
  <si>
    <t>viz.projekt.út a zti:</t>
  </si>
  <si>
    <t>316381116R00</t>
  </si>
  <si>
    <t>Komínové krycí desky z betonu s přesahem do 70 mm krycí desky s přesahem tl. 80 - 100 mm</t>
  </si>
  <si>
    <t>komín.hlavy:</t>
  </si>
  <si>
    <t>(0,75+0,1+0,1)*(0,45+0,1+0,1)*5</t>
  </si>
  <si>
    <t>(1,05+0,1+0,1)*(0,45+0,1+0,1)*1</t>
  </si>
  <si>
    <t>317121101R00</t>
  </si>
  <si>
    <t xml:space="preserve">Osazení překladu světlost otvoru do 105 cm </t>
  </si>
  <si>
    <t>osazení překladů porobetonových:</t>
  </si>
  <si>
    <t>dle tabulky na výkr.č.2.08 ve 3.NP:</t>
  </si>
  <si>
    <t>1+4</t>
  </si>
  <si>
    <t>317121151RT2</t>
  </si>
  <si>
    <t>Montáž ŽB překladů dodatečně do připravených rýh v Montáž ŽB překladů do 105 cm dodatečně do rýh včet</t>
  </si>
  <si>
    <t>dle tabulky na výkr.č.2.05,2.06,2.07:</t>
  </si>
  <si>
    <t>4*1,01</t>
  </si>
  <si>
    <t>(2+4)*1,01</t>
  </si>
  <si>
    <t>(6+2)*1,01</t>
  </si>
  <si>
    <t>317121251RT2</t>
  </si>
  <si>
    <t>Montáž ŽB překladů dodatečně do připravených rýh v Montáž ŽB překladů do 180 cm dodatečně do rýh včet</t>
  </si>
  <si>
    <t>dle tabulky na výkr.č.2.06,2.07:</t>
  </si>
  <si>
    <t>2*1,01</t>
  </si>
  <si>
    <t>3*1,01</t>
  </si>
  <si>
    <t>317121251RT3</t>
  </si>
  <si>
    <t>dle tabulky na výkr.č.2.06:</t>
  </si>
  <si>
    <t>(2+3+4)*1,01</t>
  </si>
  <si>
    <t>317234410R00</t>
  </si>
  <si>
    <t xml:space="preserve">Vyzdívka mezi nosníky Vyzdívka mezi nosníky cihlam </t>
  </si>
  <si>
    <t>vyzdívka mezi překlady I.č.100 a I.č.120:</t>
  </si>
  <si>
    <t>ve 3.NP viz.výkr.č.2.08:</t>
  </si>
  <si>
    <t>0,15*1,0*0,10*4</t>
  </si>
  <si>
    <t>0,15*1,2*0,12*1</t>
  </si>
  <si>
    <t>L 10/5:</t>
  </si>
  <si>
    <t>0,10*0,05*0,80*2</t>
  </si>
  <si>
    <t>317235811R00</t>
  </si>
  <si>
    <t xml:space="preserve">Doplnění zdiva říms kordonových a hlavních Doplněn </t>
  </si>
  <si>
    <t>oprava,doplnění říms pod okapem:</t>
  </si>
  <si>
    <t>podélné fasády (z 25%):</t>
  </si>
  <si>
    <t>14,40*0,30*(0,15+0,15)*2*0,25</t>
  </si>
  <si>
    <t>310237251R00</t>
  </si>
  <si>
    <t>Zazdívka otvorů o ploše přes 0,09 m2 do 0,25 m2 ve zdi přes 300 do 450 mm</t>
  </si>
  <si>
    <t>zazdívka kapes zhlaví táhel ocel.rámů:</t>
  </si>
  <si>
    <t>střechy ve 3.NP v atik.zdivu:</t>
  </si>
  <si>
    <t>5*2</t>
  </si>
  <si>
    <t>317944311RT2</t>
  </si>
  <si>
    <t>Dodání a osazení válcovaných nosníků do připravený otvorů včetně dodávky profilu I č.10</t>
  </si>
  <si>
    <t>dle tabulky na výkr.č.2.08 3.NP:</t>
  </si>
  <si>
    <t>8*1,0*0,0083*1,03</t>
  </si>
  <si>
    <t>uhelníků  L10/5/80:</t>
  </si>
  <si>
    <t>2*0,80*0,0069*1,03</t>
  </si>
  <si>
    <t>do ceny promítnout náklady na:</t>
  </si>
  <si>
    <t>provaření překladů:</t>
  </si>
  <si>
    <t>317944311RT3</t>
  </si>
  <si>
    <t>Dodání a osazení válcovaných nosníků do připravený otvorů včetně dodávky profilu I č.12</t>
  </si>
  <si>
    <t>2*1,20*0,0112*1,03</t>
  </si>
  <si>
    <t>provaření nosníků:</t>
  </si>
  <si>
    <t>319201311R00</t>
  </si>
  <si>
    <t xml:space="preserve">Vyrovnání nerovného povrchu jakoukoliv maltou  Vyr </t>
  </si>
  <si>
    <t>vyrovnání líce zdiva po vybourání rámů:</t>
  </si>
  <si>
    <t>oken a zárubní:</t>
  </si>
  <si>
    <t>ostění:</t>
  </si>
  <si>
    <t>0,45*1,60*2*9</t>
  </si>
  <si>
    <t>0,45*0,90*2*1</t>
  </si>
  <si>
    <t>0,45*0,60*2*1</t>
  </si>
  <si>
    <t>0,45*0,95*2*1</t>
  </si>
  <si>
    <t>0,45*2,02*2</t>
  </si>
  <si>
    <t>0,30*2,02*4</t>
  </si>
  <si>
    <t>0,30*2,025*4</t>
  </si>
  <si>
    <t>0,15*0,9*2*2</t>
  </si>
  <si>
    <t>0,15*3,30*2*2</t>
  </si>
  <si>
    <t>0,35*3,3*2</t>
  </si>
  <si>
    <t>nadpraží:</t>
  </si>
  <si>
    <t>0,45*(2,4+1,5+2,4+1,2+0,6+1,5+1,5+0,6+1,5)</t>
  </si>
  <si>
    <t>0,45*(1,5+1,2+0,9+0,6+1,2+0,8)</t>
  </si>
  <si>
    <t>0,30*(0,9+1,275+0,85+0,85)</t>
  </si>
  <si>
    <t>0,15*(0,9+0,9+1,4+1,4)</t>
  </si>
  <si>
    <t>0,35*1,0</t>
  </si>
  <si>
    <t>0,45*1,60*2*10</t>
  </si>
  <si>
    <t>0,45*2,10*2*1</t>
  </si>
  <si>
    <t>0,15*0,90*2*2</t>
  </si>
  <si>
    <t>0,15*3,3*2*2</t>
  </si>
  <si>
    <t>0,35*3,30*2</t>
  </si>
  <si>
    <t>0,45*(1,5+1,2+0,9+0,6+1,2)</t>
  </si>
  <si>
    <t>0,15*1,20*2*5</t>
  </si>
  <si>
    <t>0,15*(0,6+0,6+0,6+0,9+0,6)</t>
  </si>
  <si>
    <t>0,75*0,40*2*6</t>
  </si>
  <si>
    <t>0,75*2,02*2*2</t>
  </si>
  <si>
    <t>0,60*2,02*2*2</t>
  </si>
  <si>
    <t>0,30*2,05*2*2</t>
  </si>
  <si>
    <t>0,75*(0,25+0,6+0,25)*6</t>
  </si>
  <si>
    <t>0,75*0,9*2</t>
  </si>
  <si>
    <t>0,60*0,9*2</t>
  </si>
  <si>
    <t>0,30*0,90*2</t>
  </si>
  <si>
    <t>319202321R00</t>
  </si>
  <si>
    <t xml:space="preserve">Vyrovnání nerovného povrchu přizděním  Vyrovnání p </t>
  </si>
  <si>
    <t>vyrovnání líce zdiva po vybourání:</t>
  </si>
  <si>
    <t>rámů oken a zárubní:</t>
  </si>
  <si>
    <t>0,45*1,60*2</t>
  </si>
  <si>
    <t>0,30*(3,3+0,1)*4</t>
  </si>
  <si>
    <t>331231129R00</t>
  </si>
  <si>
    <t xml:space="preserve">Zdivo pilířů z cihel pálených plných Zdivo pilířů </t>
  </si>
  <si>
    <t>podezdění pilířky pod rámy OK střechy:</t>
  </si>
  <si>
    <t>viz.výkr.č.2.09:</t>
  </si>
  <si>
    <t>0,45*0,45*0,45*9*2</t>
  </si>
  <si>
    <t>346244381R00</t>
  </si>
  <si>
    <t xml:space="preserve">Plentování ocelových nosníků jednostranné Plentová </t>
  </si>
  <si>
    <t>I.č.100 a I.č.120:</t>
  </si>
  <si>
    <t>0,10*1,0*2*4</t>
  </si>
  <si>
    <t>0,12*1,2*2*1</t>
  </si>
  <si>
    <t>0,05*0,80*2*2</t>
  </si>
  <si>
    <t>59321902.AR</t>
  </si>
  <si>
    <t>Překlad nenosný  porobetonový 124x24,9x15 cm</t>
  </si>
  <si>
    <t>ve 3.NP:</t>
  </si>
  <si>
    <t>1 x překlad 1200*150*249 mm:</t>
  </si>
  <si>
    <t>1*1,01</t>
  </si>
  <si>
    <t>4 x překlad 1000*150*249 mm:</t>
  </si>
  <si>
    <t>překlady dle tabulky na výkr.č.2.08 ve 3.NP:</t>
  </si>
  <si>
    <t>31 Zdi podpěrné a volné</t>
  </si>
  <si>
    <t>34</t>
  </si>
  <si>
    <t>Stěny a příčky</t>
  </si>
  <si>
    <t>340236211R00</t>
  </si>
  <si>
    <t>Zazdívka otvorů o ploše přes 0,0225 m2 do 0,09 m2 Zazdívka otvorů pl.0,09 m2 cihlami, tl.zdi do 10cm</t>
  </si>
  <si>
    <t>2</t>
  </si>
  <si>
    <t>340236212R00</t>
  </si>
  <si>
    <t>Zazdívka otvorů o ploše přes 0,0225 m2 do 0,09 m2 Zazdívka otvorů pl.0,09m2,cihlami tl.zdi nad 10 cm</t>
  </si>
  <si>
    <t>v 1.NP:</t>
  </si>
  <si>
    <t>v 2.NP:</t>
  </si>
  <si>
    <t>340237211R00</t>
  </si>
  <si>
    <t>Zazdívka otvorů o ploše přes  0,09 m2 do 0,25 m2 v otvorů pl.0,25m2,cihlami tl.zdi do 10 cm</t>
  </si>
  <si>
    <t>340237212R00</t>
  </si>
  <si>
    <t>Zazdívka otvorů o ploše přes  0,09 m2 do 0,25 m2 v otvorů pl.0,25m2,cihlami tl.zdi nad 10 cm</t>
  </si>
  <si>
    <t>342255024R00</t>
  </si>
  <si>
    <t xml:space="preserve">Příčky z cihel a tvárnic nepálených příčky z příčk </t>
  </si>
  <si>
    <t>porobetonové tvárnice:</t>
  </si>
  <si>
    <t>0,6*(3,3+0,1)*3</t>
  </si>
  <si>
    <t>0,6*2,5*2</t>
  </si>
  <si>
    <t>ve 2.NP:</t>
  </si>
  <si>
    <t>0,6*(3,48+0,1)*3</t>
  </si>
  <si>
    <t>(3,48+0,1)*1,60</t>
  </si>
  <si>
    <t>-0,60*1,97</t>
  </si>
  <si>
    <t>342255028R00</t>
  </si>
  <si>
    <t>vápenopískové tvárnice zvukově izolační:</t>
  </si>
  <si>
    <t>normová hodnota 52 dB:</t>
  </si>
  <si>
    <t>hodnota deklarovaná výrobcem 56 dB:</t>
  </si>
  <si>
    <t>(3,3+0,1)*(1,4+1,4+1,6+1,6)</t>
  </si>
  <si>
    <t>2,0*0,85</t>
  </si>
  <si>
    <t>-0,80*1,97</t>
  </si>
  <si>
    <t>(3,48+0,1)*(1,4+1,4+1,6)</t>
  </si>
  <si>
    <t>3.NP dozdívky štítů BD v tl.150 mm:</t>
  </si>
  <si>
    <t>(10,25+0,375+0,38+0,11-7,44)*12,85*2*0,5</t>
  </si>
  <si>
    <t>odpočet stávaj.pilířků v půdním prostoru ve:</t>
  </si>
  <si>
    <t>štítech:</t>
  </si>
  <si>
    <t>-(10,25+0,375+0,38+0,11-7,44)*0,45*5</t>
  </si>
  <si>
    <t>odpočet v ploše stávaj.komínu v půdním:</t>
  </si>
  <si>
    <t>prostoru:</t>
  </si>
  <si>
    <t>-(10,25+0,375+0,38+0,11-7,44)*0,75*1</t>
  </si>
  <si>
    <t>342261111RT2</t>
  </si>
  <si>
    <t>Příčky z desek sádrokartonových jednoduché opláště do ocel. kce, 1x opl. tl. 75 mm desky protipožární</t>
  </si>
  <si>
    <t>(2,45+0,12+0,1)*(0,3+0,3+0,65+0,65)</t>
  </si>
  <si>
    <t>(2,45+0,12+0,1)*(0,65+0,65)</t>
  </si>
  <si>
    <t>příčky vč.tepel.izol.tl.5-6cm v  provedení W115:</t>
  </si>
  <si>
    <t>normová hodnota 52 dB hodnota výrobce 60 dB:</t>
  </si>
  <si>
    <t>342261112RT4</t>
  </si>
  <si>
    <t>Příčky z desek sádrokartonových jednoduché opláště do ocel. kce, 1x opl. tl. 100 mm desky požár. impr</t>
  </si>
  <si>
    <t>(2,45+0,12+0,11)*(0,3+0,3)</t>
  </si>
  <si>
    <t>příčky vč.tepel.izol.tl.5cm v provedení W115:</t>
  </si>
  <si>
    <t>342261211RT2</t>
  </si>
  <si>
    <t>Příčky z desek sádrokartonových dvojité opláštění, ocel. kce, 2x opl. tl. 100 mm desky protipožární t</t>
  </si>
  <si>
    <t>(2,45+0,12+0,1)*(1,65+1,55+0,64+2,4+0,1+1,55)</t>
  </si>
  <si>
    <t>(2,45+0,12+0,1)*(2,895+4,715+2,665+1,425+1,425)</t>
  </si>
  <si>
    <t>(2,45+0,12+0,1)*(0,1+3,35+0,1)</t>
  </si>
  <si>
    <t>-0,80*1,97*6</t>
  </si>
  <si>
    <t>-0,85*2,025*1</t>
  </si>
  <si>
    <t>342261211RT4</t>
  </si>
  <si>
    <t>Příčky z desek sádrokartonových dvojité opláštění, ocel. kce, 2x opl. tl. 100 mm desky požár. impreg.</t>
  </si>
  <si>
    <t>(3,3+0,1)*(0,6+0,6+0,6)</t>
  </si>
  <si>
    <t>(3,48+0,1)*(0,6+0,6+0,6)</t>
  </si>
  <si>
    <t>(2,45+0,12+0,11)*(2,85+1,7-0,45+0,64+2,4+0,1+1,6)</t>
  </si>
  <si>
    <t>(2,45+0,12+0,11)*(0,1+0,6+3,11+1,875+1,2+7,5)</t>
  </si>
  <si>
    <t>-(2,45+0,12+0,11)*(0,45+0,45)</t>
  </si>
  <si>
    <t>-0,7*1,97*2</t>
  </si>
  <si>
    <t>342262111RT2</t>
  </si>
  <si>
    <t>Příčky z desek sádrokartonových dvojité opláštění, oc. kce, 2x opl. tl.155 mm desky protipožární tl.</t>
  </si>
  <si>
    <t>1,25*(14,4-0,15-0,15-3,98-0,1-0,1)*2</t>
  </si>
  <si>
    <t>(2,45+0,12+0,11)*(0,475+3,85+2,575+3,515+0,15)</t>
  </si>
  <si>
    <t>(2,45+0,12+0,11)*(0,1+2,895+0,775+3,35+0,15)</t>
  </si>
  <si>
    <t>(2,45+0,12+0,11)*(0,65+0,15+4,1+1,4+1,665)</t>
  </si>
  <si>
    <t>-0,80*1,97*3</t>
  </si>
  <si>
    <t>dvojité oplášt.desk.2*12,5 mm (celkem 4*desky/m2):</t>
  </si>
  <si>
    <t>342263310R00</t>
  </si>
  <si>
    <t>Úpravy, doplňkové práce a příplatky pro sádrokarto osazení zařizovacích předmět  Úprava sádrokartonov</t>
  </si>
  <si>
    <t>342263320R00</t>
  </si>
  <si>
    <t>342263330R00</t>
  </si>
  <si>
    <t>v příčkách koupelen,wc,kuchyní:</t>
  </si>
  <si>
    <t>pro instalační potrubí ve 3.NP:</t>
  </si>
  <si>
    <t>pro každý byt 12 kusů dle zti:</t>
  </si>
  <si>
    <t>12*2</t>
  </si>
  <si>
    <t>342263360R00</t>
  </si>
  <si>
    <t>342263995R00</t>
  </si>
  <si>
    <t>Úpravy, doplňkové práce a příplatky pro sádrokarto příčce sádrokart. za izolaci 5 - 8 cm</t>
  </si>
  <si>
    <t>pro příčky sdk tl 100 mm:</t>
  </si>
  <si>
    <t>1,608+54,4113+47,3862</t>
  </si>
  <si>
    <t>342263996R00</t>
  </si>
  <si>
    <t>Úpravy, doplňkové práce a příplatky pro sádrokarto příčce sádrokart. za izolaci 8 - 10 cm</t>
  </si>
  <si>
    <t>pro příčky sdk tl.155 mm:</t>
  </si>
  <si>
    <t>pozn.- ocenit tl.izolace 11-12 cm !:</t>
  </si>
  <si>
    <t>89,216*1</t>
  </si>
  <si>
    <t>342265122RT6</t>
  </si>
  <si>
    <t>Úprava podkroví sádrokartonem na plochách šikmých ocel. rošt, šikmá desky protipožární tl. 12,5 mm,</t>
  </si>
  <si>
    <t>ve 3.NP šikmé plochy podhledů sdk:</t>
  </si>
  <si>
    <t>3,45*4,95*4</t>
  </si>
  <si>
    <t>342265132RT6</t>
  </si>
  <si>
    <t>Úprava podkroví sádrokartonem na plochách vodorovn na ocel. rošt vodor. desky protipožární tl. 12,5 m</t>
  </si>
  <si>
    <t>5,8*13,7</t>
  </si>
  <si>
    <t>4,38*3,10*2</t>
  </si>
  <si>
    <t>odpočet impregn.desek:</t>
  </si>
  <si>
    <t>-10,17*1</t>
  </si>
  <si>
    <t>342265132RT8</t>
  </si>
  <si>
    <t>Úprava podkroví sádrokartonem na plochách vodorovn na ocel. rošt vodor. desky požár.,impreg. tl. 12,5</t>
  </si>
  <si>
    <t>ve 3.NP koupelny místn.č.3.06 , 3.12:</t>
  </si>
  <si>
    <t>požár.odolné:</t>
  </si>
  <si>
    <t>4,59+5,58</t>
  </si>
  <si>
    <t>342265193R00</t>
  </si>
  <si>
    <t xml:space="preserve">Příplatky k úpravě podkroví sádrokartonem Příplate </t>
  </si>
  <si>
    <t>stávaj.komíny:</t>
  </si>
  <si>
    <t>střeš.okna:</t>
  </si>
  <si>
    <t>342265195R00</t>
  </si>
  <si>
    <t>pro průchody instalací ve 3. NP:</t>
  </si>
  <si>
    <t>18</t>
  </si>
  <si>
    <t>342265991R00</t>
  </si>
  <si>
    <t>10,17+96,446+68,31</t>
  </si>
  <si>
    <t>obkl.trámů R1 , R9:</t>
  </si>
  <si>
    <t>12,6*(0,20+0,3)*1</t>
  </si>
  <si>
    <t>12,6*(0,20+0,25)*1</t>
  </si>
  <si>
    <t>12,6*(0,25+0,25+0,25)*3</t>
  </si>
  <si>
    <t>342265998R00</t>
  </si>
  <si>
    <t>plochy jednotlivě do 10 m2 (plocha místnosti):</t>
  </si>
  <si>
    <t>4,27+4,59+4,27+5+5,58+6,41+6,21+4,77+6,68</t>
  </si>
  <si>
    <t>342267111RT2</t>
  </si>
  <si>
    <t>Obklady konstrukcí sádrokartonovými deskami obklad 500 x500 mm  Obklad trámů sádrokartonem dvoustrann</t>
  </si>
  <si>
    <t>obkl.trámů,průvlaků ozn.v řezu A-A'  RK1 , RK9:</t>
  </si>
  <si>
    <t>dvoustranný:</t>
  </si>
  <si>
    <t>12,6*2</t>
  </si>
  <si>
    <t>342267112RT2</t>
  </si>
  <si>
    <t>Obklady konstrukcí sádrokartonovými deskami obklad 500 x500 mm  Obklad trámů sádrokartonem třístranný</t>
  </si>
  <si>
    <t>dtto ale třístranný:</t>
  </si>
  <si>
    <t>12,6*3</t>
  </si>
  <si>
    <t>342268111R00</t>
  </si>
  <si>
    <t xml:space="preserve">Podlaha sádrokartonová jednoduchá </t>
  </si>
  <si>
    <t>plocha:</t>
  </si>
  <si>
    <t>4,27+4,59+12,89+28,36+13,02+4,27</t>
  </si>
  <si>
    <t>5,0+5,58+23,53+15,04</t>
  </si>
  <si>
    <t>6,41+6,21+4,77+6,68</t>
  </si>
  <si>
    <t>plocha příček tl.155 mm:</t>
  </si>
  <si>
    <t>(19,84+25,80)*0,155</t>
  </si>
  <si>
    <t>plocha příček tl.100 mm:</t>
  </si>
  <si>
    <t>(0,6+24,48+14,975)*0,10</t>
  </si>
  <si>
    <t>342668111R00</t>
  </si>
  <si>
    <t xml:space="preserve">Těsnění styku příčky se stávající stěnou Těsnění s </t>
  </si>
  <si>
    <t>(1,4+3,3+3,3+0,1+0,1)*2</t>
  </si>
  <si>
    <t>(1,6+3,3+3,3+0,1+0,1)*2</t>
  </si>
  <si>
    <t>(0,6+3,3+0,1)*3</t>
  </si>
  <si>
    <t>(1,4+3,48+3,48+0,1+0,1)*2</t>
  </si>
  <si>
    <t>(1,6+3,48+3,48+0,1+0,1)*2</t>
  </si>
  <si>
    <t>(0,6+3,48+0,1)*3</t>
  </si>
  <si>
    <t>3.NP přízdění ve štítech:</t>
  </si>
  <si>
    <t>(2,45+0,375+0,12+0,11)*12</t>
  </si>
  <si>
    <t>12,85*2</t>
  </si>
  <si>
    <t>342948111R00</t>
  </si>
  <si>
    <t xml:space="preserve">Kotvení příček ke konstrukcím Ukotvení příček k ci </t>
  </si>
  <si>
    <t>Včetně dodávky kotev i spojovacího materiálu.</t>
  </si>
  <si>
    <t>346244361R00</t>
  </si>
  <si>
    <t xml:space="preserve">Zazdívka rýh, potrubí, nik (výklenků) nebo kapes Z </t>
  </si>
  <si>
    <t>zazdění rýh po provedení instalací:</t>
  </si>
  <si>
    <t>zti,el,út,vzt:</t>
  </si>
  <si>
    <t>dle profesí celk.délka 29,1 bm:</t>
  </si>
  <si>
    <t>29,1*0,15</t>
  </si>
  <si>
    <t>349231821R00</t>
  </si>
  <si>
    <t xml:space="preserve">Přizdívka ostění s ozubem  Přizdívka ostění s ozub </t>
  </si>
  <si>
    <t>přizdění ostění dveří po bourání:</t>
  </si>
  <si>
    <t>dtto:</t>
  </si>
  <si>
    <t>349235861R00</t>
  </si>
  <si>
    <t xml:space="preserve">Doplnění plošných fasádních prvků Doplnění plošnýc </t>
  </si>
  <si>
    <t>doplnění-oprava říms podélných fasád:</t>
  </si>
  <si>
    <t>pod okapem (25%):</t>
  </si>
  <si>
    <t>14,40*2*0,15*2*0,25</t>
  </si>
  <si>
    <t>34 Stěny a příčky</t>
  </si>
  <si>
    <t>41</t>
  </si>
  <si>
    <t>Stropy a stropní konstrukce</t>
  </si>
  <si>
    <t>411387531R00</t>
  </si>
  <si>
    <t xml:space="preserve">Zabetonování otvorů do 0,25 m2 ve stropech Zabeton </t>
  </si>
  <si>
    <t>1.PP a 1.NP ve stropech po provedení:</t>
  </si>
  <si>
    <t>instalací (stupaček):</t>
  </si>
  <si>
    <t>413231221R00</t>
  </si>
  <si>
    <t>Zazdívka zhlaví jakýmikoliv cihlami pálenými strop do 400 cm2</t>
  </si>
  <si>
    <t>zazdění zhlaví trámů (vodorov.částí rámu):</t>
  </si>
  <si>
    <t>ocel.nosných k-cí krovu (viz.řez C-C'):</t>
  </si>
  <si>
    <t>ozn.R1 , R9:</t>
  </si>
  <si>
    <t>8*2</t>
  </si>
  <si>
    <t>2*2</t>
  </si>
  <si>
    <t>pozn.montáže a dodávky rámů dle výpisu :</t>
  </si>
  <si>
    <t>na řezu C-C' jsou v oddíle 767:</t>
  </si>
  <si>
    <t>413232211R00</t>
  </si>
  <si>
    <t>Zazdívka zhlaví jakýmikoliv cihlami pálenými válco výšky do 15cm</t>
  </si>
  <si>
    <t>zazdívka zhlaví válcovaných nosníků I.č.100:</t>
  </si>
  <si>
    <t>a I.č.120:</t>
  </si>
  <si>
    <t>2*4</t>
  </si>
  <si>
    <t>2*1</t>
  </si>
  <si>
    <t>2* L 10/5/8:</t>
  </si>
  <si>
    <t>dtto ale rzp:</t>
  </si>
  <si>
    <t>18*2</t>
  </si>
  <si>
    <t>7*2</t>
  </si>
  <si>
    <t>9*2</t>
  </si>
  <si>
    <t>ocel.prků kotv.stříšky vstupu do domu :</t>
  </si>
  <si>
    <t>poroberton.překladů :</t>
  </si>
  <si>
    <t>1*2</t>
  </si>
  <si>
    <t>4*2</t>
  </si>
  <si>
    <t>417321313R00</t>
  </si>
  <si>
    <t xml:space="preserve">Železobeton ztužujících pásů a věnců Ztužující pás </t>
  </si>
  <si>
    <t>podklad.pod táhly ocel.k-ce krovu :</t>
  </si>
  <si>
    <t>0,40*0,25*(14,4-0,3)*2</t>
  </si>
  <si>
    <t>417351115R00</t>
  </si>
  <si>
    <t xml:space="preserve">Bednění bočnic ztužujících pásů a věnců včetně vzp </t>
  </si>
  <si>
    <t>0,25*(14,4-0,3)*2</t>
  </si>
  <si>
    <t>417351116R00</t>
  </si>
  <si>
    <t>417361821R00</t>
  </si>
  <si>
    <t xml:space="preserve">Výztuž ztužujících pásů a věnců z betonářské oceli </t>
  </si>
  <si>
    <t>(14,4-0,3)*4*2*0,000888*1,08</t>
  </si>
  <si>
    <t>56*1,35*0,000222*2*1,08</t>
  </si>
  <si>
    <t>41 Stropy a stropní konstrukce</t>
  </si>
  <si>
    <t>43</t>
  </si>
  <si>
    <t>Schodiště</t>
  </si>
  <si>
    <t>411121232R00</t>
  </si>
  <si>
    <t xml:space="preserve">Osazování stropních desek š. do 60, dl. do 180 cm </t>
  </si>
  <si>
    <t>pzd desek do schodnic 2*U.č.140:</t>
  </si>
  <si>
    <t>413941121R00</t>
  </si>
  <si>
    <t xml:space="preserve">Osazení ocelových válcovaných nosníků ve stropech </t>
  </si>
  <si>
    <t>dle tabulky na výkrese č.2.18:</t>
  </si>
  <si>
    <t>L 60/60/6 mm:</t>
  </si>
  <si>
    <t>0,044</t>
  </si>
  <si>
    <t>ocel.plotny 200/400/10 mm:</t>
  </si>
  <si>
    <t>hmotnost včet.pracen 50/20/6 mm do betonu:</t>
  </si>
  <si>
    <t>(4kusy na jednu plotnu):</t>
  </si>
  <si>
    <t>0,0192*4</t>
  </si>
  <si>
    <t>do ceny promítnout náklady na provaření s ocel.:</t>
  </si>
  <si>
    <t>schodnicemi U.č.140 :</t>
  </si>
  <si>
    <t>413941123RU2</t>
  </si>
  <si>
    <t>Osazení ocelových válcovaných nosníků ve stropech včetně dodávky profilu U č. 14</t>
  </si>
  <si>
    <t>schodnice 2*U.č140 :</t>
  </si>
  <si>
    <t>(0,211+0,096)*1,08</t>
  </si>
  <si>
    <t>tabulka ocel.prvků na výkr.č.2.18:</t>
  </si>
  <si>
    <t>do ceny promítnout náklady na vzájemné  :</t>
  </si>
  <si>
    <t>provaření ocel.U.profilů do krabice :</t>
  </si>
  <si>
    <t>430321313R00</t>
  </si>
  <si>
    <t>Beton schodišťových konstrukcí (stupňů, schodnic, konstrukce, železobeton B 20 (C 16/20)</t>
  </si>
  <si>
    <t>podstupnová deska venkov.vstup.schodiště :</t>
  </si>
  <si>
    <t>nabetonovaná na desky pzd:</t>
  </si>
  <si>
    <t>0,1*1,35*0,34*12</t>
  </si>
  <si>
    <t>0,1*1,35*0,17*2</t>
  </si>
  <si>
    <t>0,1*1,35*0,08*2</t>
  </si>
  <si>
    <t>431351121R00</t>
  </si>
  <si>
    <t xml:space="preserve">Bednění podest a podstupňových desek přímočarých z </t>
  </si>
  <si>
    <t>s pomocným lešením o výšce podlahy do 1900 mm a pro zatížení do 1,5 kPa,</t>
  </si>
  <si>
    <t>boků podstupnové desky nového schodiště :</t>
  </si>
  <si>
    <t>vstupu do domu :</t>
  </si>
  <si>
    <t>0,1*0,34*12</t>
  </si>
  <si>
    <t>0,1*0,17*2</t>
  </si>
  <si>
    <t>0,1*0,08*2</t>
  </si>
  <si>
    <t>0,1*1,35*2</t>
  </si>
  <si>
    <t>431351122R00</t>
  </si>
  <si>
    <t xml:space="preserve">Bednění podest a podstupňových desek přímočarých o </t>
  </si>
  <si>
    <t>430361921RT2</t>
  </si>
  <si>
    <t>Výztuž schodišťových konstrukcí  (stupňů, schodnic Výztuž schodišťových konstrukcí svařovanou sítí sv</t>
  </si>
  <si>
    <t>0,34*1,35*12*0,003113*1,15</t>
  </si>
  <si>
    <t>0,17*1,35*2*0,003113*1,15</t>
  </si>
  <si>
    <t>0,08*1,35*2*0,03113*1,15</t>
  </si>
  <si>
    <t>434311114R00</t>
  </si>
  <si>
    <t xml:space="preserve">Stupně dusané z betonu třídy C 16/20 </t>
  </si>
  <si>
    <t>bet.stupně nového vstup.schodiště :</t>
  </si>
  <si>
    <t>do domu :</t>
  </si>
  <si>
    <t>5*1,35*2</t>
  </si>
  <si>
    <t>na přístup.chodníku:</t>
  </si>
  <si>
    <t>4*1,35</t>
  </si>
  <si>
    <t>schod ve 3.NP detail výkr.č.2.13:</t>
  </si>
  <si>
    <t>1,2</t>
  </si>
  <si>
    <t>434351141R00</t>
  </si>
  <si>
    <t>Bednění stupňů betonovaných na podstupňové desce n přímočarých - zřízení</t>
  </si>
  <si>
    <t>13,5*(0,15+0,3)</t>
  </si>
  <si>
    <t>0,3*0,15*5*2</t>
  </si>
  <si>
    <t>5,4*(0,15+0,3)</t>
  </si>
  <si>
    <t>0,3*0,15*4*2</t>
  </si>
  <si>
    <t>(0,3+0,18)*1,2*2</t>
  </si>
  <si>
    <t>0,3*0,18*4</t>
  </si>
  <si>
    <t>434351142R00</t>
  </si>
  <si>
    <t>Bednění stupňů betonovaných na podstupňové desce n přímočarých - odstranění</t>
  </si>
  <si>
    <t>13331732R</t>
  </si>
  <si>
    <t>Úhelník rovnoramenný L jakost 11375   60x 60x 6 mm</t>
  </si>
  <si>
    <t>0,044*1,08</t>
  </si>
  <si>
    <t>délky a počty kusů zaměřit na stavbě :</t>
  </si>
  <si>
    <t>13515120R</t>
  </si>
  <si>
    <t>Ocel široká jakost S235 JRG2  200x 10 mm</t>
  </si>
  <si>
    <t>rozměr kotev.ploten 200/400/10 mm:</t>
  </si>
  <si>
    <t>vč.pracen 50/20/6 mm (4kusy na jednu plotnu):</t>
  </si>
  <si>
    <t>0,0768*1,08</t>
  </si>
  <si>
    <t>počet kusů a rozměry zaměřit na stavbě :</t>
  </si>
  <si>
    <t>59341113R</t>
  </si>
  <si>
    <t>deska stropní plná železobetonová; PZD; l = 105,0 kN/m2</t>
  </si>
  <si>
    <t>12*1,01</t>
  </si>
  <si>
    <t>rozměry pzd desky 104/34/7 cm !:</t>
  </si>
  <si>
    <t>43 Schodiště</t>
  </si>
  <si>
    <t>Komunikace</t>
  </si>
  <si>
    <t>564801112R00</t>
  </si>
  <si>
    <t xml:space="preserve">Podklad ze štěrkodrti s rozprostřením a zhutněním </t>
  </si>
  <si>
    <t>přístup.chodník ke vstupu do domu :</t>
  </si>
  <si>
    <t>kladecí vrstva pod zámkovou dlažbu :</t>
  </si>
  <si>
    <t>pod stupni přístup.chodníku-dolní část na :</t>
  </si>
  <si>
    <t>půdorasu v.č.2.06:</t>
  </si>
  <si>
    <t>0,30*1,35*4</t>
  </si>
  <si>
    <t>564851111R00</t>
  </si>
  <si>
    <t>567211210R00</t>
  </si>
  <si>
    <t xml:space="preserve">Podklad z prostého betonu třídy II., tloušťky 100 </t>
  </si>
  <si>
    <t>596111111R00</t>
  </si>
  <si>
    <t xml:space="preserve">Kladení dlažby z mozaiky komunikací pro pěší do lo </t>
  </si>
  <si>
    <t>13,2705*1,07</t>
  </si>
  <si>
    <t>59245020R</t>
  </si>
  <si>
    <t>dlažba betonová zámková, dvouvrstvá; kost; šedá; l</t>
  </si>
  <si>
    <t>14,19940*1,02</t>
  </si>
  <si>
    <t>631361921RT3</t>
  </si>
  <si>
    <t>Výztuž mazanin z betonů a z lehkých betonů ze svař drátů tažených svařovaná síť - drát 5,0  mm, oka 1</t>
  </si>
  <si>
    <t>do podkl.beton.mazaniny přístup.chodníku :</t>
  </si>
  <si>
    <t>13,2705*0,002099*1,1</t>
  </si>
  <si>
    <t>631571010R00</t>
  </si>
  <si>
    <t xml:space="preserve">Násyp pod podlahy z kameniva bez dodávky materiálu </t>
  </si>
  <si>
    <t>zřízení násypů okap.chodníku z kačírku :</t>
  </si>
  <si>
    <t>dodávka viz.specifikace :</t>
  </si>
  <si>
    <t>0,6*0,2*(14,72+0,6+0,6+12,85+0,6+0,6+14,4)</t>
  </si>
  <si>
    <t>0,6*0,2*(0,25+0,6+1,65+0,16+0,6)*2</t>
  </si>
  <si>
    <t>634601111R00</t>
  </si>
  <si>
    <t xml:space="preserve">Zaplnění dilatačních spár v mazaninách tl. do 10 c </t>
  </si>
  <si>
    <t>v podkl.mazanině přístup.chodníku :</t>
  </si>
  <si>
    <t>1,35*2</t>
  </si>
  <si>
    <t>58333664R</t>
  </si>
  <si>
    <t>kamenivo přírodní těžené frakce 8,0 až 16,0 mm; tř</t>
  </si>
  <si>
    <t>kačírek pro okap.chodník:6,1068*1,1</t>
  </si>
  <si>
    <t>5 Komunikace</t>
  </si>
  <si>
    <t>61</t>
  </si>
  <si>
    <t>Upravy povrchů vnitřní</t>
  </si>
  <si>
    <t>610991111R00</t>
  </si>
  <si>
    <t xml:space="preserve">Zakrývání výplní vnitřních otvorů, předmětů apod. </t>
  </si>
  <si>
    <t>výplní otvorů ve fasádách :</t>
  </si>
  <si>
    <t>0,60*0,40*6</t>
  </si>
  <si>
    <t>2,40*1,60*2</t>
  </si>
  <si>
    <t>1,50*1,60*5</t>
  </si>
  <si>
    <t>1,20*1,60*1</t>
  </si>
  <si>
    <t>1,20*0,95*1</t>
  </si>
  <si>
    <t>0,60*1,60*2</t>
  </si>
  <si>
    <t>0,90*2,00*1</t>
  </si>
  <si>
    <t>0,60*0,90*1</t>
  </si>
  <si>
    <t>1,20*2,10*1</t>
  </si>
  <si>
    <t>0,90*1,60*1</t>
  </si>
  <si>
    <t>1,20*1,20*4</t>
  </si>
  <si>
    <t>0,90*1,20*1</t>
  </si>
  <si>
    <t>0,60*1,20*4</t>
  </si>
  <si>
    <t>611401211R00</t>
  </si>
  <si>
    <t xml:space="preserve">Omítka malých ploch na stropech Oprava omítky na s </t>
  </si>
  <si>
    <t>zapravení ve stropech 1.PP a 1.NP  :</t>
  </si>
  <si>
    <t>po provedení svisl.instalací :</t>
  </si>
  <si>
    <t>611403399R00</t>
  </si>
  <si>
    <t xml:space="preserve">Hrubé zaplnění rýh ve stropech maltou z komponent </t>
  </si>
  <si>
    <t>zapravení po vedeních instalacÍ ve stropech:</t>
  </si>
  <si>
    <t>zti,út,el.:</t>
  </si>
  <si>
    <t>51,9*0,15</t>
  </si>
  <si>
    <t>dtto 1.NP:</t>
  </si>
  <si>
    <t>127,4*0,15</t>
  </si>
  <si>
    <t>podhled 2.NP je dřev.trám.strop+omítka :</t>
  </si>
  <si>
    <t>611421133R00</t>
  </si>
  <si>
    <t>Omítky vnitřní stropů vápenné, vápenocementové omí rovných Omítka vnitřní stropů rovných, MVC, štukov</t>
  </si>
  <si>
    <t>na zatepl.stropu 1.PP jako konečná úprava :</t>
  </si>
  <si>
    <t>povrchu stropu :</t>
  </si>
  <si>
    <t>55,47*1</t>
  </si>
  <si>
    <t>611421231R00</t>
  </si>
  <si>
    <t>Oprava vnitřních vápenných omítek stropů železobet opravované plochy  Oprava váp.omítek stropů do 10%</t>
  </si>
  <si>
    <t>Včetně pomocného pracovního lešení o výšce podlahy do 1900 mm a pro zatížení do 1,5 kPa.</t>
  </si>
  <si>
    <t>1.NP (5%):</t>
  </si>
  <si>
    <t>5,0+4,29+14,49+13,62+24,0</t>
  </si>
  <si>
    <t>3,68+3,68+21,47</t>
  </si>
  <si>
    <t>6,23+21,37+3,96</t>
  </si>
  <si>
    <t>9,35+17,07</t>
  </si>
  <si>
    <t>2.NP (5%):</t>
  </si>
  <si>
    <t>61,96+28,91+31,57+25,58</t>
  </si>
  <si>
    <t>611425531R00</t>
  </si>
  <si>
    <t xml:space="preserve">Omítka rýh ve stropech maltou vápennou Omítka rýh </t>
  </si>
  <si>
    <t>611481113R00</t>
  </si>
  <si>
    <t xml:space="preserve">Potažení stropů pletivem Potazeni stropů sklotexti </t>
  </si>
  <si>
    <t>148,02*0,05*1,25</t>
  </si>
  <si>
    <t>pro opravu omítek stropů v 2.NP :</t>
  </si>
  <si>
    <t>předpoklad je ,že stávaj.omítka je na :</t>
  </si>
  <si>
    <t>rákosu,tudíš doplnění pletivem do :</t>
  </si>
  <si>
    <t>opravovaných ploch stropu :</t>
  </si>
  <si>
    <t>612401191R00</t>
  </si>
  <si>
    <t xml:space="preserve">Omítky malých ploch vnitřních stěn Omítka malých p </t>
  </si>
  <si>
    <t>28*2</t>
  </si>
  <si>
    <t>zapravení ve stěnách po provedení instalací:</t>
  </si>
  <si>
    <t>16*2</t>
  </si>
  <si>
    <t>6*2</t>
  </si>
  <si>
    <t>zhlaví překladů a nosníků :</t>
  </si>
  <si>
    <t>97</t>
  </si>
  <si>
    <t>612401291R00</t>
  </si>
  <si>
    <t>612403399R00</t>
  </si>
  <si>
    <t xml:space="preserve">Hrubá výplň rýh ve stěnách, jakoukoliv maltou jako </t>
  </si>
  <si>
    <t>zapravení po provedení vedení instalací ve :</t>
  </si>
  <si>
    <t>stěnách zti,út,el.:</t>
  </si>
  <si>
    <t>91,8*0,15</t>
  </si>
  <si>
    <t>dtto 1.NP :</t>
  </si>
  <si>
    <t>173,1*0,15</t>
  </si>
  <si>
    <t>dtto 2.NP:</t>
  </si>
  <si>
    <t>po nosnících a překladech :</t>
  </si>
  <si>
    <t>60,3*0,15*2</t>
  </si>
  <si>
    <t>5,2*0,249*2</t>
  </si>
  <si>
    <t>612421331R00</t>
  </si>
  <si>
    <t xml:space="preserve">Oprava vnitřních vápenných omítek stěn Oprava vápe </t>
  </si>
  <si>
    <t>oprava omítek vnitř.stěn 1.NP a 2.NP (25%):</t>
  </si>
  <si>
    <t>3,30*(5,1+5,1+3,15+3,15+3,1+2,55+2,55+1,55)</t>
  </si>
  <si>
    <t>3,30*(1,55+2,4+2,4+1,55+1,55+4,8+4,8+2,8+2,8)</t>
  </si>
  <si>
    <t>3,30*(0,6+0,6+5,0+5,0+4,8+4,8+2,25+2,25+1,6)</t>
  </si>
  <si>
    <t>3,30*(1,6+2,25+2,25+1,6+1,6+8,7+8,7+1,6+1,6)</t>
  </si>
  <si>
    <t>3,30*(4,5+4,5+4,8+4,8+5,1+5,1+2,5+2,5+1,25)</t>
  </si>
  <si>
    <t>3,30*(1,25+4,95+4,95+0,15+0,15+4,5+4,5+4,8)</t>
  </si>
  <si>
    <t>3,30*(4,8+1,8+1,8+2,2+2,2)</t>
  </si>
  <si>
    <t>-2,40*1,60*2</t>
  </si>
  <si>
    <t>-1,50*1,60*5</t>
  </si>
  <si>
    <t>-1,20*1,60*1</t>
  </si>
  <si>
    <t>-0,60*1,60*2</t>
  </si>
  <si>
    <t>-0,90*2,00*1</t>
  </si>
  <si>
    <t>-0,60*0,90*1</t>
  </si>
  <si>
    <t>-1,20*0,95*1</t>
  </si>
  <si>
    <t>-0,70*2,025*2*2</t>
  </si>
  <si>
    <t>-0,90*2,025*2*4</t>
  </si>
  <si>
    <t>-1,275*2,025*2*1</t>
  </si>
  <si>
    <t>-0,85*2,025*2*2</t>
  </si>
  <si>
    <t>odpočet odbouraných omítek do výše 500 mm:</t>
  </si>
  <si>
    <t>-83,75*1</t>
  </si>
  <si>
    <t>3,48*(5,1+5,1+3,15+3,15+1,55+1,55+2,55+2,55)</t>
  </si>
  <si>
    <t>3,48*(2,4+2,4+1,55+1,55+2,8+2,8+4,8+4,8+2,25)</t>
  </si>
  <si>
    <t>3,48*(2,25+1,6+1,6+2,25+2,25+1,6+1,6+8,7+8,7)</t>
  </si>
  <si>
    <t>3,48*(1,6+1,6+5,1+5,1+2,5+2,5+4,5+4,5+4,8+4,8)</t>
  </si>
  <si>
    <t>3,48*(4,95+4,95+1,25+1,25+0,15+0,15+4,5+4,5)</t>
  </si>
  <si>
    <t>3,48*(4,8+4,8+1,8+1,8+2,2+2,2)</t>
  </si>
  <si>
    <t>-0,90*1,60*1</t>
  </si>
  <si>
    <t>-1,20*2,10*1</t>
  </si>
  <si>
    <t>odpočet nových omítek v 1.NP:</t>
  </si>
  <si>
    <t>-3,30*1,40*2*2</t>
  </si>
  <si>
    <t>-3,30*1,60*2*2</t>
  </si>
  <si>
    <t>-2,025*0,90*2*2</t>
  </si>
  <si>
    <t>odpočet nových omítek v 2.NP:</t>
  </si>
  <si>
    <t>-3,48*1,40*2*2</t>
  </si>
  <si>
    <t>-3,48*1,60*2*2</t>
  </si>
  <si>
    <t>612421637R00</t>
  </si>
  <si>
    <t>Omítky vnitřní stěn vápenné nebo vápenocementové v štuková</t>
  </si>
  <si>
    <t>na nových příčkách a zdech :</t>
  </si>
  <si>
    <t>1.NP :</t>
  </si>
  <si>
    <t>3,30*1,40*2*2</t>
  </si>
  <si>
    <t>3,30*1,60*2*2</t>
  </si>
  <si>
    <t>3,30*0,60*2*3</t>
  </si>
  <si>
    <t>3,30*0,10*3</t>
  </si>
  <si>
    <t>2,0*0,85*2</t>
  </si>
  <si>
    <t>0,90*2,025*2</t>
  </si>
  <si>
    <t>0,60*2,50*2</t>
  </si>
  <si>
    <t>-0,70*2,025*2</t>
  </si>
  <si>
    <t>-0,90*2,025*2</t>
  </si>
  <si>
    <t>3,48*1,40*2*2</t>
  </si>
  <si>
    <t>3,48*1,60*2*2</t>
  </si>
  <si>
    <t>3,48*0,60*2*3</t>
  </si>
  <si>
    <t>3,48*0,10*3</t>
  </si>
  <si>
    <t>na zazdívkách 1NP :</t>
  </si>
  <si>
    <t>2,025*(0,4+0,475)*2</t>
  </si>
  <si>
    <t>2,025*(0,5+0,15)*2</t>
  </si>
  <si>
    <t>2,025*(0,15+0,15)*2</t>
  </si>
  <si>
    <t>2,025*1,10*2</t>
  </si>
  <si>
    <t>2,025*(0,65+0,15)*2</t>
  </si>
  <si>
    <t>2,025*(0,2+0,10)*2*2</t>
  </si>
  <si>
    <t>2,025*0,90*2*2</t>
  </si>
  <si>
    <t>dtto ve 2.NP:</t>
  </si>
  <si>
    <t>3,5438+2,6325+1,215+4,455+3,24+2,43+7,29</t>
  </si>
  <si>
    <t>3.NP na přizdívkách štítů :</t>
  </si>
  <si>
    <t>2,45*(4,715+1,35+5,2+2,8+1,7+1,2+0,15+0,1)</t>
  </si>
  <si>
    <t>2,45*(3,35+0,1+1,85+2,55+2,55)</t>
  </si>
  <si>
    <t>na novém zdivu vikýřů:</t>
  </si>
  <si>
    <t>2,45*3,68*2</t>
  </si>
  <si>
    <t>-1,2*1,2*4</t>
  </si>
  <si>
    <t>-0,6*1,2*4</t>
  </si>
  <si>
    <t>-0,9*1,2*1</t>
  </si>
  <si>
    <t>612421739R00</t>
  </si>
  <si>
    <t>Omítky vnitřní stěn vápenné nebo vápenocementové v na pletivu, štuková</t>
  </si>
  <si>
    <t>na pletivu válc.nosníků I.č.100 a I.č.120:</t>
  </si>
  <si>
    <t>0,15*0,6*4</t>
  </si>
  <si>
    <t>0,15*0,9*1</t>
  </si>
  <si>
    <t>0,05*0,80*4</t>
  </si>
  <si>
    <t>0,30*0,60*2</t>
  </si>
  <si>
    <t>612423531R00</t>
  </si>
  <si>
    <t xml:space="preserve">Omítka rýh ve stěnách maltou vápennou Omítka rýh s </t>
  </si>
  <si>
    <t>612425931R00</t>
  </si>
  <si>
    <t xml:space="preserve">Omítka vápenná vnitřního ostění Omítka vápenná vni </t>
  </si>
  <si>
    <t>ostění výplní otvorů :</t>
  </si>
  <si>
    <t>0,285*1,60*2*10</t>
  </si>
  <si>
    <t>0,285*2,0*2*1</t>
  </si>
  <si>
    <t>0,285*0,95*2*1</t>
  </si>
  <si>
    <t>0,285*0,90*2*1</t>
  </si>
  <si>
    <t>0,34*2,025*2*2</t>
  </si>
  <si>
    <t>0,30*2,025*2*3</t>
  </si>
  <si>
    <t>0,19*2,025*2*1</t>
  </si>
  <si>
    <t>0,30*3,30*2*1</t>
  </si>
  <si>
    <t>nadpraží :</t>
  </si>
  <si>
    <t>0,285*(2,4+2,4+1,5+1,2+0,6+1,5+1,5+0,6+1,5)</t>
  </si>
  <si>
    <t>0,285*(1,5+1,2+0,9+0,6)</t>
  </si>
  <si>
    <t>0,34*1,20*1</t>
  </si>
  <si>
    <t>0,34*0,80*1</t>
  </si>
  <si>
    <t>0,30*0,95*1</t>
  </si>
  <si>
    <t>0,30*(1,275+0,85+0,85)</t>
  </si>
  <si>
    <t>0,19*0,90*1</t>
  </si>
  <si>
    <t>dtto jako 1.NP :</t>
  </si>
  <si>
    <t>27,9905*1</t>
  </si>
  <si>
    <t>ostění :</t>
  </si>
  <si>
    <t>0,195*1,20*2*9</t>
  </si>
  <si>
    <t>0,195*0,60*4</t>
  </si>
  <si>
    <t>0,195*0,90*1</t>
  </si>
  <si>
    <t>0,195*1,20*4</t>
  </si>
  <si>
    <t>1.PP - výměry započítany do sanačních omítek !:</t>
  </si>
  <si>
    <t>výměry jsou počítany pro potřeby pol.sanač.omítky:</t>
  </si>
  <si>
    <t>viz.další položka :</t>
  </si>
  <si>
    <t>0,625*0,40*2*6</t>
  </si>
  <si>
    <t>0,49*2,025*2*1</t>
  </si>
  <si>
    <t>0,60*2,025*2*1</t>
  </si>
  <si>
    <t>0,45*2,025*2*1</t>
  </si>
  <si>
    <t>0,30*2,025*2*2</t>
  </si>
  <si>
    <t>0,034*2,025*2*1</t>
  </si>
  <si>
    <t>mezisoučet ostění 1.PP:</t>
  </si>
  <si>
    <t>-11,80*1</t>
  </si>
  <si>
    <t>0,45*(0,25+0,6+0,25)*6</t>
  </si>
  <si>
    <t>0,49*0,90*1</t>
  </si>
  <si>
    <t>0,45*0,90*1</t>
  </si>
  <si>
    <t>0,30*0,90*1</t>
  </si>
  <si>
    <t>0,34*0,90*1</t>
  </si>
  <si>
    <t>mezisoučet nadpraží 1.PP:</t>
  </si>
  <si>
    <t>-4,94*1</t>
  </si>
  <si>
    <t>612433212R00</t>
  </si>
  <si>
    <t xml:space="preserve">Omítka vnitřní sanační Omítka sanační stěn tl. 25 </t>
  </si>
  <si>
    <t>do výše 500 mm v 1.NP (zavlhlé omítky):</t>
  </si>
  <si>
    <t>na nosném zdivu , sanační vrstva na postřiku :</t>
  </si>
  <si>
    <t>0,5*(4,8+4,8+5,0+5,0+4,8+4,8+2,8+2,8+5,1+5,1)</t>
  </si>
  <si>
    <t>0,5*(3,15+3,15+1,55+1,55+8,7+8,7+1,6+1,6)</t>
  </si>
  <si>
    <t>0,5*(2,25+2,25+2,25+2,25+4,5+4,5+4,8+4,8)</t>
  </si>
  <si>
    <t>0,5*(4,8+4,8+1,1+1,1+4,5+4,5+4,8+4,8+2,2+2,2)</t>
  </si>
  <si>
    <t>0,5*(1,8+1,8+5,1+5,1+2,5)</t>
  </si>
  <si>
    <t>na příčkách :</t>
  </si>
  <si>
    <t>0,5*(2,4+2,4+0,6+0,6+1,55+1,55+2,55+2,55)</t>
  </si>
  <si>
    <t>v ostěních :</t>
  </si>
  <si>
    <t>0,5*0,3*2*6</t>
  </si>
  <si>
    <t>0,5*0,15*2*2</t>
  </si>
  <si>
    <t>0,5*0,35*2*1</t>
  </si>
  <si>
    <t>0,5*0,45*2*2</t>
  </si>
  <si>
    <t>odpočet dveří :</t>
  </si>
  <si>
    <t>-0,5*0,7*2*2</t>
  </si>
  <si>
    <t>-0,5*0,9*2*1</t>
  </si>
  <si>
    <t>-0,5*2,5*1</t>
  </si>
  <si>
    <t>po clonových injektážích :</t>
  </si>
  <si>
    <t>2,34*(2,2+2,2+4,55+4,55+2,45+2,45+4,55+4,55)</t>
  </si>
  <si>
    <t>2,34*(6,9+6,9+1,6+1,6+4,55+4,55+2,4+2,4+4,55)</t>
  </si>
  <si>
    <t>2,34*(4,55+1,3+1,3+1,1+1,1+0,55+5,0+5,0+1,1)</t>
  </si>
  <si>
    <t>2,34*(1,1+0,55)</t>
  </si>
  <si>
    <t>-0,60*0,40*6</t>
  </si>
  <si>
    <t>-0,90*2,02*2*6</t>
  </si>
  <si>
    <t>4,94*1</t>
  </si>
  <si>
    <t>11,8*1</t>
  </si>
  <si>
    <t>612451111R00</t>
  </si>
  <si>
    <t xml:space="preserve">Omítky vnitřního zdiva cementové Omítka vnitřní zd </t>
  </si>
  <si>
    <t>jako podklad-vyrovnání před omítkami :</t>
  </si>
  <si>
    <t>stěn v 1.PP:</t>
  </si>
  <si>
    <t>64,35+82,953+49,14+3,861-1,44-21,816</t>
  </si>
  <si>
    <t>ostění a nadpraží:</t>
  </si>
  <si>
    <t>3,0+1,9845+2,43+1,8225+2,43+0,1377+2,97</t>
  </si>
  <si>
    <t>0,441+0,54+0,405+0,27+0,306</t>
  </si>
  <si>
    <t>podklad pod obklady vnitřní :</t>
  </si>
  <si>
    <t>pouze na cihel stěnách a příčkách :</t>
  </si>
  <si>
    <t>2,0*(2,55+2,55+1,55+1,55)</t>
  </si>
  <si>
    <t>2,0*(2,25+2,25+1,6+1,6)</t>
  </si>
  <si>
    <t>2,0*(2,2+2,2+1,8+1,8)</t>
  </si>
  <si>
    <t>0,75*2,4*2</t>
  </si>
  <si>
    <t>0,60*1,75*6</t>
  </si>
  <si>
    <t>0,75*2,25</t>
  </si>
  <si>
    <t>parapety:</t>
  </si>
  <si>
    <t>0,235*(0,6+1,2)</t>
  </si>
  <si>
    <t>0,145*0,60</t>
  </si>
  <si>
    <t>0,235*1,1*2*2</t>
  </si>
  <si>
    <t>0,145*0,60*2</t>
  </si>
  <si>
    <t>odpočet otvorů :</t>
  </si>
  <si>
    <t>-0,60*1,6*1</t>
  </si>
  <si>
    <t>-1,20*1,6*1</t>
  </si>
  <si>
    <t>-0,60*0,9*1</t>
  </si>
  <si>
    <t>-0,7*2,0*3</t>
  </si>
  <si>
    <t>-0,6*1,6</t>
  </si>
  <si>
    <t>-1,2*1,6</t>
  </si>
  <si>
    <t>-0,6*0,9</t>
  </si>
  <si>
    <t>3.NP (pouze na zdivu,příčkách):</t>
  </si>
  <si>
    <t>2,0*(1,7+0,45+0,75)</t>
  </si>
  <si>
    <t>2,0*(0,75+0,75+0,45+0,75+0,45)</t>
  </si>
  <si>
    <t>parapet:</t>
  </si>
  <si>
    <t>0,235*0,60</t>
  </si>
  <si>
    <t>0,235*0,8*2</t>
  </si>
  <si>
    <t>-0,6*1,2</t>
  </si>
  <si>
    <t>mezisoučet  118,868m2:</t>
  </si>
  <si>
    <t>po osaz.překladů :</t>
  </si>
  <si>
    <t>49,0*0,15*2</t>
  </si>
  <si>
    <t>pozn.-na sdk příčkách budou obklady lepeny :</t>
  </si>
  <si>
    <t>přímo do lepidla (obklady viz.oddíl 781):</t>
  </si>
  <si>
    <t>613421111R00</t>
  </si>
  <si>
    <t>Omítka vnitřní pilířů a sloupů vápenná nebo vápenn zatřená</t>
  </si>
  <si>
    <t>komínů v půdním prostoru :</t>
  </si>
  <si>
    <t>(12,85-10,25)*(0,75+0,75+0,45+0,45)*5</t>
  </si>
  <si>
    <t>(12,85-10,25)*(1,05+1,05+0,45+0,45)*1</t>
  </si>
  <si>
    <t>613423736R00</t>
  </si>
  <si>
    <t>Omítka vnitřní pilířů a sloupů vápenná nebo vápenn štuková</t>
  </si>
  <si>
    <t>ve 3.NP komín.těles :</t>
  </si>
  <si>
    <t>(2,45+0,04+0,105)*(0,64+0,45+0,45)</t>
  </si>
  <si>
    <t>(2,45+0,04+0,105)*(0,75+0,45+0,45)</t>
  </si>
  <si>
    <t>(2,45+0,04+0,105)*(0,15+0,75+0,15)</t>
  </si>
  <si>
    <t>(2,45+0,04+0,105)*(0,65+0,6+0,45+0,3)</t>
  </si>
  <si>
    <t>(2,45+0,04+0,105)*(1,25+1,25+0,35+0,45)</t>
  </si>
  <si>
    <t>(2,45+0,04+0,105)*(0,65+0,45+0,65+0,45)</t>
  </si>
  <si>
    <t>613481111R00</t>
  </si>
  <si>
    <t>Potažení vnitřních pilířů pletivem včetně přibití rabicovým s vypnutím</t>
  </si>
  <si>
    <t>615481111R00</t>
  </si>
  <si>
    <t xml:space="preserve">Potažení válcovaných nosníků rabicovým pletivem Po </t>
  </si>
  <si>
    <t>0,15*0,60*4*1,15</t>
  </si>
  <si>
    <t>0,15*0,90*1*1,15</t>
  </si>
  <si>
    <t>0,10*1,0*2*4*1,15</t>
  </si>
  <si>
    <t>0,12*1,2*2*1*1,15</t>
  </si>
  <si>
    <t>0,30*0,60*2*1,15</t>
  </si>
  <si>
    <t>0,05*0,80*1,15*2*2</t>
  </si>
  <si>
    <t>622481211RT2</t>
  </si>
  <si>
    <t>Vyztužení vnějších omítek stěn sklotextilní síťovi včetně výztužné sítě a stěrkového tmelu</t>
  </si>
  <si>
    <t>na zatepl.stropu 1.PP:</t>
  </si>
  <si>
    <t>15,85+11,69+10,82+11,19+5,92</t>
  </si>
  <si>
    <t>pozn.na zatepl.stropu 2*stěrka a 1*perlinka :</t>
  </si>
  <si>
    <t>vlastní 01</t>
  </si>
  <si>
    <t>Clonové injektáže stěn v 1.PP</t>
  </si>
  <si>
    <t>popis položky-injektáž v cihel.zdivu obvodovém:</t>
  </si>
  <si>
    <t>i vnitřním pryskyřicí ve spáře , vrty á 12cm  :</t>
  </si>
  <si>
    <t>cena stanovena na základě nabídky odborné firmy:</t>
  </si>
  <si>
    <t>uchazeč dodá cenov.nabídku svého subdodavatele:</t>
  </si>
  <si>
    <t>na tyto odborné práce na odvlhčení zdiva a :</t>
  </si>
  <si>
    <t>zapracuje ji do svého nabídkového rozpočtu :</t>
  </si>
  <si>
    <t>15,5+11,54</t>
  </si>
  <si>
    <t>pozn.sanační omítky viz.samostatná položka :</t>
  </si>
  <si>
    <t>v tomto oddíle , otlučení omítek v oddíle 96:</t>
  </si>
  <si>
    <t>dtto likvidace suti :</t>
  </si>
  <si>
    <t>vlastní 02</t>
  </si>
  <si>
    <t>Clonové injektáže pod stropem do betonu 1.PP</t>
  </si>
  <si>
    <t>popis položky-clonová injektáž dvouřadá:</t>
  </si>
  <si>
    <t>pod stropem PU materiálem :</t>
  </si>
  <si>
    <t>cena stanovena dle nabídky odborné firmy:</t>
  </si>
  <si>
    <t>uchazeč dodá cenov.nabídku svého subdodavatele :</t>
  </si>
  <si>
    <t>na odvlhčení beton.strop.k-cí a cenu zapracuje do :</t>
  </si>
  <si>
    <t>svého nabídkového rozpočtu :</t>
  </si>
  <si>
    <t>29,1*1</t>
  </si>
  <si>
    <t>pozn.na stropě je provedeno zateplení které je :</t>
  </si>
  <si>
    <t>součástí oddílu 713 , omítka stropu na zateplení :</t>
  </si>
  <si>
    <t>je samostatná položka v tomto oddíle , otlučení :</t>
  </si>
  <si>
    <t>omítky stropu je v oddíle 96 dtto likvidace suti:</t>
  </si>
  <si>
    <t>61 Upravy povrchů vnitřní</t>
  </si>
  <si>
    <t>62</t>
  </si>
  <si>
    <t>Upravy povrchů vnější</t>
  </si>
  <si>
    <t>620991121R00</t>
  </si>
  <si>
    <t xml:space="preserve">Zakrývání výplní vnějších otvorů Zakrývání výplní </t>
  </si>
  <si>
    <t>622311132R00</t>
  </si>
  <si>
    <t xml:space="preserve">Zateplení fasády Zateplovací systém  EPS 70 F  tl. </t>
  </si>
  <si>
    <t>zateplení na bočních stěnách vikýřů  :</t>
  </si>
  <si>
    <t>ve 3.NP tl.100 mm:</t>
  </si>
  <si>
    <t>popis zateplení viz.následující položka !:</t>
  </si>
  <si>
    <t>2,75*3,95*4*0,5</t>
  </si>
  <si>
    <t>do ceny promítnout ztratné desek EPS :</t>
  </si>
  <si>
    <t>včet.likvidace odpadu ze zateplování :</t>
  </si>
  <si>
    <t>622311135R00</t>
  </si>
  <si>
    <t>provedení zateplení fasády deskami polystyren :</t>
  </si>
  <si>
    <t>tl.160 mm:</t>
  </si>
  <si>
    <t>cena obsahuje penetraci podkladu,nanesení:</t>
  </si>
  <si>
    <t>lepícího tmelu na desky,nalepení desek,zajištění:</t>
  </si>
  <si>
    <t>talíř.hmoždinkami vč.kotev,přebroušení desek:</t>
  </si>
  <si>
    <t>natažení stěrky a vtlačení výztužné tkaniny:</t>
  </si>
  <si>
    <t>přehlazení,natažení druhé vrstvy stěrky,přehlazení:</t>
  </si>
  <si>
    <t>kontaktní nátěr,povrch.úpravu tenkovrstv.struktur.:</t>
  </si>
  <si>
    <t>omítkou tl.zrna 1,5mm,v ceně lišty zakladací,rohové:</t>
  </si>
  <si>
    <t>napojovací,dilatační, souč.lambda 0,039 W/m.K:</t>
  </si>
  <si>
    <t>fasáda jihozápadní :</t>
  </si>
  <si>
    <t>(0,15+7,5+0,9-0,3)*14,40</t>
  </si>
  <si>
    <t>(10,25-7,5)*4,18</t>
  </si>
  <si>
    <t>2,75*(0,16+4,18+0,16)</t>
  </si>
  <si>
    <t>odpočet výplní otvorů :</t>
  </si>
  <si>
    <t>-2,40*1,60*4</t>
  </si>
  <si>
    <t>-1,50*1,60*2</t>
  </si>
  <si>
    <t>-1,20*1,20*2</t>
  </si>
  <si>
    <t>fasáda jihovýchodní :</t>
  </si>
  <si>
    <t>(7,4+0,15+0,75-0,3)*12,85</t>
  </si>
  <si>
    <t>3,675*3,45*2*0,5</t>
  </si>
  <si>
    <t>3,675*5,80</t>
  </si>
  <si>
    <t>-1,20*1,60*2</t>
  </si>
  <si>
    <t>-0,60*1,20*5</t>
  </si>
  <si>
    <t>fasáda severovýchodní :</t>
  </si>
  <si>
    <t>(7,5+0,15+0,9-0,3)*14,40</t>
  </si>
  <si>
    <t>(7,5+0,15+0,9-0,3)*(0,25+0,6+1,65)*2</t>
  </si>
  <si>
    <t>-1,50*1,60*8</t>
  </si>
  <si>
    <t>-1,20*0,95*2</t>
  </si>
  <si>
    <t>fasáda severozápadní :</t>
  </si>
  <si>
    <t>(7,4+0,15+0,75)*12,85</t>
  </si>
  <si>
    <t>-0,90*1,20*1</t>
  </si>
  <si>
    <t>-0,60*1,20*1</t>
  </si>
  <si>
    <t>-0,90*2,025*1</t>
  </si>
  <si>
    <t>do ceny promítnout ztratné desek EPS:</t>
  </si>
  <si>
    <t>a likvidaci odpadu ze zateplování:</t>
  </si>
  <si>
    <t>622311353R00</t>
  </si>
  <si>
    <t xml:space="preserve">Zateplení ostění Zateplovací systém  EPS 70 F  tl. </t>
  </si>
  <si>
    <t>provedení zateplení ostění a nadpraží :</t>
  </si>
  <si>
    <t>polystyrenem EPS tl.30 mm:</t>
  </si>
  <si>
    <t>cena obsahuje penetraci podkladu,nanesení :</t>
  </si>
  <si>
    <t>talíř.hmoždinkami vč.kotev,přebroušení,natažení :</t>
  </si>
  <si>
    <t>stěrky a vtlačení výztužné tkaniny,přehlazení :</t>
  </si>
  <si>
    <t>natažení druhé vrstvy stěrky,přehlazení,kontakt :</t>
  </si>
  <si>
    <t>nátěr,povrch.úpravu tenkovrstv.struktur.omítkou:</t>
  </si>
  <si>
    <t>tl.zrna 1,5 mm , v ceně lišty rohové,napojovací,:</t>
  </si>
  <si>
    <t>okenní APU lišty,lišty s okapničkou, součinitel :</t>
  </si>
  <si>
    <t>lambda 0,039 W/m.K:</t>
  </si>
  <si>
    <t>1,60*2*(0,15+0,16)*6</t>
  </si>
  <si>
    <t>1,20*2*(0,15+0,16)*2</t>
  </si>
  <si>
    <t>2,40*(0,15+0,16)*4</t>
  </si>
  <si>
    <t>1,50*(0,15+0,16)*2</t>
  </si>
  <si>
    <t>1,20*(0,15+0,16)*2</t>
  </si>
  <si>
    <t>1,60*2*(0,15+0,16)*4</t>
  </si>
  <si>
    <t>1,20*2*(0,15+0,16)*3</t>
  </si>
  <si>
    <t>0,60*(0,15+0,16)*5</t>
  </si>
  <si>
    <t>1,60*2*(0,15+0,16)*8</t>
  </si>
  <si>
    <t>0,95*2*(0,15+0,16)*2</t>
  </si>
  <si>
    <t>2,10*2*(0,15+0,16)*1</t>
  </si>
  <si>
    <t>0,90*2*(0,15+0,16)*2</t>
  </si>
  <si>
    <t>1,50*(0,15+0,16)*8</t>
  </si>
  <si>
    <t>1,20*(0,15+0,16)*5</t>
  </si>
  <si>
    <t>0,60*(0,15+0,16)*2</t>
  </si>
  <si>
    <t>1,60*2*(0,15+0,16)*3</t>
  </si>
  <si>
    <t>2,025*2*(0,15+0,16)*1</t>
  </si>
  <si>
    <t>1,20*(0,15+0,16)*1</t>
  </si>
  <si>
    <t>0,60*(0,15+0,16)*3</t>
  </si>
  <si>
    <t>0,90*(0,15+0,16)*2</t>
  </si>
  <si>
    <t>zatepl.komín.zdiva (v půdním prostoru  :</t>
  </si>
  <si>
    <t>ukončeno 2*stěrkou s perlinkou:</t>
  </si>
  <si>
    <t>(13,5-10,25)*(0,75+0,75+0,45+0,45)*5</t>
  </si>
  <si>
    <t>(13,5-10,25)*(1,05+1,05+0,45+0,45)*1</t>
  </si>
  <si>
    <t>šambrány kolem oken :</t>
  </si>
  <si>
    <t>0,15*(1,6+0,15+0,15+2,4)*2*4</t>
  </si>
  <si>
    <t>0,15*(1,6+0,15+0,15+1,5)*2*2</t>
  </si>
  <si>
    <t>0,15*(1,6+0,15+0,15+1,2)*2*2</t>
  </si>
  <si>
    <t>0,15*(1,6+0,15+0,15+0,6)*2*2</t>
  </si>
  <si>
    <t>0,15*(1,2+0,15+0,15+0,6)*2*3</t>
  </si>
  <si>
    <t>0,15*(1,6+0,15+0,15+1,5)*2*8</t>
  </si>
  <si>
    <t>0,15*(0,95+0,15+0,15+1,2)*2*2</t>
  </si>
  <si>
    <t>0,15*(2,1+0,15+0,15+1,2)*2*1</t>
  </si>
  <si>
    <t>0,15*(0,9+0,15+0,15+0,6)*2*2</t>
  </si>
  <si>
    <t>0,15*(1,6+0,15+0,15+0,9)*2*2</t>
  </si>
  <si>
    <t>0,15*(1,6+0,15+0,15+0,6)*2*3</t>
  </si>
  <si>
    <t>okap-římsy (viz.oddíl 762):</t>
  </si>
  <si>
    <t>29,996*1</t>
  </si>
  <si>
    <t>a likvidaci odpadu ze zateplování :</t>
  </si>
  <si>
    <t>622311564R00</t>
  </si>
  <si>
    <t xml:space="preserve">Zateplení parapetu Zateplovací systém  XPS , parap </t>
  </si>
  <si>
    <t>zateplení pod parapety deskami  XPS :</t>
  </si>
  <si>
    <t>tl.40 mm:</t>
  </si>
  <si>
    <t>lepícího tmelu na desky,nalepení desek,kotvení:</t>
  </si>
  <si>
    <t>stěrky a vtlač.výztuž.tkaniny,přehlazení,natažení:</t>
  </si>
  <si>
    <t>druhé stěrky,přehlazení a kontakt.nátěr,bez povrch.:</t>
  </si>
  <si>
    <t>úpravy, v ceně lišty rohové,napojovací a lišty :</t>
  </si>
  <si>
    <t>podparapetní, souč.lambda 0,035 W/m.K:</t>
  </si>
  <si>
    <t>0,60*(0,15+0,16)*4</t>
  </si>
  <si>
    <t>do ceny promítnout ztratné desek XPS :</t>
  </si>
  <si>
    <t>622311653R00</t>
  </si>
  <si>
    <t xml:space="preserve">Zateplení ostění Zateplovací systém  XPS , ostění </t>
  </si>
  <si>
    <t>sklep.oken 1.PP deskami XPS tl.30 mm:</t>
  </si>
  <si>
    <t>cena obsahuje penetraci podkladu ,naneseni :</t>
  </si>
  <si>
    <t>lepící hmoty na desky,nalepení desek,kotvení:</t>
  </si>
  <si>
    <t>talíř.hmoždinkami vč.kotev,přebroušení,natažení:</t>
  </si>
  <si>
    <t>natažení druhé vrstvy stěrky,přehlazení,kontakt.:</t>
  </si>
  <si>
    <t>tl.zrna 1,5 mm ,cena obsahuje lišty rohové,okenní:</t>
  </si>
  <si>
    <t>APU lišty,lišty napojovací a lišty s okapničkou :</t>
  </si>
  <si>
    <t>souč.lambda 0,035 W/m.K:</t>
  </si>
  <si>
    <t>0,40*2*(0,15+0,16)*6</t>
  </si>
  <si>
    <t>0,60*(0,16+0,15)*6</t>
  </si>
  <si>
    <t>622421121R00</t>
  </si>
  <si>
    <t xml:space="preserve">Omítky vnější stěn vápenné nebo vápenocementové Om </t>
  </si>
  <si>
    <t>hrubá vyrovnávací omítka soklu po :</t>
  </si>
  <si>
    <t>vybourání krycích desek soklu před  :</t>
  </si>
  <si>
    <t>prováděním zateplování :</t>
  </si>
  <si>
    <t>0,9*14,4*2</t>
  </si>
  <si>
    <t>0,75*12,85*2</t>
  </si>
  <si>
    <t>0,9*(0,25+0,6+1,65)*2</t>
  </si>
  <si>
    <t>hrubá vyrovnávací omítka novém obvod.zdivu:</t>
  </si>
  <si>
    <t>vikýřích ve 3.NP:</t>
  </si>
  <si>
    <t>(10,25-7,5)*4,18*2</t>
  </si>
  <si>
    <t>0,15*1,20*2*4</t>
  </si>
  <si>
    <t>0,15*1,20*4</t>
  </si>
  <si>
    <t>hrbá omítka na zazdívce ocel.profilů :</t>
  </si>
  <si>
    <t>stříšky vstupu do domu :</t>
  </si>
  <si>
    <t>5*0,25</t>
  </si>
  <si>
    <t>622422731R00</t>
  </si>
  <si>
    <t>Oprava vnějších omítek vápenných stupeň členitosti do 80 %</t>
  </si>
  <si>
    <t>Včetně barvení vždy celé plochy (100%), s výjimkou položek oprav omítek drásaných.</t>
  </si>
  <si>
    <t>oprava omítky podokap.říms:</t>
  </si>
  <si>
    <t>14,4*(0,15+0,45+0,15)*2</t>
  </si>
  <si>
    <t>622432111R00</t>
  </si>
  <si>
    <t xml:space="preserve">Omítky vnější stěn z umělého kamene v přírodní bar </t>
  </si>
  <si>
    <t>soklíková omítka :</t>
  </si>
  <si>
    <t>46,1265*1</t>
  </si>
  <si>
    <t>622461211R00</t>
  </si>
  <si>
    <t xml:space="preserve">Oprava vnějších omítek šlechtěných Oprava vnějších </t>
  </si>
  <si>
    <t>oprava vnějších omítek před prováděním :</t>
  </si>
  <si>
    <t>zateplování :</t>
  </si>
  <si>
    <t>(0,15+7,5+0,9)*14,40</t>
  </si>
  <si>
    <t>0,15*1,60*2*6</t>
  </si>
  <si>
    <t>0,15*0,40*2*2</t>
  </si>
  <si>
    <t>0,15*(2,4+2,4+1,5)*2</t>
  </si>
  <si>
    <t>0,15*0,60*2</t>
  </si>
  <si>
    <t>-0,60*0,40*2</t>
  </si>
  <si>
    <t>0,15*1,60*2*4</t>
  </si>
  <si>
    <t>0,15*1,20*2*3</t>
  </si>
  <si>
    <t>(0,15+7,5+0,9)*(0,25+0,6+1,65)*2</t>
  </si>
  <si>
    <t>0,15*1,60*2*8</t>
  </si>
  <si>
    <t>0,15*0,95*2*2</t>
  </si>
  <si>
    <t>0,15*2,10*2*1</t>
  </si>
  <si>
    <t>0,15*0,90*2*1</t>
  </si>
  <si>
    <t>0,15*0,40*2*3</t>
  </si>
  <si>
    <t>0,15*1,50*8</t>
  </si>
  <si>
    <t>0,15*1,20*3</t>
  </si>
  <si>
    <t>0,15*0,60*1</t>
  </si>
  <si>
    <t>0,15*0,60*3</t>
  </si>
  <si>
    <t>-0,60*0,90*2</t>
  </si>
  <si>
    <t>-0,60*0,40*3</t>
  </si>
  <si>
    <t>0,15*1,6*2*4</t>
  </si>
  <si>
    <t>0,15*0,40*2*1</t>
  </si>
  <si>
    <t>0,15*1,20*2</t>
  </si>
  <si>
    <t>0,15*0,60*5</t>
  </si>
  <si>
    <t>-0,60*0,40*1</t>
  </si>
  <si>
    <t>odpočet říms :</t>
  </si>
  <si>
    <t>-21,60*1</t>
  </si>
  <si>
    <t>622471318R00</t>
  </si>
  <si>
    <t>Nátěry a nástřiky vnějších stěn a pilířů základním nebo nástřik stěn vnějších, složitost 3 - 4</t>
  </si>
  <si>
    <t>penetrace+2*nátěr fasádní podhledu a:</t>
  </si>
  <si>
    <t>čel podesty vstup.schodů do domu :</t>
  </si>
  <si>
    <t>10,2711*1</t>
  </si>
  <si>
    <t>sokl domu :</t>
  </si>
  <si>
    <t>(0,9+0,75)*14,40*2*0,5</t>
  </si>
  <si>
    <t>(0,9+0,75)*12,85*2*0,5</t>
  </si>
  <si>
    <t>0,60*(0,15+0,16)*6</t>
  </si>
  <si>
    <t>mezisoučet 46,1265 m2:</t>
  </si>
  <si>
    <t>podhled a čela podesty vstup.schodů :</t>
  </si>
  <si>
    <t>1,35*(1,315+2,185+1,19)</t>
  </si>
  <si>
    <t>(0,14+0,14+0,14)*(1,315+2,185+1,19)*2</t>
  </si>
  <si>
    <t>mezisoučet schodů 10,2711 m2:</t>
  </si>
  <si>
    <t>do ceny promítnout 2*stěrku a 1*perlinku :</t>
  </si>
  <si>
    <t>622904112R00</t>
  </si>
  <si>
    <t xml:space="preserve">Očištění fasád Čištění fasád tlakovou vodou slož.1 </t>
  </si>
  <si>
    <t>výměra viz.pol.oprava stávaj.omítky fasád:</t>
  </si>
  <si>
    <t>530,9876*1</t>
  </si>
  <si>
    <t>očištění stropu 1.PP před zateplováním :</t>
  </si>
  <si>
    <t>62 Upravy povrchů vnější</t>
  </si>
  <si>
    <t>63</t>
  </si>
  <si>
    <t>Podlahy a podlahové konstrukce</t>
  </si>
  <si>
    <t>631311131R00</t>
  </si>
  <si>
    <t>Doplnění mazanin betonem prostým o ploše jednotliv tl. 8 cm</t>
  </si>
  <si>
    <t>doplnění mazanin po provedení instalací v :</t>
  </si>
  <si>
    <t>podlahách  (24kusů):</t>
  </si>
  <si>
    <t>24*0,25*0,1</t>
  </si>
  <si>
    <t>631312141R00</t>
  </si>
  <si>
    <t xml:space="preserve">Doplnění mazanin betonem prostým rýh Doplnění rýh </t>
  </si>
  <si>
    <t>v podlahách 1.PP - 2.NP:</t>
  </si>
  <si>
    <t>po provedení instalací zti a út:</t>
  </si>
  <si>
    <t>4,94*0,20*0,30</t>
  </si>
  <si>
    <t>18,1*0,20*0,30</t>
  </si>
  <si>
    <t>631312611R00</t>
  </si>
  <si>
    <t xml:space="preserve">Mazanina z betonu prostého tl. přes 50 do 80 mm Ma </t>
  </si>
  <si>
    <t>Včetně vytvoření dilatačních spár, bez zaplnění.</t>
  </si>
  <si>
    <t>podklad pod podlahu-keram.dlažbu podesty :</t>
  </si>
  <si>
    <t>0,08*1,35*(0,3+1,6+0,45)</t>
  </si>
  <si>
    <t>0,08*0,90*0,30</t>
  </si>
  <si>
    <t>631313611R00</t>
  </si>
  <si>
    <t xml:space="preserve">Mazanina z betonu prostého tl. přes 80 do 120 mm M </t>
  </si>
  <si>
    <t>mazanina-potěr ve 3.NP viz.výkr.č.2.13:</t>
  </si>
  <si>
    <t>0,085*1,2*(1,125+0,15+0,1)</t>
  </si>
  <si>
    <t>0,085+0,15*(0,15+3,35+0,1+1,8)</t>
  </si>
  <si>
    <t>0,085*0,15*0,6</t>
  </si>
  <si>
    <t>631319153R00</t>
  </si>
  <si>
    <t xml:space="preserve">Příplatek za přehlazení povrchu tloušťka mazaniny </t>
  </si>
  <si>
    <t>1,0428+0,6+0,9404+0,2754</t>
  </si>
  <si>
    <t>631319173R00</t>
  </si>
  <si>
    <t xml:space="preserve">Příplatek za stržení povrchu tloušťka mazaniny od </t>
  </si>
  <si>
    <t>631361921RT5</t>
  </si>
  <si>
    <t>Výztuž mazanin z betonů a z lehkých betonů ze svař drátů tažených svařovaná síť - drát 6,0 mm, oka 15</t>
  </si>
  <si>
    <t>4,94*0,20*0,03301*1,15</t>
  </si>
  <si>
    <t>1,35*(0,3+1,6+0,45)*0,003301*1,15</t>
  </si>
  <si>
    <t>16,1*0,2*0,003301*1,15</t>
  </si>
  <si>
    <t>0,25*24*0,003301*1,15</t>
  </si>
  <si>
    <t>632412150R00</t>
  </si>
  <si>
    <t xml:space="preserve">Potěr ze suchých směsí Potěr ze SMS, ruční zpracov </t>
  </si>
  <si>
    <t>potěr tl.48 mm nepodsklepená část domu :</t>
  </si>
  <si>
    <t>dle výkr.č.2.06  1.NP:</t>
  </si>
  <si>
    <t>13,62+24,0+3,68+21,47+6,23</t>
  </si>
  <si>
    <t>3,60*1,60</t>
  </si>
  <si>
    <t>0,30*1,275</t>
  </si>
  <si>
    <t>0,30*0,85*2</t>
  </si>
  <si>
    <t>0,30*1,15</t>
  </si>
  <si>
    <t>0,30*0,85</t>
  </si>
  <si>
    <t>0,15*0,90*2</t>
  </si>
  <si>
    <t>0,34*0,80</t>
  </si>
  <si>
    <t>zapravení po instalaci zti :</t>
  </si>
  <si>
    <t>meisoučet tl.potěru 48 mm - 76,7945 m2:</t>
  </si>
  <si>
    <t>tl.potěru 45 mm - hygienické zařízení :</t>
  </si>
  <si>
    <t>3,68+3,96</t>
  </si>
  <si>
    <t>0,15*0,90</t>
  </si>
  <si>
    <t>0,15*0,70</t>
  </si>
  <si>
    <t>mezisoučet potěru tl.45 mm - 7,88 m2:</t>
  </si>
  <si>
    <t>ocenit jako litý cement.potěr :</t>
  </si>
  <si>
    <t>632451023R00</t>
  </si>
  <si>
    <t xml:space="preserve">Vyrovnávací potěr z cementové malty v pásu Vyrovná </t>
  </si>
  <si>
    <t>vyrovnání parapetů oken před montáží :</t>
  </si>
  <si>
    <t>nových výplní otvorů:</t>
  </si>
  <si>
    <t>0,45*(2,4+2,4+1,5+1,2+0,6+1,5+1,5+0,6)</t>
  </si>
  <si>
    <t>0,45*(1,5+1,5+1,2+0,6)</t>
  </si>
  <si>
    <t>2.NP :</t>
  </si>
  <si>
    <t>dtto jako 1.NP:</t>
  </si>
  <si>
    <t>7,425*1</t>
  </si>
  <si>
    <t>3.NP  :</t>
  </si>
  <si>
    <t>0,30*(1,2+1,2+1,2+1,2+0,6+0,6+0,6+0,9+0,6)</t>
  </si>
  <si>
    <t>632451441R00</t>
  </si>
  <si>
    <t xml:space="preserve">Doplnění cementového potěru o ploše jednotlivě do </t>
  </si>
  <si>
    <t>doplnění stávajících potěrů a jejich oprava:</t>
  </si>
  <si>
    <t>v podlahach 1.PP z 5% celkové plochy :</t>
  </si>
  <si>
    <t>0,05*(11,69+10,82+11,19+5,92)</t>
  </si>
  <si>
    <t>0,60*0,90*2</t>
  </si>
  <si>
    <t>0,45*0,90*2</t>
  </si>
  <si>
    <t>1,10*0,90*1</t>
  </si>
  <si>
    <t>na podstupnicích z 1.PP do 1.NP:</t>
  </si>
  <si>
    <t>0,169*1,15*16</t>
  </si>
  <si>
    <t>na stupnicích z.1.PP do 1.NP:</t>
  </si>
  <si>
    <t>0,30*1,15*15</t>
  </si>
  <si>
    <t>63 Podlahy a podlahové konstrukce</t>
  </si>
  <si>
    <t>64</t>
  </si>
  <si>
    <t>Výplně otvorů</t>
  </si>
  <si>
    <t>642942212R00</t>
  </si>
  <si>
    <t>Osazení zárubní dveřních ocelových do sádrokartono sádrokarton. příčky tl. 100 mm</t>
  </si>
  <si>
    <t>Včetně kotvení rámů do zdiva a platí pro jakýkoliv způsob provádění (např. bodovým přivařením k obnažené výztuži, uklínováním, zalitím pracen apod.).</t>
  </si>
  <si>
    <t>7</t>
  </si>
  <si>
    <t>642942214R00</t>
  </si>
  <si>
    <t>Osazení zárubní dveřních ocelových do sádrokartono sádrokarton. příčky tl. 150 mm</t>
  </si>
  <si>
    <t>642944121RU2</t>
  </si>
  <si>
    <t>Ocelové zárubně osazované dodatečně Osazení ocelov zárubně CgH  60x197x16 cm</t>
  </si>
  <si>
    <t>3</t>
  </si>
  <si>
    <t>642944121RU4</t>
  </si>
  <si>
    <t>Ocelové zárubně osazované dodatečně Osazení ocelov zárubně CgH  80x197x16 cm</t>
  </si>
  <si>
    <t>648991113RT3</t>
  </si>
  <si>
    <t>Osazení parapetních desek z plastických hmot Dodáv Osazení parapetních desek z plast. hmot š.nad 20cm</t>
  </si>
  <si>
    <t>vnitřní parapety oken :</t>
  </si>
  <si>
    <t>(2,40+0,05)*2</t>
  </si>
  <si>
    <t>(1,50+0,05)*5</t>
  </si>
  <si>
    <t>(1,20+0,05)*2</t>
  </si>
  <si>
    <t>(0,60+0,05)*3</t>
  </si>
  <si>
    <t>(1,20+0,05)*3</t>
  </si>
  <si>
    <t>(0,90+0,05)*1</t>
  </si>
  <si>
    <t>(0,60+0,05)*4</t>
  </si>
  <si>
    <t>55330500R</t>
  </si>
  <si>
    <t>Zárubeň ocelová S100M   700x1970x100 L</t>
  </si>
  <si>
    <t>55330501R</t>
  </si>
  <si>
    <t>Zárubeň ocelová S100M   700x1970x100 P</t>
  </si>
  <si>
    <t>55330502R</t>
  </si>
  <si>
    <t>Zárubeň ocelová S100M   800x1970x100 L</t>
  </si>
  <si>
    <t>55330503R</t>
  </si>
  <si>
    <t>Zárubeň ocelová S100M   800x1970x100 P</t>
  </si>
  <si>
    <t>55330528R</t>
  </si>
  <si>
    <t>Zárubeň ocelová S150M   800x1970x150 L</t>
  </si>
  <si>
    <t>64 Výplně otvorů</t>
  </si>
  <si>
    <t>91</t>
  </si>
  <si>
    <t>Doplňující práce na komunikaci</t>
  </si>
  <si>
    <t>917862111R00</t>
  </si>
  <si>
    <t>Osazení silničního nebo chodníkového obrubníku sto z betonu prostého C 12/15</t>
  </si>
  <si>
    <t>pro přístup.chodník ke vchodu do domu:</t>
  </si>
  <si>
    <t>(2,0+1,35+4,53+0,9+0,9)*1,1</t>
  </si>
  <si>
    <t>1,35*4*1,1</t>
  </si>
  <si>
    <t>pro okap.chodník kolem domu:</t>
  </si>
  <si>
    <t>(0,6+14,72+0,6+0,6+12,85+0,6+0,6+14,4)*1,1</t>
  </si>
  <si>
    <t>(0,6+0,25+0,6+1,65+0,16+0,6+0,6)*2</t>
  </si>
  <si>
    <t>obrubník pod novými schody-oddělující izol.:</t>
  </si>
  <si>
    <t>soklu v místě od upraveného terénu:</t>
  </si>
  <si>
    <t>4,46*1,1</t>
  </si>
  <si>
    <t>59217330R</t>
  </si>
  <si>
    <t>obrubník zahradní materiál beton; l = 1000,0 mm; š</t>
  </si>
  <si>
    <t>79,881*1,01</t>
  </si>
  <si>
    <t>918101111R00</t>
  </si>
  <si>
    <t xml:space="preserve">Lože pod obrubníky, krajníky nebo obruby Lože pod </t>
  </si>
  <si>
    <t>72,619*0,20*0,20</t>
  </si>
  <si>
    <t>91 Doplňující práce na komunikaci</t>
  </si>
  <si>
    <t>93</t>
  </si>
  <si>
    <t>Dokončovací práce inženýrských staveb</t>
  </si>
  <si>
    <t>931961115R00</t>
  </si>
  <si>
    <t xml:space="preserve">Vložky do dilat. spár svislé z miner. plsti a PPS </t>
  </si>
  <si>
    <t>dilatace nových bet.základů nových schodů:</t>
  </si>
  <si>
    <t>do domu od stávajících k-cí domu :</t>
  </si>
  <si>
    <t>polystyrenem tl.20 mm:</t>
  </si>
  <si>
    <t>(1,75-0,75)*4,46*1,15</t>
  </si>
  <si>
    <t>0,75*2,10*1,15</t>
  </si>
  <si>
    <t>0,75*1,20*0,5*2*1,15</t>
  </si>
  <si>
    <t>93 Dokončovací práce inženýrských staveb</t>
  </si>
  <si>
    <t>94</t>
  </si>
  <si>
    <t>Lešení a stavební výtahy</t>
  </si>
  <si>
    <t>941941032R00</t>
  </si>
  <si>
    <t>Montáž lešení lehkého pracovního řadového s podlah 30 m</t>
  </si>
  <si>
    <t>Včetně kotvení lešení.</t>
  </si>
  <si>
    <t>fasádní lešení :</t>
  </si>
  <si>
    <t>jihozápadní fasáda :</t>
  </si>
  <si>
    <t>(7,8+0,9)*14,72</t>
  </si>
  <si>
    <t>3,10*4,18</t>
  </si>
  <si>
    <t>nároží :</t>
  </si>
  <si>
    <t>(7,8+0,9)*1,0*2*2</t>
  </si>
  <si>
    <t>jihovýchodní fasáda :</t>
  </si>
  <si>
    <t>(7,8+0,75)*13,17</t>
  </si>
  <si>
    <t>(10,25+0,375-7,8)*5,80</t>
  </si>
  <si>
    <t>(10,25+0,375-7,8)*3,45*2</t>
  </si>
  <si>
    <t>severovýchodní fasáda :</t>
  </si>
  <si>
    <t>7,8*(0,25+0,6+1,65+0,16+1,0)*2</t>
  </si>
  <si>
    <t>severozápadní fasáda :</t>
  </si>
  <si>
    <t>3,6*(1,35+1,0+1,0)*2</t>
  </si>
  <si>
    <t>941941192R00</t>
  </si>
  <si>
    <t>Montáž lešení lehkého pracovního řadového s podlah použití lešení  Příplatek za každý měsíc použití l</t>
  </si>
  <si>
    <t>716,864*3</t>
  </si>
  <si>
    <t>941941832R00</t>
  </si>
  <si>
    <t xml:space="preserve">Demontáž lešení lehkého řadového s podlahami Demon </t>
  </si>
  <si>
    <t>941955001R00</t>
  </si>
  <si>
    <t xml:space="preserve">Lešení lehké pracovní pomocné Lešení lehké pomocné </t>
  </si>
  <si>
    <t>61,4+28,83+31,56+26,42</t>
  </si>
  <si>
    <t>67,4+49,15+24,07</t>
  </si>
  <si>
    <t>odpočet scodišt.prostoru :</t>
  </si>
  <si>
    <t>-52,02*1</t>
  </si>
  <si>
    <t>941955102R00</t>
  </si>
  <si>
    <t>2,55*5,10*4</t>
  </si>
  <si>
    <t>944944011R00</t>
  </si>
  <si>
    <t xml:space="preserve">Montáž ochranné sítě Montáž ochranné sítě z umělýc </t>
  </si>
  <si>
    <t>944944031R00</t>
  </si>
  <si>
    <t>Montáž ochranné sítě příplatek k ceně za každý dal Příplatek za každý měsíc použití sítí k pol. 4011</t>
  </si>
  <si>
    <t>944944081R00</t>
  </si>
  <si>
    <t xml:space="preserve">Demontáž ochranné sítě Demontáž ochranné sítě z um </t>
  </si>
  <si>
    <t>944945012R00</t>
  </si>
  <si>
    <t xml:space="preserve">Montáž záchytné stříšky Montáž záchytné stříšky H </t>
  </si>
  <si>
    <t>0,3+1,6+0,45</t>
  </si>
  <si>
    <t>nad vstuoem do domu :</t>
  </si>
  <si>
    <t>944945192R00</t>
  </si>
  <si>
    <t>Montáž záchytné stříšky příplatek k ceně za každý Příplatek za každý měsíc použ.stříšky, k pol. 5012</t>
  </si>
  <si>
    <t>2,35*3</t>
  </si>
  <si>
    <t>944945812R00</t>
  </si>
  <si>
    <t xml:space="preserve">Demontáž záchytné stříšky Demontáž záchytné stříšk </t>
  </si>
  <si>
    <t>94 Lešení a stavební výtahy</t>
  </si>
  <si>
    <t>95</t>
  </si>
  <si>
    <t>Dokončovací konstrukce na pozemních stavbách</t>
  </si>
  <si>
    <t>952901111R00</t>
  </si>
  <si>
    <t>Vyčištění budov a ostatních objektů budov bytové n dlažeb, obkladů, schodů v místnostech, chodbách a</t>
  </si>
  <si>
    <t>budov o výšce podlaží do 4 m</t>
  </si>
  <si>
    <t>952901411R00</t>
  </si>
  <si>
    <t>Vyčištění budov a ostatních objektů ostatních obje vynesení zbytků stavebního rumu, kropení a 2 x zam</t>
  </si>
  <si>
    <t>Vyčištění ostatních objektů</t>
  </si>
  <si>
    <t>venkovních ploch podél fasád domu po :</t>
  </si>
  <si>
    <t>dokončení zateplování v š.pruhu 3,0 m:</t>
  </si>
  <si>
    <t>3,0*(14,72+14,72+13,17+13,17)</t>
  </si>
  <si>
    <t>3,0*(0,25+0,6+1,65+0,16)*2</t>
  </si>
  <si>
    <t>3,0*3,0*6</t>
  </si>
  <si>
    <t>952902110R00</t>
  </si>
  <si>
    <t xml:space="preserve">Čištění budov Čištění zametáním v místnostech a ch </t>
  </si>
  <si>
    <t>vyčištění ploch místností před pokládkou :</t>
  </si>
  <si>
    <t>nových nášlapných vrstev a povrchů :</t>
  </si>
  <si>
    <t>953941110R00</t>
  </si>
  <si>
    <t xml:space="preserve">Osazení drobných kovových výrobků zábradlí  Osazen </t>
  </si>
  <si>
    <t>dle výkr.č.2.19:</t>
  </si>
  <si>
    <t>1,315+1,119+2,185</t>
  </si>
  <si>
    <t>953941211R00</t>
  </si>
  <si>
    <t>Drobné kovové předměty se zalitím maltou cementovo dodání kovových předmětů se oceńují ve specifikaci</t>
  </si>
  <si>
    <t>pro madla zábradlí vstupních schodů:</t>
  </si>
  <si>
    <t>viz.výkr.č.2.19:</t>
  </si>
  <si>
    <t>14</t>
  </si>
  <si>
    <t>953941711R00</t>
  </si>
  <si>
    <t>Osazení drobných kovových výrobků objímek nebo drž cihelném</t>
  </si>
  <si>
    <t>Včetně pomocného pracovního lešení o výšce podlahy do 1900 m a pro zatížení 1,5 kPa.</t>
  </si>
  <si>
    <t>staveb.výpomoc pro osazování prvků :</t>
  </si>
  <si>
    <t>zti.út,el:</t>
  </si>
  <si>
    <t>120</t>
  </si>
  <si>
    <t>dodávky jsou součástí rozpočtů profesí :</t>
  </si>
  <si>
    <t>953942421R00</t>
  </si>
  <si>
    <t>1000 mm</t>
  </si>
  <si>
    <t>osaz.ocel.rámu čistící rohože :</t>
  </si>
  <si>
    <t>953943111R00</t>
  </si>
  <si>
    <t>Osazování jiných kovových výrobků do vynechaných n se zalitím cementovou maltou  Osazení kovových pře</t>
  </si>
  <si>
    <t>osaz.kotev a konzol pro instalace zti.út,el.:</t>
  </si>
  <si>
    <t>96</t>
  </si>
  <si>
    <t>953943121R00</t>
  </si>
  <si>
    <t>Osazování jiných kovových výrobků do betonu (např. výztuži před zabetonováním  Osazení kovových předm</t>
  </si>
  <si>
    <t>dtto předchozí položka pro instalace:</t>
  </si>
  <si>
    <t>a pracny zárubní,rámů rohože,ostatní :</t>
  </si>
  <si>
    <t>96+(28*4)+8+18</t>
  </si>
  <si>
    <t>953951111R00</t>
  </si>
  <si>
    <t xml:space="preserve">Dodání a osazení dřevěných špalíků ve stěnách  Dod </t>
  </si>
  <si>
    <t>pro instalace el.,zti:</t>
  </si>
  <si>
    <t>82</t>
  </si>
  <si>
    <t>953952111R00</t>
  </si>
  <si>
    <t xml:space="preserve">Dodání a osazení dřevěných špalíků ve stropech  Do </t>
  </si>
  <si>
    <t>dtto ale ve stropech :</t>
  </si>
  <si>
    <t>46</t>
  </si>
  <si>
    <t>953981105R00</t>
  </si>
  <si>
    <t xml:space="preserve">Chemické kotvy do betonu, do cihelného zdiva Chemi </t>
  </si>
  <si>
    <t>kotvení ocel.prvků-rámů ve 3.NP do :</t>
  </si>
  <si>
    <t>podkl.betonu či podezdívek :</t>
  </si>
  <si>
    <t>4*4*3</t>
  </si>
  <si>
    <t>kotvení sloupků zábrádlí vstup.schodů do domu:</t>
  </si>
  <si>
    <t>956901111R00</t>
  </si>
  <si>
    <t xml:space="preserve">Osazení schodišťových a balkónových zábradlí Osaze </t>
  </si>
  <si>
    <t>osaz.sloupků do kotev.otvorů v betonu:</t>
  </si>
  <si>
    <t>vstup.schodů do domu:</t>
  </si>
  <si>
    <t>55346311</t>
  </si>
  <si>
    <t>Rám ocelový do zdiva 200x110 cm</t>
  </si>
  <si>
    <t>rám čistící rohože , upravit rozměr na :</t>
  </si>
  <si>
    <t>1000*1200 mm:</t>
  </si>
  <si>
    <t>vč.8 pracen kotvení do betonu :</t>
  </si>
  <si>
    <t>69742400.AR</t>
  </si>
  <si>
    <t>Koberec - čistící zóna šíře 1 m</t>
  </si>
  <si>
    <t>1,2*1,0</t>
  </si>
  <si>
    <t>95 Dokončovací konstrukce na pozemních stavbách</t>
  </si>
  <si>
    <t>Bourání konstrukcí</t>
  </si>
  <si>
    <t>962031133R00</t>
  </si>
  <si>
    <t xml:space="preserve">Bourání příček z cihel a tvárnic Bourání příček ci </t>
  </si>
  <si>
    <t>(3,3+0,1)*(1,6+2,65+2,55+1,65+1,1)</t>
  </si>
  <si>
    <t>(3,48+0,1)*1,6</t>
  </si>
  <si>
    <t>půda:</t>
  </si>
  <si>
    <t>2,65*8,1</t>
  </si>
  <si>
    <t>962032231R00</t>
  </si>
  <si>
    <t xml:space="preserve">Bourání zdiva nadzákladového cihelného Bourání zdi </t>
  </si>
  <si>
    <t>0,30*1,40*(3,3+0,1)*2</t>
  </si>
  <si>
    <t>0,30*1,40*(3,48+0,1)*2</t>
  </si>
  <si>
    <t>962032641R00</t>
  </si>
  <si>
    <t>ve stávaj.půdním prostoru vč.komín.hlav:</t>
  </si>
  <si>
    <t>po kotu +10,55:</t>
  </si>
  <si>
    <t>(13,55-10,55)*0,75*0,45*5</t>
  </si>
  <si>
    <t>(13,55-10,55)*1,05*0,45*1</t>
  </si>
  <si>
    <t>962065511R00</t>
  </si>
  <si>
    <t xml:space="preserve">Bourání dřevěných podlah z prken ze dřeva měkkého </t>
  </si>
  <si>
    <t>dřev.stávající horní záklop podlahy ve 3.NP:</t>
  </si>
  <si>
    <t>v množství 20% z celkové výměry (trasy trubních :</t>
  </si>
  <si>
    <t>rozvodů) zbytek bude ponechán :</t>
  </si>
  <si>
    <t>(6,1+0,975+0,975+6,2-0,15)*(12,85-0,9)*0,032*0,20</t>
  </si>
  <si>
    <t>(6,18+2,72)*0,032</t>
  </si>
  <si>
    <t>963042819R00</t>
  </si>
  <si>
    <t xml:space="preserve">Bourání jakýchkoliv betonových schodišťových stupň </t>
  </si>
  <si>
    <t>venkov.vstup.schodiště:</t>
  </si>
  <si>
    <t>1,25*8</t>
  </si>
  <si>
    <t>1,25*3</t>
  </si>
  <si>
    <t>963053937R00</t>
  </si>
  <si>
    <t xml:space="preserve">Bourání železobetonových schodišťových ramen Bourá </t>
  </si>
  <si>
    <t>ramena venkov.vstup.schodů :</t>
  </si>
  <si>
    <t>1,25*1,45*2</t>
  </si>
  <si>
    <t>podesta :</t>
  </si>
  <si>
    <t>1,25*2,1</t>
  </si>
  <si>
    <t>rameno schodišt.přístup.chodník :</t>
  </si>
  <si>
    <t>1,25*1,15</t>
  </si>
  <si>
    <t>963054949R00</t>
  </si>
  <si>
    <t xml:space="preserve">Bourání železobetonových schodnic Bourání železobe </t>
  </si>
  <si>
    <t>Včetně pomocného lešení o výšce podlahy do 1900 mm a pro zatížení do 1,5 kPa  (150 kg/m2).</t>
  </si>
  <si>
    <t>1,45+1,45+1,45+1,45+1,15+1,15</t>
  </si>
  <si>
    <t>2,10*2</t>
  </si>
  <si>
    <t>964011211R00</t>
  </si>
  <si>
    <t xml:space="preserve">Vybourání železobetonových prefabrikovaných překla </t>
  </si>
  <si>
    <t>v posunovaných otvorech:</t>
  </si>
  <si>
    <t>dveře :</t>
  </si>
  <si>
    <t>2*1,2*0,15*0,15*2</t>
  </si>
  <si>
    <t>okno :</t>
  </si>
  <si>
    <t>3*2,4*0,15*0,15*1</t>
  </si>
  <si>
    <t>dveře:</t>
  </si>
  <si>
    <t>965042141RT2</t>
  </si>
  <si>
    <t>Bourání podkladů pod dlažby nebo litých celistvých 10 cm, nad 4 m2 ručně tl. mazaniny 8 - 10 cm</t>
  </si>
  <si>
    <t>vybourání podlahy v nepodsklepené části 1.NP :</t>
  </si>
  <si>
    <t>0,1*(13,62+24,0+3,68+3,68+21,47+6,23)</t>
  </si>
  <si>
    <t>0,1*3,96</t>
  </si>
  <si>
    <t>0,1*1,6*3,6</t>
  </si>
  <si>
    <t>0,1*0,3*(1,4+1,4+0,85+0,9+1,275+0,9)</t>
  </si>
  <si>
    <t>0,1*0,35*0,85</t>
  </si>
  <si>
    <t>0,1*0,15*(1,6+1,6)</t>
  </si>
  <si>
    <t>0,1*0,45*0,8</t>
  </si>
  <si>
    <t>rýhy v podlaze pro instalaci zti:</t>
  </si>
  <si>
    <t>0,1*0,2*4,94</t>
  </si>
  <si>
    <t>965042221RT2</t>
  </si>
  <si>
    <t>Bourání podkladů pod dlažby nebo litých celistvých nad 10 cm, pl. 1 m2 ručně tl. mazaniny 15 - 20 cm</t>
  </si>
  <si>
    <t>pro instalace zti kanalizaci:</t>
  </si>
  <si>
    <t>18,1*0,2*0,3</t>
  </si>
  <si>
    <t>965081113R00</t>
  </si>
  <si>
    <t xml:space="preserve">Bourání podlah Bourání dlažeb z dlaždic půdních pl </t>
  </si>
  <si>
    <t>na stávající půdě 20% z celkové plochy :</t>
  </si>
  <si>
    <t>(pro trubní rozvody):</t>
  </si>
  <si>
    <t>(6,1+0,975+0,975+6,2-0,15)*(12,85-0,45-0,45)*0,2</t>
  </si>
  <si>
    <t>6,18+2,72</t>
  </si>
  <si>
    <t>zbytek plochy bude ponechán :</t>
  </si>
  <si>
    <t>965081713RT1</t>
  </si>
  <si>
    <t xml:space="preserve">Bourání podlah Bourání dlaždic keramických tl. 1 c </t>
  </si>
  <si>
    <t>1.NP  koupelny :</t>
  </si>
  <si>
    <t>3,96+3,68+4,29</t>
  </si>
  <si>
    <t>2.NP  koupelny :</t>
  </si>
  <si>
    <t>3,96+4,29</t>
  </si>
  <si>
    <t>vstup do domu :</t>
  </si>
  <si>
    <t>2,10*1,25</t>
  </si>
  <si>
    <t>965081812R00</t>
  </si>
  <si>
    <t xml:space="preserve">Bourání podlah Bourání dlaždic cementových tl. nad </t>
  </si>
  <si>
    <t>pro vedení instalace v 1.NP :</t>
  </si>
  <si>
    <t>v terac.dlažbě :</t>
  </si>
  <si>
    <t>4,94*0,2</t>
  </si>
  <si>
    <t>965081813R00</t>
  </si>
  <si>
    <t>část chodby 1.NP m.č.1.01 b:</t>
  </si>
  <si>
    <t>3,6*1,6</t>
  </si>
  <si>
    <t>m.č.1.03 :</t>
  </si>
  <si>
    <t>4,29*1</t>
  </si>
  <si>
    <t>dtto 2.NP m.č.2.03 , 2.08 , 2.13:</t>
  </si>
  <si>
    <t>4,58+3,76+3,96</t>
  </si>
  <si>
    <t>965082933RT2</t>
  </si>
  <si>
    <t>Odstranění násypu pod podlahami a ochranného na st 2 m2 tl.násypu  15 - 20 cm, plocha nad 2 m2</t>
  </si>
  <si>
    <t>0,20*42,599</t>
  </si>
  <si>
    <t>966031313R00</t>
  </si>
  <si>
    <t xml:space="preserve">Vybourání částí říms z cihel vyložených do 25 cm B </t>
  </si>
  <si>
    <t>pro opravu-doplnění podokap.říms :</t>
  </si>
  <si>
    <t>podélných fasád (25%) :</t>
  </si>
  <si>
    <t>14,40*2*0,25</t>
  </si>
  <si>
    <t>967031132R00</t>
  </si>
  <si>
    <t xml:space="preserve">Přisekání rovných ostění ve zdivu cihelném Přiseká </t>
  </si>
  <si>
    <t>po vybourání rámů oken a dveř.zárubní :</t>
  </si>
  <si>
    <t>výměry dle položek v oddílu 31:</t>
  </si>
  <si>
    <t>104,64+16,48</t>
  </si>
  <si>
    <t>967032975R00</t>
  </si>
  <si>
    <t xml:space="preserve">Odsekání plošných fasádních prvků Odsekání plošnýc </t>
  </si>
  <si>
    <t>pro opravu a doplnění podokap.římsy:</t>
  </si>
  <si>
    <t>(25% z celk.výměry):</t>
  </si>
  <si>
    <t>14,4*2*0,45*0,25</t>
  </si>
  <si>
    <t>968061112R00</t>
  </si>
  <si>
    <t xml:space="preserve">Vyvěšení nebo zavěšení dřevěných křídel Vyvěšení d </t>
  </si>
  <si>
    <t>2*3</t>
  </si>
  <si>
    <t>4*1</t>
  </si>
  <si>
    <t>3*1</t>
  </si>
  <si>
    <t>968061125R00</t>
  </si>
  <si>
    <t>9</t>
  </si>
  <si>
    <t>968062354R00</t>
  </si>
  <si>
    <t xml:space="preserve">Vybourání dřevěných rámů Vybourání dřevěných rámů </t>
  </si>
  <si>
    <t>968062355R00</t>
  </si>
  <si>
    <t>0,60*1,60*3</t>
  </si>
  <si>
    <t>půda :</t>
  </si>
  <si>
    <t>968062356R00</t>
  </si>
  <si>
    <t>1,50*1,60*4</t>
  </si>
  <si>
    <t>1,20*2,10*2</t>
  </si>
  <si>
    <t>968062455R00</t>
  </si>
  <si>
    <t xml:space="preserve">Vybourání dřevěných rámů Vybourání dřevěných dveřn </t>
  </si>
  <si>
    <t>0,90*2,0*1</t>
  </si>
  <si>
    <t>968071112R00</t>
  </si>
  <si>
    <t xml:space="preserve">Vyvěšení nebo zavěšení kovových křídel Vyvěšení, z </t>
  </si>
  <si>
    <t>968072244R00</t>
  </si>
  <si>
    <t>Vybourání a vyjmutí kovových rámů a rolet rámů, vč pro zatížení do 1,5 kPa  (150 kg/m2) Vybourání kov</t>
  </si>
  <si>
    <t>968072455R00</t>
  </si>
  <si>
    <t>0,80*1,97*4</t>
  </si>
  <si>
    <t>0,80*1,97*10</t>
  </si>
  <si>
    <t>0,60*1,97*4</t>
  </si>
  <si>
    <t>0,80*1,97*7</t>
  </si>
  <si>
    <t>0,60*1,97*2</t>
  </si>
  <si>
    <t>0,80*1,97*1</t>
  </si>
  <si>
    <t>971033331R00</t>
  </si>
  <si>
    <t>Vybourání otvorů ve zdivu cihelném z jakýchkoliv c m2, tl.15cm, MVC</t>
  </si>
  <si>
    <t>počty kusů dle oddílu 34:</t>
  </si>
  <si>
    <t>4,0+16</t>
  </si>
  <si>
    <t>971033341R00</t>
  </si>
  <si>
    <t>Vybourání otvorů ve zdivu cihelném z jakýchkoliv c m2, tl.30cm, MVC</t>
  </si>
  <si>
    <t>971033351R00</t>
  </si>
  <si>
    <t>Vybourání otvorů ve zdivu cihelném z jakýchkoliv c m2, tl.45cm, MVC</t>
  </si>
  <si>
    <t>971033361R00</t>
  </si>
  <si>
    <t>Vybourání otvorů ve zdivu cihelném z jakýchkoliv c m2, tl.60cm, MVC</t>
  </si>
  <si>
    <t>971033431R00</t>
  </si>
  <si>
    <t>počet ksů dle oddílu 34:</t>
  </si>
  <si>
    <t>971033461R00</t>
  </si>
  <si>
    <t>pro průchod.instalací :</t>
  </si>
  <si>
    <t>971033531R00</t>
  </si>
  <si>
    <t>Vybourání otvorů ve zdivu cihelném z jakýchkoliv c tl.15 cm, MVC</t>
  </si>
  <si>
    <t>ve 3.NP ve štítech pro okna :</t>
  </si>
  <si>
    <t>0,60*1,20*5</t>
  </si>
  <si>
    <t>971033631R00</t>
  </si>
  <si>
    <t>3.NP pro okno :</t>
  </si>
  <si>
    <t>971033641R00</t>
  </si>
  <si>
    <t>Vybourání otvorů ve zdivu cihelném z jakýchkoliv c tl.30 cm, MVC</t>
  </si>
  <si>
    <t>0,60*2,50*0,30</t>
  </si>
  <si>
    <t>0,85*2,025*0,30*2</t>
  </si>
  <si>
    <t>0,75*2,025*0,30</t>
  </si>
  <si>
    <t>0,50*2,025*0,30</t>
  </si>
  <si>
    <t>0,90*2,025*0,30</t>
  </si>
  <si>
    <t>0,90*2,0*0,30*2</t>
  </si>
  <si>
    <t>971033651R00</t>
  </si>
  <si>
    <t>Vybourání otvorů ve zdivu cihelném z jakýchkoliv c tl.60 cm, MVC</t>
  </si>
  <si>
    <t>1,5*1,6*0,45</t>
  </si>
  <si>
    <t>-0,6*1,6*0,45</t>
  </si>
  <si>
    <t>972054341R00</t>
  </si>
  <si>
    <t>Vybourání otvorů ve stropech nebo klenbách železob tl. 15 cm</t>
  </si>
  <si>
    <t>pro vedení instalací :</t>
  </si>
  <si>
    <t>počet kusů dle položky z oddílu 41 :</t>
  </si>
  <si>
    <t>4+12</t>
  </si>
  <si>
    <t>cenově v nabídce zohlední uchazeč tl.stropu :</t>
  </si>
  <si>
    <t>20-22 cm !:</t>
  </si>
  <si>
    <t>973031151R00</t>
  </si>
  <si>
    <t>Vysekání v cihelném zdivu výklenků a kapes výklenk m2</t>
  </si>
  <si>
    <t>niky pro el,zti,út:</t>
  </si>
  <si>
    <t>0,15*0,6*0,45*8</t>
  </si>
  <si>
    <t>973031324R00</t>
  </si>
  <si>
    <t xml:space="preserve">Vysekání v cihelném zdivu výklenků a kapes kapes V </t>
  </si>
  <si>
    <t>pro kotvenídistančních ocel.profilů do :</t>
  </si>
  <si>
    <t>zdiva fasády-kotvení nosné k-ce stříšky :</t>
  </si>
  <si>
    <t>překladů rzp:</t>
  </si>
  <si>
    <t>překladů porobet.:</t>
  </si>
  <si>
    <t>válc.nosníků :</t>
  </si>
  <si>
    <t>973031336R00</t>
  </si>
  <si>
    <t>pro kotvení vodorov.prvků ocel.rámů :</t>
  </si>
  <si>
    <t>střešní k-ce ve 3.NP:</t>
  </si>
  <si>
    <t>20</t>
  </si>
  <si>
    <t>v půdní nadezdívce pro táhla ocel.rámů:</t>
  </si>
  <si>
    <t>5*2*2</t>
  </si>
  <si>
    <t>973031346R00</t>
  </si>
  <si>
    <t>pro uložení vodorov.prvků rámů krovu:</t>
  </si>
  <si>
    <t>v pozednicovém zdivu :</t>
  </si>
  <si>
    <t>973031616R00</t>
  </si>
  <si>
    <t>Vysekání v cihelném zdivu výklenků a kapes kapes p špalíky, krabice 10x10x5cm</t>
  </si>
  <si>
    <t>pro krabice el.:</t>
  </si>
  <si>
    <t>116</t>
  </si>
  <si>
    <t>973031812R00</t>
  </si>
  <si>
    <t>Vysekání v cihelném zdivu výklenků a kapes kapes p zavázání příček tl. 10 cm</t>
  </si>
  <si>
    <t>(3,3+0,1)*3</t>
  </si>
  <si>
    <t>(3,48+0,1)*3</t>
  </si>
  <si>
    <t>973031813R00</t>
  </si>
  <si>
    <t>Vysekání v cihelném zdivu výklenků a kapes kapes p zavázání příček tl. 15 cm</t>
  </si>
  <si>
    <t>(3,3+0,1)*8</t>
  </si>
  <si>
    <t>(3,48+0,1)*8</t>
  </si>
  <si>
    <t>3.NP - štítových dozdívek :</t>
  </si>
  <si>
    <t>(2,45+0,375)*18</t>
  </si>
  <si>
    <t>973031824R00</t>
  </si>
  <si>
    <t>Vysekání v cihelném zdivu výklenků a kapes kapes p zavázání zdí tl. 30 cm</t>
  </si>
  <si>
    <t>(2,025+0,1)*4</t>
  </si>
  <si>
    <t>974031144R00</t>
  </si>
  <si>
    <t xml:space="preserve">Vysekání rýh v jakémkoliv zdivu cihelném v ploše </t>
  </si>
  <si>
    <t>pro instalace zti,út,el:</t>
  </si>
  <si>
    <t>dle pol.v oddílu 61:</t>
  </si>
  <si>
    <t>91,8+173,1+173,1</t>
  </si>
  <si>
    <t>974031164R00</t>
  </si>
  <si>
    <t>pro překlady rzp :</t>
  </si>
  <si>
    <t>1,2*(4+2+4+6+2)</t>
  </si>
  <si>
    <t>1,5*(2+2)</t>
  </si>
  <si>
    <t>1,8*(2+3+4)</t>
  </si>
  <si>
    <t>pro překlady porobetonové:</t>
  </si>
  <si>
    <t>1,2*1</t>
  </si>
  <si>
    <t>1,0*4</t>
  </si>
  <si>
    <t>974031664R00</t>
  </si>
  <si>
    <t>Vysekání rýh v jakémkoliv zdivu cihelném pro vtaho Vysekání rýh zeď cihelná vtah. nosníků 15 x 15 cm</t>
  </si>
  <si>
    <t>do průřezu 15*15 cm :</t>
  </si>
  <si>
    <t>I.č.100:</t>
  </si>
  <si>
    <t>1,0*8</t>
  </si>
  <si>
    <t>I.č.120:</t>
  </si>
  <si>
    <t>1,20*2</t>
  </si>
  <si>
    <t>L 10*5*10:</t>
  </si>
  <si>
    <t>0,8*2</t>
  </si>
  <si>
    <t>rzp:</t>
  </si>
  <si>
    <t>18*1,2</t>
  </si>
  <si>
    <t>7*1,5</t>
  </si>
  <si>
    <t>9*1,8</t>
  </si>
  <si>
    <t>porobet,překladů :</t>
  </si>
  <si>
    <t>1*1,2</t>
  </si>
  <si>
    <t>4*1,0</t>
  </si>
  <si>
    <t>974082175R00</t>
  </si>
  <si>
    <t xml:space="preserve">Vysekání rýh pro vodiče v omítce stropů Vysekání r </t>
  </si>
  <si>
    <t>v omítce stropu 1.NP :</t>
  </si>
  <si>
    <t>127,4</t>
  </si>
  <si>
    <t>v omítce stropu 2.NP:</t>
  </si>
  <si>
    <t>127,4*1</t>
  </si>
  <si>
    <t>974082843R00</t>
  </si>
  <si>
    <t>Vysekání rýh pro vodiče v omítce v podhledu kamenn pro vodiče podhled beton. 7x10 cm</t>
  </si>
  <si>
    <t>výměry dle pol.v oddíle 61 :</t>
  </si>
  <si>
    <t>51,9+127,4</t>
  </si>
  <si>
    <t>974082844R00</t>
  </si>
  <si>
    <t>Vysekání rýh pro vodiče v omítce v podhledu kamenn pro vodiče podhled beton. 7x15 cm</t>
  </si>
  <si>
    <t>ve stropě 1.PP:</t>
  </si>
  <si>
    <t>51,9</t>
  </si>
  <si>
    <t>975021211R00</t>
  </si>
  <si>
    <t xml:space="preserve">Podchycování nadzákladového zdiva pod stropem Podc </t>
  </si>
  <si>
    <t>podchycení v bouraných otvorech pro :</t>
  </si>
  <si>
    <t>nové dveřní otvory a příčky :</t>
  </si>
  <si>
    <t>0,90*2</t>
  </si>
  <si>
    <t>1,4*2</t>
  </si>
  <si>
    <t>0,6*1</t>
  </si>
  <si>
    <t>0,85*2</t>
  </si>
  <si>
    <t>1,275+0,90</t>
  </si>
  <si>
    <t>1,40*2</t>
  </si>
  <si>
    <t>1,275+0,9</t>
  </si>
  <si>
    <t>975073111R00</t>
  </si>
  <si>
    <t>Jednostranné podchycení střešních vazníků do výšky 3,5m,do 1000 kg/m</t>
  </si>
  <si>
    <t>krovu-vazníků a krokví na podél :</t>
  </si>
  <si>
    <t>12,85*4</t>
  </si>
  <si>
    <t>978011121R00</t>
  </si>
  <si>
    <t>Otlučení omítek vápenných nebo vápenocementových v stropů do 10 %</t>
  </si>
  <si>
    <t>pro opravu omítek stropů do 5%:</t>
  </si>
  <si>
    <t>978011191R00</t>
  </si>
  <si>
    <t>Otlučení omítek vápenných nebo vápenocementových v stropů do 100%</t>
  </si>
  <si>
    <t>1.NP pro lokální opravy do plochy 0,25 m2 :</t>
  </si>
  <si>
    <t>počet kusů a m2 viz.oddíl 61:</t>
  </si>
  <si>
    <t>16*0,25</t>
  </si>
  <si>
    <t>dtto 2NP:</t>
  </si>
  <si>
    <t>nadpraží oken a dveř.otvorů :</t>
  </si>
  <si>
    <t>3,76+1,2+0,41+0,27+0,29+0,89+0,17</t>
  </si>
  <si>
    <t>6,99*1</t>
  </si>
  <si>
    <t>3.NP :</t>
  </si>
  <si>
    <t>0,47+0,18+0,94</t>
  </si>
  <si>
    <t>2,97+0,44+0,54+0,41+0,27+0,31</t>
  </si>
  <si>
    <t>978012121R00</t>
  </si>
  <si>
    <t>Otlučení omítek vápenných nebo vápenocementových v do 10 %</t>
  </si>
  <si>
    <t>na stropě 2.NP :</t>
  </si>
  <si>
    <t>148,02*1</t>
  </si>
  <si>
    <t>978013141R00</t>
  </si>
  <si>
    <t>Otlučení omítek vápenných nebo vápenocementových v do 30 %</t>
  </si>
  <si>
    <t>výměry dle položek v oddíle 61:</t>
  </si>
  <si>
    <t>86,63+81,35+88,77+98,67+115,67+83,33</t>
  </si>
  <si>
    <t>42,24-7,68-12-1,92-1,92-1,8-0,54-1,14-5,67</t>
  </si>
  <si>
    <t>-14,58-5,16-6,89</t>
  </si>
  <si>
    <t>odpočet nových omítek 1.NP :</t>
  </si>
  <si>
    <t>-3,3*1,4*2*2</t>
  </si>
  <si>
    <t>-3,3*1,6*2*2</t>
  </si>
  <si>
    <t>-0,6*2,50*2</t>
  </si>
  <si>
    <t>-0,90*2,025*2*2</t>
  </si>
  <si>
    <t>2.NP dtto jako v 1.NP :</t>
  </si>
  <si>
    <t>554,42+9,57-26,63</t>
  </si>
  <si>
    <t>-18,48-21,12-3,0-7,29</t>
  </si>
  <si>
    <t>978013191R00</t>
  </si>
  <si>
    <t>Otlučení omítek vápenných nebo vápenocementových v do 100 %</t>
  </si>
  <si>
    <t>v 1.PP:</t>
  </si>
  <si>
    <t>výměra dle položky z oddílu 61 :</t>
  </si>
  <si>
    <t>64,35+82,953+49,14+3,861+1,44+21,82</t>
  </si>
  <si>
    <t>ostění v 1.PP:</t>
  </si>
  <si>
    <t>3,0+1,98+2,43+1,82+2,43+0,14</t>
  </si>
  <si>
    <t>ostění v 1.NP :</t>
  </si>
  <si>
    <t>9,12+1,14+0,54+0,51+2,75+3,65+7,7</t>
  </si>
  <si>
    <t>1,98+0,54</t>
  </si>
  <si>
    <t>ostění v 2.NP dtto jako v 1.NP :</t>
  </si>
  <si>
    <t>25,41+2,52</t>
  </si>
  <si>
    <t>ostění ve 3.NP :</t>
  </si>
  <si>
    <t>4,21*1</t>
  </si>
  <si>
    <t>pro lokální opravy po provedení instalací :</t>
  </si>
  <si>
    <t>0,09*140</t>
  </si>
  <si>
    <t>otlučení zavlhlých omítek do výše 500 mm 1.NP:</t>
  </si>
  <si>
    <t>83,75*1</t>
  </si>
  <si>
    <t>978023411R00</t>
  </si>
  <si>
    <t>Vysekání, vyškrábání a vyčištění spár zdiva ciheln komín.</t>
  </si>
  <si>
    <t>výměra dle pol.otlučení stěn 100%:</t>
  </si>
  <si>
    <t>391,784*1</t>
  </si>
  <si>
    <t>978036131R00</t>
  </si>
  <si>
    <t xml:space="preserve">Otlučení vnějších omítek šlechtěných Otlučení omít </t>
  </si>
  <si>
    <t>pro opravu povrchu poškozených míst :</t>
  </si>
  <si>
    <t>na fasádách před zateplováním :</t>
  </si>
  <si>
    <t>509,3876*1</t>
  </si>
  <si>
    <t>978036181R00</t>
  </si>
  <si>
    <t>říms pro opravu,výměra z oddílu 62:</t>
  </si>
  <si>
    <t>21,6*1</t>
  </si>
  <si>
    <t>978059231R00</t>
  </si>
  <si>
    <t xml:space="preserve">Odsekání a odebrání obkladů stěn Odsekání obkladů </t>
  </si>
  <si>
    <t>demontáž beton krycích desek soklu domu:</t>
  </si>
  <si>
    <t>s upraveným povrchem - náhradní položka:</t>
  </si>
  <si>
    <t>výměra v odd.62 omítka vnější stěn hrubá zatřená:</t>
  </si>
  <si>
    <t>25,92+19,28+4,5-1,44</t>
  </si>
  <si>
    <t>978059531R00</t>
  </si>
  <si>
    <t xml:space="preserve">Odsekání a odebrání obkladů stěn Odsekání vnitřníc </t>
  </si>
  <si>
    <t>1,5*(2,2+2,2+1,8+1,8)</t>
  </si>
  <si>
    <t>-0,70*1,50</t>
  </si>
  <si>
    <t>1,5*(2,25+2,25+1,6+1,6)</t>
  </si>
  <si>
    <t>1,5*(2,55+2,55+1,55+1,55)</t>
  </si>
  <si>
    <t>979011111R00</t>
  </si>
  <si>
    <t xml:space="preserve">Svislá doprava suti a vybouraných hmot Svislá dopr </t>
  </si>
  <si>
    <t>979011121R00</t>
  </si>
  <si>
    <t xml:space="preserve">Svislá doprava suti a vybouraných hmot Příplatek z </t>
  </si>
  <si>
    <t>96 Bourání konstrukcí</t>
  </si>
  <si>
    <t>99</t>
  </si>
  <si>
    <t>Staveništní přesun hmot</t>
  </si>
  <si>
    <t>999281111R00</t>
  </si>
  <si>
    <t>Přesun hmot pro opravy a údržbu objektů pro opravy plášťů  Přesun hmot pro opravy a údržbu do výšky 2</t>
  </si>
  <si>
    <t>99 Staveništní přesun hmot</t>
  </si>
  <si>
    <t>711</t>
  </si>
  <si>
    <t>Izolace proti vodě</t>
  </si>
  <si>
    <t>711111001RZ1</t>
  </si>
  <si>
    <t>Provedení izolace proti zemní vlhkosti natěradly z vlhkosti vodor. nátěr ALP za studena 1x nátěr - vč</t>
  </si>
  <si>
    <t>penetrace podkladu podlah v nepodsklepené :</t>
  </si>
  <si>
    <t>části domu v 1.NP :</t>
  </si>
  <si>
    <t>13,62+24,0+3,68+21,47+6,23+3,96</t>
  </si>
  <si>
    <t>1,6*3,6</t>
  </si>
  <si>
    <t>0,30*(1,4+1,4+0,85+0,85+1,275+0,9)</t>
  </si>
  <si>
    <t>0,35*0,85</t>
  </si>
  <si>
    <t>0,45*0,80</t>
  </si>
  <si>
    <t>0,15*(1,6+1,6+1,1)</t>
  </si>
  <si>
    <t>0,2*4,94</t>
  </si>
  <si>
    <t>0,1*0,6*3</t>
  </si>
  <si>
    <t>druhá penetrace pod keram.dlažbu :</t>
  </si>
  <si>
    <t>711112001RZ1</t>
  </si>
  <si>
    <t>Provedení izolace proti zemní vlhkosti natěradly z o výšce podlahy do 1900 mm a pro zatížení do 1,5 k</t>
  </si>
  <si>
    <t>ALP, za studena 1x nátěr - včetně dodávky asfaltového laku  ALP</t>
  </si>
  <si>
    <t>vyvedení izol.na svislo :</t>
  </si>
  <si>
    <t>0,1*(5,0+5,0+4,8+4,8+0,35+0,35+4,8+4,8+2,8)</t>
  </si>
  <si>
    <t>0,1*(2,8+0,3+0,3+0,3+0,3+2,25+2,25+1,6+1,6)</t>
  </si>
  <si>
    <t>0,1*(2,25+2,25+1,6+1,6+0,15+0,15+0,15+0,15)</t>
  </si>
  <si>
    <t>0,1*(0,3+0,3+4,5+4,5+4,8+4,8+4,95+4,95+1,1)</t>
  </si>
  <si>
    <t>0,1*(1,1+0,15+0,15+0,15+0,15+0,45+0,45+0,3)</t>
  </si>
  <si>
    <t>0,1*(0,3+4,5+4,5+4,8+4,8+1,8+1,8+2,2+2,2)</t>
  </si>
  <si>
    <t>0,1*(0,6+0,60,1)*3:</t>
  </si>
  <si>
    <t>711141559RZ3</t>
  </si>
  <si>
    <t>Provedení izolace proti zemní vlhkosti pásy přitav 1 vrstva - včetně dodávky</t>
  </si>
  <si>
    <t>(90,833-7,64)*1,15</t>
  </si>
  <si>
    <t>711142559RZ3</t>
  </si>
  <si>
    <t>11,27*1,2</t>
  </si>
  <si>
    <t>711212002R00</t>
  </si>
  <si>
    <t>Izolace proti netlakové vodě - nátěry a stěrky stě hmotou</t>
  </si>
  <si>
    <t>dvouvrstvá</t>
  </si>
  <si>
    <t>v koupelnách :</t>
  </si>
  <si>
    <t>4,29+3,68+3,96</t>
  </si>
  <si>
    <t>3.NP na sdk deskách zvýšené podlahy :</t>
  </si>
  <si>
    <t>151,6997*1</t>
  </si>
  <si>
    <t>vyvedení na stěny v koupelnách :</t>
  </si>
  <si>
    <t>0,2*(2,55+2,55+1,55+1,55)</t>
  </si>
  <si>
    <t>0,2*(2,25+2,25+1,6+1,6)</t>
  </si>
  <si>
    <t>0,2*(1,8+1,8+2,2+2,2)</t>
  </si>
  <si>
    <t>1,64+1,54+1,60</t>
  </si>
  <si>
    <t>0,2*(2,85+2,85+1,7+1,7)</t>
  </si>
  <si>
    <t>0,2*(3,11+3,11+1,875+1,875+0,65+0,65)</t>
  </si>
  <si>
    <t>v zapravení podlahy v 1.NP po provedení :</t>
  </si>
  <si>
    <t>instalace zti :</t>
  </si>
  <si>
    <t>4,94*(0,3+0,3+0,2+0,2)</t>
  </si>
  <si>
    <t>000000000R00</t>
  </si>
  <si>
    <t>Plastová difuzní lišta pro vlhké zdivo 14/70</t>
  </si>
  <si>
    <t>998711203R00</t>
  </si>
  <si>
    <t xml:space="preserve">Přesun hmot pro izolace proti vodě Přesun hmot pro </t>
  </si>
  <si>
    <t>711 Izolace proti vodě</t>
  </si>
  <si>
    <t>713</t>
  </si>
  <si>
    <t>Izolace tepelné</t>
  </si>
  <si>
    <t>713111111RT1</t>
  </si>
  <si>
    <t>Montáž tepelné izolace stropů Izolace tepelné stro specifikaci</t>
  </si>
  <si>
    <t>položení izol.tepelné shora na stropu 3.NP:</t>
  </si>
  <si>
    <t>podél pozednicového zdiva:</t>
  </si>
  <si>
    <t>0,65*5,11*4</t>
  </si>
  <si>
    <t>713111125R00</t>
  </si>
  <si>
    <t xml:space="preserve">Montáž tepelné izolace stropů Izolace tepelné stro </t>
  </si>
  <si>
    <t>montáž zatepl.stropu 1.PP:</t>
  </si>
  <si>
    <t>713111130RT2</t>
  </si>
  <si>
    <t>položení zatepl.stropu vrchem volně ve :</t>
  </si>
  <si>
    <t>dvou vrstvách nad místn.č.2.13 :</t>
  </si>
  <si>
    <t>(0,25+0,6+1,65+0,16)*(0,16+0,3+1,8+0,3+0,16)</t>
  </si>
  <si>
    <t>druhá vrstva :</t>
  </si>
  <si>
    <t>7,2352*1</t>
  </si>
  <si>
    <t>stropu nad sdk ve 3.NP ozn.3.2 , 3.3 :</t>
  </si>
  <si>
    <t>výměry dle položek podhledů sdk odd.34:</t>
  </si>
  <si>
    <t>vodorovná :</t>
  </si>
  <si>
    <t>96,45+10,17</t>
  </si>
  <si>
    <t>šikmá :</t>
  </si>
  <si>
    <t>68,31*1</t>
  </si>
  <si>
    <t>(14,4-0,15-0,15)*0,75*2</t>
  </si>
  <si>
    <t>-0,65*4,18*2</t>
  </si>
  <si>
    <t>713121111R00</t>
  </si>
  <si>
    <t xml:space="preserve">Montáž tepelné izolace podlah  Izolace tepelná pod </t>
  </si>
  <si>
    <t>kročej.izolace podlahy 3.NP :</t>
  </si>
  <si>
    <t>výměra dle sdk podlahy v oddílu 34:</t>
  </si>
  <si>
    <t>nepodsklepené přízemí 1.NP :</t>
  </si>
  <si>
    <t>dle položky podlahy ze sms v oddílu 63:</t>
  </si>
  <si>
    <t>85,6625*1</t>
  </si>
  <si>
    <t>podsklepená část podlahy 1.NP :</t>
  </si>
  <si>
    <t>5+4,29+14,49+9,92+21,37+(0,15*0,8*3)+3,64+1,9</t>
  </si>
  <si>
    <t>713131121R00</t>
  </si>
  <si>
    <t xml:space="preserve">Montáž tepelné izolace stěn Izolace tepelná stěn p </t>
  </si>
  <si>
    <t>Včetně pomocného lešení o výšce podlahy do 1900 mm a pro zatížení do 1,5 kPa.</t>
  </si>
  <si>
    <t>montáž zatepl.bočních stěn vikýřů :</t>
  </si>
  <si>
    <t>tl.120 mm:</t>
  </si>
  <si>
    <t>21,725*1</t>
  </si>
  <si>
    <t>dtto ale tl.40 mm:</t>
  </si>
  <si>
    <t>713131131R00</t>
  </si>
  <si>
    <t xml:space="preserve">Montáž tepelné izolace stěn Izolace tepelná stěn l </t>
  </si>
  <si>
    <t>Očištění povrchu stěny od prachu, nařezání izolačních desek na požadovaný rozměr, nanesení lepicího tmelu, osazení desek.</t>
  </si>
  <si>
    <t>montáž izol.soklu domu pod terenem a :</t>
  </si>
  <si>
    <t>vyvedení na stěnu nad teren :</t>
  </si>
  <si>
    <t>1,25*(14,4+0,12+0,12)*2</t>
  </si>
  <si>
    <t>1,25*(12,85+0,12+0,12)*2</t>
  </si>
  <si>
    <t>1,25*(0,25+0,6+1,65+0,12)*2</t>
  </si>
  <si>
    <t>713191100R00</t>
  </si>
  <si>
    <t xml:space="preserve">Izolace tepelné běžných konstrukcí - doplňky Polož </t>
  </si>
  <si>
    <t>montáž ochranné folie pro zatepl.soklu :</t>
  </si>
  <si>
    <t>(0,6+1,25)*(14,4+0,12+0,12)*2</t>
  </si>
  <si>
    <t>(0,6+1,25)*(12,85+0,12+0,12)*2</t>
  </si>
  <si>
    <t>(0,6+1,25)*(0,25+0,6+1,65+0,12)*2</t>
  </si>
  <si>
    <t>montáž pojistné hydroizolace na zateplení :</t>
  </si>
  <si>
    <t>podhledů 3.NP :</t>
  </si>
  <si>
    <t>190,646*1</t>
  </si>
  <si>
    <t>dtto ale parotěs.zábrany pod zatepl.podhledu 3.NP:</t>
  </si>
  <si>
    <t>na stropě shora podél pozednicového zdiva 3.NP:</t>
  </si>
  <si>
    <t>dtto ale parotěs.zábrana:</t>
  </si>
  <si>
    <t>na tepel.izol.stropu nad m.č.2.13:</t>
  </si>
  <si>
    <t>parotěs.dtto:</t>
  </si>
  <si>
    <t>pojistná hydroizol.bočních stěn vikýřů:</t>
  </si>
  <si>
    <t>dtto ale parotěs.folie:</t>
  </si>
  <si>
    <t>položení hydroizol.folie na zatepl.stropu:</t>
  </si>
  <si>
    <t>nad místn.č.2.13:</t>
  </si>
  <si>
    <t>713191100RT9</t>
  </si>
  <si>
    <t>překrytí tepel.izol.podlah :</t>
  </si>
  <si>
    <t>298,3322*1,15</t>
  </si>
  <si>
    <t>713191221R00</t>
  </si>
  <si>
    <t xml:space="preserve">Izolace tepelné běžných konstrukcí - doplňky Izola </t>
  </si>
  <si>
    <t>do výšky 10 cm po obvodu místností :</t>
  </si>
  <si>
    <t>4,8+4,8+5+5+2,8+2,8+4,8+4,8+3,15+3,15+5,1</t>
  </si>
  <si>
    <t>5,1+2,55+2,55+1,55+1,55+2,4+2,4+1,55+1,5</t>
  </si>
  <si>
    <t>0,6+0,6+8,7+8,7+1,6+1,6+2,25+2,25+1,6+1,6</t>
  </si>
  <si>
    <t>1,6+1,6+2,25+2,25+4,5+4,5+4,8+4,8+0,6+0,6</t>
  </si>
  <si>
    <t>4,95+4,95+1,1+1,1+0,15+0,15+0,15+0,15+0,34</t>
  </si>
  <si>
    <t>0,34+2,2+2,2+1,8+1,8+4,5+4,5+4,8+4,8+0,34</t>
  </si>
  <si>
    <t>0,34+0,15+0,15+0,15+0,15+0,35+0,35+2,8+2,8</t>
  </si>
  <si>
    <t>1,1+1,1</t>
  </si>
  <si>
    <t>174,11</t>
  </si>
  <si>
    <t>1,35+1,35+3,215+3,215+3,215+3,215+3,95+3,95</t>
  </si>
  <si>
    <t>4,7+4,7+0,805+0,805+0,15+0,15+5,85+5,85+0,6</t>
  </si>
  <si>
    <t>0,6+0,75+4,55+4,55+2,8+2,8+1,55+1,55+0,3+0,3</t>
  </si>
  <si>
    <t>2,65+2,65+1,7+1,7+2,85+2,85+4,5+4,5+1,2+1,2</t>
  </si>
  <si>
    <t>2,665+2,665+1,875+1,875+0,65+0,65+1,875+3,11</t>
  </si>
  <si>
    <t>3,11+1,875+3,215+3,215+4,715+4,715+5,85+5,85</t>
  </si>
  <si>
    <t>3,55+3,55+5,85+5,85+0,15+0,15+0,15+0,15+0,805</t>
  </si>
  <si>
    <t>0,805+4,5+0,45+1,665+1,665+0,155+0,155+4,1</t>
  </si>
  <si>
    <t>4,1+1,425+1,425+3,35+3,35</t>
  </si>
  <si>
    <t>28323115R</t>
  </si>
  <si>
    <t>fólie izolační zemní drenážní; tloušťka 0,60 mm; v</t>
  </si>
  <si>
    <t>vč.doplnků a ukončující lišty:</t>
  </si>
  <si>
    <t>ochranná folie zatepl.soklu :</t>
  </si>
  <si>
    <t>112,295*1,15</t>
  </si>
  <si>
    <t>28375766.AR</t>
  </si>
  <si>
    <t>Deska polystyrén samozhášivý EPS 100 S</t>
  </si>
  <si>
    <t>dodávka zatepl.stropu 1.PP spodem :</t>
  </si>
  <si>
    <t>55,47*0,06*1,1</t>
  </si>
  <si>
    <t>dodávka zatepl.podlahy 1.NP:</t>
  </si>
  <si>
    <t>60,97*0,06*1,1</t>
  </si>
  <si>
    <t>28376350R</t>
  </si>
  <si>
    <t>Deska  extrud.polystyren 1265 x 615 x 120 mm</t>
  </si>
  <si>
    <t>dodáv.izolace soklu domu :</t>
  </si>
  <si>
    <t>75,875*1,25</t>
  </si>
  <si>
    <t>63148108R</t>
  </si>
  <si>
    <t>Deska minerální 1200 x 600 mm tl. 40 mm</t>
  </si>
  <si>
    <t>do sdk v podhledů mezi profily 3.NP tl.40 mm:</t>
  </si>
  <si>
    <t>(106,62+68,31)*1,05</t>
  </si>
  <si>
    <t>bočních stěn vikýřů tl.40 mm :</t>
  </si>
  <si>
    <t>21,725*1,05</t>
  </si>
  <si>
    <t>63148113R</t>
  </si>
  <si>
    <t>Deska minerální tl. 120 mm</t>
  </si>
  <si>
    <t>zatepl.bočních stěn vikýřů :</t>
  </si>
  <si>
    <t>63148115R</t>
  </si>
  <si>
    <t>Deska minerální 1200 x 600 mm tl. 160 mm</t>
  </si>
  <si>
    <t>mezi krokve :</t>
  </si>
  <si>
    <t>68,31*1,05</t>
  </si>
  <si>
    <t>21,15*1,05</t>
  </si>
  <si>
    <t>-5,434*1*1,05</t>
  </si>
  <si>
    <t>nad m.č.2.13:</t>
  </si>
  <si>
    <t>7,2352*1,05</t>
  </si>
  <si>
    <t>63148117.AR</t>
  </si>
  <si>
    <t>Deska minerální 1200 x 600 mm tl. 200 mm</t>
  </si>
  <si>
    <t>mezi kleštiny podhledu stropu 3.NP:</t>
  </si>
  <si>
    <t>106,62*1,05</t>
  </si>
  <si>
    <t>shora na strop 3.NP :</t>
  </si>
  <si>
    <t>13,286*1,05</t>
  </si>
  <si>
    <t>63150912.AR</t>
  </si>
  <si>
    <t>Desky podlahové tl. 30/30 1200x600 mm</t>
  </si>
  <si>
    <t>kročej.tepel.izol.desky podlahy ve 3.NP :</t>
  </si>
  <si>
    <t>151,6997*1,05</t>
  </si>
  <si>
    <t>63150914.AR</t>
  </si>
  <si>
    <t>Desky podlahové tl. 50/50  1200x600 mm</t>
  </si>
  <si>
    <t>tepel.izol.podlahy 1.NP nepodsklepená část :</t>
  </si>
  <si>
    <t>85,6625*1,05</t>
  </si>
  <si>
    <t>pozn.-ocenit desky pur !:</t>
  </si>
  <si>
    <t>63152701R</t>
  </si>
  <si>
    <t>Pásek podlahový 15 x 100 x 1000 mm</t>
  </si>
  <si>
    <t>dilatace podlah od stěn pásky :</t>
  </si>
  <si>
    <t>výškově upravit dle tl.nových podlah:</t>
  </si>
  <si>
    <t>536,1*1,05</t>
  </si>
  <si>
    <t>67352180.AR</t>
  </si>
  <si>
    <t>Fólie hydroizolační</t>
  </si>
  <si>
    <t>pojistná hydroizolace na zatepl.podhledu 3.NP:</t>
  </si>
  <si>
    <t>190,646*1,15</t>
  </si>
  <si>
    <t>13,286*1,15</t>
  </si>
  <si>
    <t>na zatepl.nad m.č.2.13:</t>
  </si>
  <si>
    <t>7,2352*1,15</t>
  </si>
  <si>
    <t>bočních stěn vikýřů :</t>
  </si>
  <si>
    <t>21,725*1,15</t>
  </si>
  <si>
    <t>67352326R</t>
  </si>
  <si>
    <t>Fólie speciál parozábrana</t>
  </si>
  <si>
    <t>parotěsná zábrana pod zateplením podhledu :</t>
  </si>
  <si>
    <t>ve 3.NP :</t>
  </si>
  <si>
    <t>pod zatepl.stropu nad m.č.2.13:</t>
  </si>
  <si>
    <t>998713203R00</t>
  </si>
  <si>
    <t xml:space="preserve">Přesun hmot pro izolace tepelné Přesun hmot pro iz </t>
  </si>
  <si>
    <t>713 Izolace tepelné</t>
  </si>
  <si>
    <t>762</t>
  </si>
  <si>
    <t>Konstrukce tesařské</t>
  </si>
  <si>
    <t>762084112R00</t>
  </si>
  <si>
    <t>Zvláštní výkony příplatek k ceně za práce na střec podlahy</t>
  </si>
  <si>
    <t>762084211R00</t>
  </si>
  <si>
    <t>Zvláštní výkony příplatek k ceně za práce na střec - 12 m</t>
  </si>
  <si>
    <t>203,63+47,24</t>
  </si>
  <si>
    <t>762311101R00</t>
  </si>
  <si>
    <t xml:space="preserve">Montáž ocelových spojovacích prostředků hmoždinek </t>
  </si>
  <si>
    <t>762313112R00</t>
  </si>
  <si>
    <t xml:space="preserve">Montáž ocelových spojovacích prostředků svorníků, </t>
  </si>
  <si>
    <t>762331811R00</t>
  </si>
  <si>
    <t xml:space="preserve">Demontáž vázaných konstrukcí krovů Demontáž konstr </t>
  </si>
  <si>
    <t>dle výkr.č.2.04:</t>
  </si>
  <si>
    <t>.100/120:</t>
  </si>
  <si>
    <t>0,9*16</t>
  </si>
  <si>
    <t>762331812R00</t>
  </si>
  <si>
    <t>.120/140:</t>
  </si>
  <si>
    <t>9,0*6</t>
  </si>
  <si>
    <t>.140/140:</t>
  </si>
  <si>
    <t>3,14*10</t>
  </si>
  <si>
    <t>762331813R00</t>
  </si>
  <si>
    <t>.160/160:</t>
  </si>
  <si>
    <t>5,55*5</t>
  </si>
  <si>
    <t>.150/170:</t>
  </si>
  <si>
    <t>2,771*4</t>
  </si>
  <si>
    <t>762331815R00</t>
  </si>
  <si>
    <t>.200/240:</t>
  </si>
  <si>
    <t>12,85*5</t>
  </si>
  <si>
    <t>762332120R00</t>
  </si>
  <si>
    <t xml:space="preserve">Vázané konstrukce krovů montáž  Montáž vázaných kr </t>
  </si>
  <si>
    <t>dle výkr.č.2.10 krov , tabulka nových prvků :</t>
  </si>
  <si>
    <t>1*1,75</t>
  </si>
  <si>
    <t>1*3,65</t>
  </si>
  <si>
    <t>22*6,1</t>
  </si>
  <si>
    <t>2*1,2</t>
  </si>
  <si>
    <t>6*4,9</t>
  </si>
  <si>
    <t>12*4,22</t>
  </si>
  <si>
    <t>2*4,13</t>
  </si>
  <si>
    <t>762341210R00</t>
  </si>
  <si>
    <t xml:space="preserve">Bednění a laťování montáž  bednění  Montáž bednění </t>
  </si>
  <si>
    <t>nové bednění střechy nad místností :</t>
  </si>
  <si>
    <t>pozor-bednění z desek dřevoštěpkových :</t>
  </si>
  <si>
    <t>desky ve specifikaci :</t>
  </si>
  <si>
    <t>2.13:</t>
  </si>
  <si>
    <t>nové bednění střechy vikýřů (pod krytinou:</t>
  </si>
  <si>
    <t>z TiZn ):</t>
  </si>
  <si>
    <t>47,24*1</t>
  </si>
  <si>
    <t>762341630R00</t>
  </si>
  <si>
    <t xml:space="preserve">Bednění a laťování montáž  bednění  Bednění okapov </t>
  </si>
  <si>
    <t>římsa-okap nových vikýřů:</t>
  </si>
  <si>
    <t>(0,25*0,3)*(0,3+4,18+0,3)*2</t>
  </si>
  <si>
    <t>podél.okap-římsy:</t>
  </si>
  <si>
    <t>0,35*(14,4+0,16+0,16)*2</t>
  </si>
  <si>
    <t>štítových okapů :</t>
  </si>
  <si>
    <t>(0,3+0,25)*8,2*2*2</t>
  </si>
  <si>
    <t>(0,3+0,25)*0,85*2</t>
  </si>
  <si>
    <t>762341811R00</t>
  </si>
  <si>
    <t xml:space="preserve">Demontáž bednění a laťování Demontáž bednění střec </t>
  </si>
  <si>
    <t>7,2352+47,24</t>
  </si>
  <si>
    <t>762341911R00</t>
  </si>
  <si>
    <t>Bednění a laťování střech vyřezání jednotlivých ot , v laťování pl. do 1 m2</t>
  </si>
  <si>
    <t>pro střeš.okna :</t>
  </si>
  <si>
    <t>0,66*1,18*1</t>
  </si>
  <si>
    <t>0,54*0,83*1</t>
  </si>
  <si>
    <t>pro komíny:</t>
  </si>
  <si>
    <t>0,75*0,45*5</t>
  </si>
  <si>
    <t>1,05*0,45*1</t>
  </si>
  <si>
    <t>762341912R00</t>
  </si>
  <si>
    <t>Bednění a laťování střech vyřezání jednotlivých ot , v laťování pl. do 2 m2</t>
  </si>
  <si>
    <t>0,78*1,60*3</t>
  </si>
  <si>
    <t>762342202R00</t>
  </si>
  <si>
    <t>Bednění a laťování montáž  laťování střech o sklon do 22 cm</t>
  </si>
  <si>
    <t>latování okap-říms latěmi 60/40 mm:</t>
  </si>
  <si>
    <t>montáž nosné k-ce roštu pro :</t>
  </si>
  <si>
    <t>cementotřískové desky (rastr do 0,50*0,30 m):</t>
  </si>
  <si>
    <t>762342203R00</t>
  </si>
  <si>
    <t>Bednění a laťování montáž  laťování střech o sklon 22 - 36 cm</t>
  </si>
  <si>
    <t>dle tabulky střešních ploch na výkr.č.2.11:</t>
  </si>
  <si>
    <t>203,63*1</t>
  </si>
  <si>
    <t>pozn.-do ceny promítnout náklady na provizorní :</t>
  </si>
  <si>
    <t>zakrytí střechy po demontážích částí krovu :</t>
  </si>
  <si>
    <t>nepromokavou plachtou ! :</t>
  </si>
  <si>
    <t>762342204R00</t>
  </si>
  <si>
    <t>Bednění a laťování montáž  laťování střech o sklon vzdálenost 100 cm</t>
  </si>
  <si>
    <t>762342811R00</t>
  </si>
  <si>
    <t xml:space="preserve">Demontáž bednění a laťování Demontáž laťování stře </t>
  </si>
  <si>
    <t>203,63+47,24+7,2352</t>
  </si>
  <si>
    <t>762342812R00</t>
  </si>
  <si>
    <t>dtto ale kontralatí:</t>
  </si>
  <si>
    <t>258,1052*1</t>
  </si>
  <si>
    <t>762343811R00</t>
  </si>
  <si>
    <t xml:space="preserve">Demontáž bednění a laťování Demontáž bednění okapů </t>
  </si>
  <si>
    <t>14,4*0,25*2</t>
  </si>
  <si>
    <t>762395000R00</t>
  </si>
  <si>
    <t xml:space="preserve">Spojovací a ochranné prostředky Spojovací a ochran </t>
  </si>
  <si>
    <t>bednění střech :</t>
  </si>
  <si>
    <t>54,4752*0,022</t>
  </si>
  <si>
    <t>latování :</t>
  </si>
  <si>
    <t>566*0,04*0,06</t>
  </si>
  <si>
    <t>kontralatě:</t>
  </si>
  <si>
    <t>204*0,04*0,06</t>
  </si>
  <si>
    <t>hranoly :</t>
  </si>
  <si>
    <t>1*1,75*0,08*0,20</t>
  </si>
  <si>
    <t>1*3,65*0,08*0,20</t>
  </si>
  <si>
    <t>22*6,10*0,08*0,20</t>
  </si>
  <si>
    <t>2*1,20*0,08*0,20</t>
  </si>
  <si>
    <t>6*4,90*0,12*0,14</t>
  </si>
  <si>
    <t>12*4,22*0,10*0,16</t>
  </si>
  <si>
    <t>2*4,13*0,12*0,12</t>
  </si>
  <si>
    <t>okap.římsy:</t>
  </si>
  <si>
    <t>29,996*0,024</t>
  </si>
  <si>
    <t>rošt-rastr.okap.říms:</t>
  </si>
  <si>
    <t>22*(0,25+0,15)*0,04*0,06</t>
  </si>
  <si>
    <t>68*(0,25+0,15)*0,04*0,06</t>
  </si>
  <si>
    <t>(0,3+4,18+0,3)*2*2*0,04*0,06</t>
  </si>
  <si>
    <t>(8,0+8,0+0,7)*2*2*0,04*0,06</t>
  </si>
  <si>
    <t>762495000R00</t>
  </si>
  <si>
    <t>3,95*2,75*4*0,5</t>
  </si>
  <si>
    <t>762512235R00</t>
  </si>
  <si>
    <t xml:space="preserve">Položení podlah pod PVC montáž  Položení podlah po </t>
  </si>
  <si>
    <t>položení desek dřevoštěpkovýchve dvou :</t>
  </si>
  <si>
    <t>vrstvách přes sebe - zvýšená podlaha ve 3.NP:</t>
  </si>
  <si>
    <t>151,6997*2</t>
  </si>
  <si>
    <t>horní záklop z desek dřevoštěpkových tl.22mm:</t>
  </si>
  <si>
    <t>762595000R00</t>
  </si>
  <si>
    <t>dřevoštěpkové desky :</t>
  </si>
  <si>
    <t>303,3994*0,015</t>
  </si>
  <si>
    <t>7,2352*0,22</t>
  </si>
  <si>
    <t>762811811R00</t>
  </si>
  <si>
    <t xml:space="preserve">Demontáž záklopů stropů vrchních, zapuštěných Demo </t>
  </si>
  <si>
    <t>ve 3.NP půda , pouze v ploše oprav:</t>
  </si>
  <si>
    <t>dle pol.v oddílu 96 vybourání půdních:</t>
  </si>
  <si>
    <t>dlaždic - ostatní plocha zůstane stávající :</t>
  </si>
  <si>
    <t>42,599*1</t>
  </si>
  <si>
    <t>762822110R00</t>
  </si>
  <si>
    <t xml:space="preserve">Stropnice montáž  Montáž stropnic hraněných pl. do </t>
  </si>
  <si>
    <t>montáž fošínek zvýšené podlahy v 3.NP:</t>
  </si>
  <si>
    <t>70/160 mm dle tabulky dř.prvků podlahy :</t>
  </si>
  <si>
    <t>na výkr.č.2.09:</t>
  </si>
  <si>
    <t>12*0,37</t>
  </si>
  <si>
    <t>25*0,39</t>
  </si>
  <si>
    <t>9*0,73</t>
  </si>
  <si>
    <t>2*0,82</t>
  </si>
  <si>
    <t>2*0,85</t>
  </si>
  <si>
    <t>1*0,86</t>
  </si>
  <si>
    <t>1*0,95</t>
  </si>
  <si>
    <t>1*1,05</t>
  </si>
  <si>
    <t>6*1,05</t>
  </si>
  <si>
    <t>1*1,11</t>
  </si>
  <si>
    <t>3*1,12</t>
  </si>
  <si>
    <t>9*1,46</t>
  </si>
  <si>
    <t>24*2,45</t>
  </si>
  <si>
    <t>1*2,55</t>
  </si>
  <si>
    <t>24*2,76</t>
  </si>
  <si>
    <t>24*3,37</t>
  </si>
  <si>
    <t>11*3,71</t>
  </si>
  <si>
    <t>1*4,07</t>
  </si>
  <si>
    <t>1*5,63</t>
  </si>
  <si>
    <t>1*7,13</t>
  </si>
  <si>
    <t>mezisoučet 316,98 bm:</t>
  </si>
  <si>
    <t>kolmé zavětrování fošínek 50/120 mm :</t>
  </si>
  <si>
    <t>16*0,22</t>
  </si>
  <si>
    <t>8*0,34</t>
  </si>
  <si>
    <t>7*0,45</t>
  </si>
  <si>
    <t>6*0,23</t>
  </si>
  <si>
    <t>20*0,31</t>
  </si>
  <si>
    <t>4*0,35</t>
  </si>
  <si>
    <t>13*0,35</t>
  </si>
  <si>
    <t>461*0,43</t>
  </si>
  <si>
    <t>10*0,48</t>
  </si>
  <si>
    <t>31*0,51</t>
  </si>
  <si>
    <t>mezisoučet 241,76 bm :</t>
  </si>
  <si>
    <t>762895000R00</t>
  </si>
  <si>
    <t xml:space="preserve">Spojovací a ochranné prostředky Spojovací prostřed </t>
  </si>
  <si>
    <t>fošínky stropu-podlahy v 3.NP:</t>
  </si>
  <si>
    <t>70/160 mm:</t>
  </si>
  <si>
    <t>316,98*0,07*0,16</t>
  </si>
  <si>
    <t>zavětrování :</t>
  </si>
  <si>
    <t>241,76*0,05*0,12</t>
  </si>
  <si>
    <t>766414141R00</t>
  </si>
  <si>
    <t xml:space="preserve">Montáž obložení stěn, sloupů a pilířů Obložení stě </t>
  </si>
  <si>
    <t>Včetně našroubování soklu.</t>
  </si>
  <si>
    <t>obložení vikýřů deskami dřevoštěpkovými :</t>
  </si>
  <si>
    <t>tl.12 mm , výměra dle oddílu 62 položka :</t>
  </si>
  <si>
    <t>(zatepl.100 mm):</t>
  </si>
  <si>
    <t>dtto ale tl.25 mm:</t>
  </si>
  <si>
    <t>766417111R00</t>
  </si>
  <si>
    <t xml:space="preserve">Montáž obložení stěn, sloupů a pilířů doplňkové ko </t>
  </si>
  <si>
    <t>podkl.rošt 40*60 mm pro tepel.izol.desky tl.40 mm:</t>
  </si>
  <si>
    <t>bočních vikýřů:</t>
  </si>
  <si>
    <t>4*stěny - 3,95*4:</t>
  </si>
  <si>
    <t>3,95*4</t>
  </si>
  <si>
    <t>dtto ale pro nosnou dřev.k-ci z hranolků 8/8 cm :</t>
  </si>
  <si>
    <t>pod desky tl.12 mm:</t>
  </si>
  <si>
    <t>35434136R</t>
  </si>
  <si>
    <t>Svorník 300 mm</t>
  </si>
  <si>
    <t>pozn.-jedná se o svorník pro spojování:</t>
  </si>
  <si>
    <t>dřev.k-cí krovů délky do 300 mm !:</t>
  </si>
  <si>
    <t>24</t>
  </si>
  <si>
    <t>před objednáním zaměřit na stavbě :</t>
  </si>
  <si>
    <t>56284015.AR</t>
  </si>
  <si>
    <t>Hmoždinka PTH s plast trnem 60/10-150mm do pln mat</t>
  </si>
  <si>
    <t>38*2</t>
  </si>
  <si>
    <t>oboustranně na fošínkách 70/160 mm:</t>
  </si>
  <si>
    <t>do štítového zdiva :</t>
  </si>
  <si>
    <t>počet kusů ověřit zaměřením na stavbě :</t>
  </si>
  <si>
    <t>59590743R</t>
  </si>
  <si>
    <t>Deska cementotřísková tl. 24 mm</t>
  </si>
  <si>
    <t>okap-římsy:</t>
  </si>
  <si>
    <t>29,996*1,12</t>
  </si>
  <si>
    <t>60510055R</t>
  </si>
  <si>
    <t>Lať profil dřevěný 60/40 mm l = 3 m a výše</t>
  </si>
  <si>
    <t>566*1,12</t>
  </si>
  <si>
    <t>kontralatě :</t>
  </si>
  <si>
    <t>204*1,12</t>
  </si>
  <si>
    <t>rastr-rošt pro cementotřísk.desky okap-říms:</t>
  </si>
  <si>
    <t>22*(0,25+0,15)*1,12</t>
  </si>
  <si>
    <t>68*(0,25+0,15)*1,12</t>
  </si>
  <si>
    <t>(0,3+4,18+0,3)*2*2*1,12</t>
  </si>
  <si>
    <t>(8,0+8,0+0,75)*2*2*1,12</t>
  </si>
  <si>
    <t>pro rošt 40/60 mm pro zatepl.tl.40 mm :</t>
  </si>
  <si>
    <t>3,95*4*4*1,12</t>
  </si>
  <si>
    <t>2,75*8*4*1,12</t>
  </si>
  <si>
    <t>60511060R</t>
  </si>
  <si>
    <t>Řezivo jehličnaté střed omítané jakost I</t>
  </si>
  <si>
    <t>1*1,75*0,08*0,20*1,12</t>
  </si>
  <si>
    <t>1*3,65*0,08*0,20*1,12</t>
  </si>
  <si>
    <t>22*6,10*0,08*0,20*1,12</t>
  </si>
  <si>
    <t>2*1,20*0,08*0,20*1,12</t>
  </si>
  <si>
    <t>6*4,90*0,12*0,14*1,12</t>
  </si>
  <si>
    <t>12*4,22*0,10*0,16*1,12</t>
  </si>
  <si>
    <t>2*4,13*0,12*0,12*1,12</t>
  </si>
  <si>
    <t>strop-zvýšená podlaha ve 3.NP:</t>
  </si>
  <si>
    <t>fošínky 70/160 mm:</t>
  </si>
  <si>
    <t>316,98*0,07*0,16*1,12</t>
  </si>
  <si>
    <t>zavětrování 50/120 mm:</t>
  </si>
  <si>
    <t>241,76*0,05*0,12*1,12</t>
  </si>
  <si>
    <t>60515001R</t>
  </si>
  <si>
    <t>Hranolek SM/JD 1 25-75 cm2 dl. 200-350 cm</t>
  </si>
  <si>
    <t>pro nosnou dřev.k-ci bočních stěn vikýřů :</t>
  </si>
  <si>
    <t>4*stěny,předběž.délky (3,95*4*4)+(8*2,754):</t>
  </si>
  <si>
    <t>z hranolků 8*8 cm :</t>
  </si>
  <si>
    <t>3,95*4*4*0,08*0,08*1,12</t>
  </si>
  <si>
    <t>8*2,75*4*0,08*0,08*1,12</t>
  </si>
  <si>
    <t>60726001.AR</t>
  </si>
  <si>
    <t>Deska dřevoštěpková tl. 15 mm</t>
  </si>
  <si>
    <t>desky dřevoštěpkové tl.15 mm ve dvou :</t>
  </si>
  <si>
    <t>vrstvách přes sebe zvýšené podlahy v 3.NP:</t>
  </si>
  <si>
    <t>303,3994*1,12</t>
  </si>
  <si>
    <t>60726010.AR</t>
  </si>
  <si>
    <t>Deska dřevoštěpková tl. 12 mm</t>
  </si>
  <si>
    <t>desky obložení vikýřů :</t>
  </si>
  <si>
    <t>do vlhkého prostředí :</t>
  </si>
  <si>
    <t>21,725*1,12</t>
  </si>
  <si>
    <t>60726016.AR</t>
  </si>
  <si>
    <t>Deska dřevoštěpková tl. 22 mm</t>
  </si>
  <si>
    <t>deska dřevoštěpková do vlhkého prostředí :</t>
  </si>
  <si>
    <t>54,4752*1,12</t>
  </si>
  <si>
    <t>60726017.AR</t>
  </si>
  <si>
    <t>Deska dřevoštěpková tl. 25 mm</t>
  </si>
  <si>
    <t>dtto předchozí položka ale tl.25 mm:</t>
  </si>
  <si>
    <t>21,425*1,12</t>
  </si>
  <si>
    <t>998762203R00</t>
  </si>
  <si>
    <t xml:space="preserve">Přesun hmot pro konstrukce tesařské Přesun hmot pr </t>
  </si>
  <si>
    <t>762 Konstrukce tesařské</t>
  </si>
  <si>
    <t>764</t>
  </si>
  <si>
    <t>Konstrukce klempířské</t>
  </si>
  <si>
    <t>764211401R00</t>
  </si>
  <si>
    <t>Krytiny z titanzinkového plechu výroba a montáž hl prostupů a výčnělků  Krytina hladká z Ti Zn tabulí</t>
  </si>
  <si>
    <t xml:space="preserve">včetně spojovacích prostředků, zednické výpomoc a dodávky difuzní fólie.  </t>
  </si>
  <si>
    <t>TiZn tl.0,6 mm se stojatou drážkou :</t>
  </si>
  <si>
    <t>plocha dle výpisu na výkr.č.2.11:</t>
  </si>
  <si>
    <t>+přesahy a drážky :</t>
  </si>
  <si>
    <t>47,24*1,15</t>
  </si>
  <si>
    <t>764222420R00</t>
  </si>
  <si>
    <t>Oplechování říms a okapů z titanzinkového plechu v spojů a dilatací  Oplechování okapů Ti Zn, tvrdá k</t>
  </si>
  <si>
    <t xml:space="preserve">včetně spojovacích prostředků. </t>
  </si>
  <si>
    <t>podkladní plech pod krytinu střechy:</t>
  </si>
  <si>
    <t>podél okapu (výměra dtto žlaby):</t>
  </si>
  <si>
    <t>14,4*2</t>
  </si>
  <si>
    <t>4,45*2</t>
  </si>
  <si>
    <t>5,75*2</t>
  </si>
  <si>
    <t>2,80*1</t>
  </si>
  <si>
    <t>764231430R00</t>
  </si>
  <si>
    <t>Lemování z titanzinkového plechu výroba a montáž l krytina,rš 330 mm</t>
  </si>
  <si>
    <t>střechy nad místn.č.2.13 od podél.zatepl.:</t>
  </si>
  <si>
    <t>0,15+2,8+0,15</t>
  </si>
  <si>
    <t>764231460R00</t>
  </si>
  <si>
    <t>Lemování z titanzinkového plechu výroba a montáž l krytina,rš 660 mm</t>
  </si>
  <si>
    <t>ozn.K/09 , K/10:</t>
  </si>
  <si>
    <t>4*4,3</t>
  </si>
  <si>
    <t>2*4,3</t>
  </si>
  <si>
    <t>pozor ocenit rš.550 mm !:</t>
  </si>
  <si>
    <t>764239410R00</t>
  </si>
  <si>
    <t>Lemování z titanzinkového plechu výroba a montáž l střešních proniků, s lištami  Lemování z Ti Zn kom</t>
  </si>
  <si>
    <t>0,40*(0,75+0,4+0,4)*2*5</t>
  </si>
  <si>
    <t>0,40*0,45*2*5</t>
  </si>
  <si>
    <t>0,40*(1,05+1,05+0,4+0,4+0,4+0,4+0,45+0,45)</t>
  </si>
  <si>
    <t>764252403R00</t>
  </si>
  <si>
    <t>Žlaby z titanzinkového plechu výroba a montáž žlab Žlaby Ti Zn plech, podokapní půlkruhové, rš 330 mm</t>
  </si>
  <si>
    <t>ozn.K/01 , K/03 , K/05 , K/07:</t>
  </si>
  <si>
    <t>14,8*2</t>
  </si>
  <si>
    <t>764259431R00</t>
  </si>
  <si>
    <t>Žlaby z titanzinkového plechu výroba a montáž dopl 250 x 300mm</t>
  </si>
  <si>
    <t>před objednáním určit přesné rozměry a :</t>
  </si>
  <si>
    <t>typ kotlíků (čtyřhr.nebo kulatý):</t>
  </si>
  <si>
    <t>764331830R00</t>
  </si>
  <si>
    <t xml:space="preserve">Demontáž lemování zdí  Demontáž lemování zdí, rš 2 </t>
  </si>
  <si>
    <t>764339810R00</t>
  </si>
  <si>
    <t>Demontáž lemování komínů, zděných ventilací a jiný ploše, vln. kryt, do 30°</t>
  </si>
  <si>
    <t>764352810R00</t>
  </si>
  <si>
    <t xml:space="preserve">Demontáž žlabů Demontáž žlabů půlkruh. rovných, rš </t>
  </si>
  <si>
    <t>14,80*2</t>
  </si>
  <si>
    <t>4,40*2</t>
  </si>
  <si>
    <t>5,70*2</t>
  </si>
  <si>
    <t>2,8*1</t>
  </si>
  <si>
    <t>764359810R00</t>
  </si>
  <si>
    <t xml:space="preserve">Demontáž žlabů Demontáž kotlíku kónického, sklon d </t>
  </si>
  <si>
    <t>764394811R00</t>
  </si>
  <si>
    <t xml:space="preserve">Demontáž ostatních prvků střešních Demontáž podkla </t>
  </si>
  <si>
    <t>podél stávaj.okapů :</t>
  </si>
  <si>
    <t>764410850R00</t>
  </si>
  <si>
    <t xml:space="preserve">Demontáž oplechování parapetů Demontáž oplechování </t>
  </si>
  <si>
    <t>2,45*4</t>
  </si>
  <si>
    <t>1,50*9</t>
  </si>
  <si>
    <t>1,20*5</t>
  </si>
  <si>
    <t>0,60*10</t>
  </si>
  <si>
    <t>764454801R00</t>
  </si>
  <si>
    <t xml:space="preserve">Demontáž odpadních trub nebo součástí Demontáž odp </t>
  </si>
  <si>
    <t>8,2+8,5+6,8</t>
  </si>
  <si>
    <t>764510460R00</t>
  </si>
  <si>
    <t>Oplechování parapetů z titanzinkového plechu výrob Oplechování parapetů včetně rohů Ti Zn, rš 400 mm</t>
  </si>
  <si>
    <t>vnější parapety :</t>
  </si>
  <si>
    <t>(2,4+0,05)*4</t>
  </si>
  <si>
    <t>(1,5+0,05)*10</t>
  </si>
  <si>
    <t>(1,2+0,05)*5</t>
  </si>
  <si>
    <t>(0,9+0,05)*2</t>
  </si>
  <si>
    <t>(0,6+0,05)*10</t>
  </si>
  <si>
    <t>764554402R00</t>
  </si>
  <si>
    <t>Odpadní trouby z titanzinkového plechu výroba a mo , výpustí vody a přechodových kusů  Odpadní trouby</t>
  </si>
  <si>
    <t>ozn. K/02 , K/04 , K/08:</t>
  </si>
  <si>
    <t>8,2*1</t>
  </si>
  <si>
    <t>8,5*1</t>
  </si>
  <si>
    <t>2,4*2</t>
  </si>
  <si>
    <t>6,8*1</t>
  </si>
  <si>
    <t>998764203R00</t>
  </si>
  <si>
    <t xml:space="preserve">Přesun hmot pro konstrukce klempířské Přesun hmot </t>
  </si>
  <si>
    <t>764 Konstrukce klempířské</t>
  </si>
  <si>
    <t>765</t>
  </si>
  <si>
    <t>Krytiny tvrdé</t>
  </si>
  <si>
    <t>765312810R00</t>
  </si>
  <si>
    <t xml:space="preserve">Demontáž pálené krytiny Demontáž krytiny dvoudrážk </t>
  </si>
  <si>
    <t>8,7*14,40*2</t>
  </si>
  <si>
    <t>odpočet komínů:</t>
  </si>
  <si>
    <t>-0,75*0,45*5</t>
  </si>
  <si>
    <t>-1,05*0,45*1</t>
  </si>
  <si>
    <t>765313122R00</t>
  </si>
  <si>
    <t xml:space="preserve">Krytina pálená střech složitých Zastřešení , střec </t>
  </si>
  <si>
    <t>Dodávka a montáž krytiny z tašek základních, větracích, poloviční a protisněhových háků včetně spojovacích prostředků.</t>
  </si>
  <si>
    <t>zastřešení taškou pálenou , čistá :</t>
  </si>
  <si>
    <t>plocha dle výkr.č.2.11  203,63 m2:</t>
  </si>
  <si>
    <t>taškou dvoudrážkovou vč.zakončení u :</t>
  </si>
  <si>
    <t>štítů a okapů taškami s ozubem, vč.8kusů  :</t>
  </si>
  <si>
    <t>tašek prosvětlov. ,barv.všech tašek červená :</t>
  </si>
  <si>
    <t>v ceně krytiny uvažovat se 34 kusy zachytačů :</t>
  </si>
  <si>
    <t>sněhu lopatkových :</t>
  </si>
  <si>
    <t>pozn.-uchazeč ocení dodáv+mont.krytiny :</t>
  </si>
  <si>
    <t>pálené dle použitého typu krytiny !:</t>
  </si>
  <si>
    <t>765313151R00</t>
  </si>
  <si>
    <t xml:space="preserve">Krytina pálená doplňky Pás úžlabí plast. s těsnění </t>
  </si>
  <si>
    <t>Dodávka a montáž pásu úžlabí, samolepícího těsnění úžlabí včetně spojovacích prostředků.</t>
  </si>
  <si>
    <t>pouze přechod z krytíny pálené na TiZn :</t>
  </si>
  <si>
    <t>vikýřů :</t>
  </si>
  <si>
    <t>4,30*2</t>
  </si>
  <si>
    <t>765313181R00</t>
  </si>
  <si>
    <t xml:space="preserve">Krytina pálená doplňky Přiřezání a uchycení tašek </t>
  </si>
  <si>
    <t>Přiřezání a uchycení tašek včetně spojovacích prostředků.</t>
  </si>
  <si>
    <t>27,9*2</t>
  </si>
  <si>
    <t>22,4*2</t>
  </si>
  <si>
    <t>5,4*8</t>
  </si>
  <si>
    <t>4,416*4*1,1</t>
  </si>
  <si>
    <t>(0,75+0,75+0,45+0,45)*5</t>
  </si>
  <si>
    <t>(1,05+1,05+0,45+0,45)*1</t>
  </si>
  <si>
    <t>0,66+0,66+1,18+1,18</t>
  </si>
  <si>
    <t>(0,78+0,78+1,6+1,6)*3</t>
  </si>
  <si>
    <t>0,54+0,54+0,83+0,83</t>
  </si>
  <si>
    <t>765313184R00</t>
  </si>
  <si>
    <t xml:space="preserve">Krytina pálená doplňky drážková, taška prostupová </t>
  </si>
  <si>
    <t>Dodávka a montáž prostupové tašky a nástavce odvětrání kanalizace.</t>
  </si>
  <si>
    <t>765313185R00</t>
  </si>
  <si>
    <t xml:space="preserve">Krytina pálená doplňky Průchodka anténní k zákl. t </t>
  </si>
  <si>
    <t>Dodávka a montáž prostupové tašky a nástavce pro anténu.</t>
  </si>
  <si>
    <t>765313186R00</t>
  </si>
  <si>
    <t xml:space="preserve">Krytina pálená doplňky Mřížka ochranná větrací 100 </t>
  </si>
  <si>
    <t>Dodávka a montáž ochranné větrací mřížky.</t>
  </si>
  <si>
    <t>4,4*2</t>
  </si>
  <si>
    <t>765313188R00</t>
  </si>
  <si>
    <t xml:space="preserve">Krytina pálená doplňky Pás větrací okapní ochranný </t>
  </si>
  <si>
    <t>Dodávka a montáž ochranného okapního pásu.</t>
  </si>
  <si>
    <t>765313194R00</t>
  </si>
  <si>
    <t xml:space="preserve">Příplatek za střechy z tašek engobovaných </t>
  </si>
  <si>
    <t>765313195R00</t>
  </si>
  <si>
    <t xml:space="preserve">Krytina pálená doplňky Příplatek za hřebenáče engo </t>
  </si>
  <si>
    <t>765318533R00</t>
  </si>
  <si>
    <t xml:space="preserve">Zastřešení hřebenáči u krytiny drážkové,jednoduché </t>
  </si>
  <si>
    <t>10,1+4,45+4,45+4,45+4,45</t>
  </si>
  <si>
    <t>765318871R00</t>
  </si>
  <si>
    <t xml:space="preserve">Demontáž pálené krytiny Demontáž krytiny z hřebená </t>
  </si>
  <si>
    <t>9,8+(4,3*2*2)</t>
  </si>
  <si>
    <t>765901131R00</t>
  </si>
  <si>
    <t xml:space="preserve">Fólie parotěsné a difúzní Fólie podstřešní difuzní </t>
  </si>
  <si>
    <t>Dodávka a montáž hydroizolační fólie, spojovacích pásek včetně spojovacích prostředků.</t>
  </si>
  <si>
    <t>pod pálenou krytinou :</t>
  </si>
  <si>
    <t>203,63*1,15</t>
  </si>
  <si>
    <t>pod plech.krytinou TiZn v odd.764:</t>
  </si>
  <si>
    <t>54,326*1,15</t>
  </si>
  <si>
    <t>dodáv+mont.:</t>
  </si>
  <si>
    <t>766624042R00</t>
  </si>
  <si>
    <t xml:space="preserve">Montáž střešních oken Montáž střešních oken rozměr </t>
  </si>
  <si>
    <t>střeš.okna 660/1180 mm:</t>
  </si>
  <si>
    <t>střeš.výlez 540/830 mm:</t>
  </si>
  <si>
    <t>766624043R00</t>
  </si>
  <si>
    <t>střeš.oken 780/1600 mm:</t>
  </si>
  <si>
    <t>61140371A</t>
  </si>
  <si>
    <t>Kombi lemování 1003 F06</t>
  </si>
  <si>
    <t>pro střeš.okno 660/1180 mm:</t>
  </si>
  <si>
    <t>61140375A</t>
  </si>
  <si>
    <t>Kombi lemování 1003 M10</t>
  </si>
  <si>
    <t>pro střeš.okna 780/1600 mm:</t>
  </si>
  <si>
    <t>61140501.AR</t>
  </si>
  <si>
    <t>Okno střešní š. 66 x v.118 cm</t>
  </si>
  <si>
    <t>dle ozn.OS-01:</t>
  </si>
  <si>
    <t>61140512.AR</t>
  </si>
  <si>
    <t>Okno střešní š. 78 x v.160 cm</t>
  </si>
  <si>
    <t>dle ozn. OS-02 :</t>
  </si>
  <si>
    <t>61140595C</t>
  </si>
  <si>
    <t>Žaluzie lamelová F06  bílá</t>
  </si>
  <si>
    <t>pro střeš.okno 660/1180 mm :</t>
  </si>
  <si>
    <t>61140598A</t>
  </si>
  <si>
    <t>Žaluzie lamelová  M10  bílá</t>
  </si>
  <si>
    <t>61140601R</t>
  </si>
  <si>
    <t>Výlez kominický střešní vč. lemování</t>
  </si>
  <si>
    <t>rozměr dle ozn.VS-01  540/830 mm:</t>
  </si>
  <si>
    <t>61140602R</t>
  </si>
  <si>
    <t>Tyč ovládací 080 /80 cm</t>
  </si>
  <si>
    <t>998765203R00</t>
  </si>
  <si>
    <t xml:space="preserve">Přesun hmot pro krytiny tvrdé Přesun hmot pro kryt </t>
  </si>
  <si>
    <t>765 Krytiny tvrdé</t>
  </si>
  <si>
    <t>766</t>
  </si>
  <si>
    <t>Konstrukce truhlářské</t>
  </si>
  <si>
    <t>766629301R00</t>
  </si>
  <si>
    <t xml:space="preserve">Montáž otvorových prvků plastových Montáž oken pla </t>
  </si>
  <si>
    <t>dle výpisu plast.oken označení ve :</t>
  </si>
  <si>
    <t>výpisu 01 ,02 ,04 ,05 ,08 ,10 ,11 ,12 ,13:</t>
  </si>
  <si>
    <t>6+1+1+1+2+2+1+1+4+4+1</t>
  </si>
  <si>
    <t>do ceny promítnou náklady na dopravu :</t>
  </si>
  <si>
    <t>na stavbu (platí i pro tři následující položky):</t>
  </si>
  <si>
    <t>766629302R00</t>
  </si>
  <si>
    <t>výpisu 03 ,06 ,09 :</t>
  </si>
  <si>
    <t>5+5+1+1+1</t>
  </si>
  <si>
    <t>766629303R00</t>
  </si>
  <si>
    <t>výpisu 07:</t>
  </si>
  <si>
    <t>2+2</t>
  </si>
  <si>
    <t>766629310R00</t>
  </si>
  <si>
    <t xml:space="preserve">Montáž otvorových prvků plastových Montáž plastový </t>
  </si>
  <si>
    <t>vstup.dveří rozměru 1050/2500 mm:</t>
  </si>
  <si>
    <t>s nadsvětlíkem :</t>
  </si>
  <si>
    <t>1,05*2,5</t>
  </si>
  <si>
    <t>766661112R00</t>
  </si>
  <si>
    <t xml:space="preserve">Montáž dveřních křídel kompletizovaných Montáž dve </t>
  </si>
  <si>
    <t>dle výpisu typových dveří dle ozn. D01z - D02z:</t>
  </si>
  <si>
    <t>1+1+2+2+1+1</t>
  </si>
  <si>
    <t>D03 - D03z:</t>
  </si>
  <si>
    <t>1+1+1+3+3+3+1+4+3</t>
  </si>
  <si>
    <t>766670021R00</t>
  </si>
  <si>
    <t xml:space="preserve">Montáž obložkové zárubně a dveřního křídla Montáž </t>
  </si>
  <si>
    <t>766695212R00</t>
  </si>
  <si>
    <t xml:space="preserve">Ostatní montáž prahů dveří  Montáž prahů dveří jed </t>
  </si>
  <si>
    <t>766695213R00</t>
  </si>
  <si>
    <t>766812214R00</t>
  </si>
  <si>
    <t xml:space="preserve">Montáž kuchyňských linek Montáž kuchyňských linek </t>
  </si>
  <si>
    <t>uchazeč promítne do ceny montáž i dopravu:</t>
  </si>
  <si>
    <t>kuchynských linek včet.dřezu a sporáku na :</t>
  </si>
  <si>
    <t>stavbu (platí i pro následující položku):</t>
  </si>
  <si>
    <t>766812215R00</t>
  </si>
  <si>
    <t>vlastní 03</t>
  </si>
  <si>
    <t>Dodávka plast.okna bílá/hnědá 1200/950 mm; Uw= 1,2 W/m2K, Ug= 1,0 W/m2K, stavební hloubka72-92 mm</t>
  </si>
  <si>
    <t>vlastní 04</t>
  </si>
  <si>
    <t>Dodávka plast.okna bílá/hnědá 1500/1600 mm; Uw= 1,2 W/m2K, Ug= 1,0 W/m2K, stavební hloubka72-92 mm</t>
  </si>
  <si>
    <t>vlastní 05</t>
  </si>
  <si>
    <t>Dodávka plast.okna bílá/hnědá 600/900 mm  O; Uw= 1,2 W/m2K, Ug= 1,0 W/m2K, stavební hloubka72-92 mm</t>
  </si>
  <si>
    <t>vlastní 06</t>
  </si>
  <si>
    <t>Dodávka plast.okna bílá/hnědá 600/1600 mm; Uw= 1,2 W/m2K, Ug= 1,0 W/m2K, stavební hloubka72-92 mm</t>
  </si>
  <si>
    <t>vlastní 07</t>
  </si>
  <si>
    <t>vlastní 08</t>
  </si>
  <si>
    <t>Dodávka plast.okna bílá/hnědá 1200/1600 mm; Uw= 1,2 W/m2K, Ug= 1,0 W/m2K, stavební hloubka72-92 mm</t>
  </si>
  <si>
    <t>vlastní 09</t>
  </si>
  <si>
    <t>Dodávka plast.okna bílá/hnědá 2400/1600 mm; Uw= 1,2 W/m2K, Ug= 1,0 W/m2K, stavební hloubka72-92 mm</t>
  </si>
  <si>
    <t>vlastní 10</t>
  </si>
  <si>
    <t>Dodávka plast.okna bílá/hnědá 900/1600 mm; Uw= 1,2 W/m2K, Ug= 1,0 W/m2K, stavební hloubka72-92 mm</t>
  </si>
  <si>
    <t>vlastní 11</t>
  </si>
  <si>
    <t>Dodávka plast.okna bílá/hnědá 1200/2100 mm; Uw= 1,2 W/m2K, Ug= 1,0 W/m2K, stavební hloubka72-92 mm</t>
  </si>
  <si>
    <t>vlastní 12</t>
  </si>
  <si>
    <t>vlastní 13</t>
  </si>
  <si>
    <t>Dodávka plast.okna bílá/hnědá 1200/1200 mm; Uw= 1,2 W/m2K, Ug= 1,0 W/m2K, stavební hloubka72-92 mm</t>
  </si>
  <si>
    <t>vlastní 14</t>
  </si>
  <si>
    <t>Dodávka plast.okna bílá/hnědá 600/1200 mm; Uw= 1,2 W/m2K, Ug= 1,0 W/m2K, stavební hloubka72-92 mm</t>
  </si>
  <si>
    <t>vlastní 15</t>
  </si>
  <si>
    <t>Dodávka plast.okna bílá/hnědá 900/1200 mm; Uw= 1,2 W/m2K, Ug= 1,0 W/m2K, stavební hloubka72-92 mm</t>
  </si>
  <si>
    <t>vlastní 16</t>
  </si>
  <si>
    <t>Dodávka plast.okna bílá/hnědá 600/400 mm  S; Uw= 1,2 W/m2K, Ug= 1,0 W/m2K, stavební hloubka72-92 mm</t>
  </si>
  <si>
    <t>vlastní 17</t>
  </si>
  <si>
    <t>Dodávka plast.vstup.dveří+nadsvětlík bílá/hnědá u=</t>
  </si>
  <si>
    <t>dveře opatřit bezp.zámkem,kování kula/klika:</t>
  </si>
  <si>
    <t>vlastní 18</t>
  </si>
  <si>
    <t>Dveře vnitř.skládací  850/2025 mm vč.zárubně,kován</t>
  </si>
  <si>
    <t>cena stanovena dle nabídky výrobce :</t>
  </si>
  <si>
    <t>skládaných dveří,uchazeč dodá nabidku :</t>
  </si>
  <si>
    <t>svého subdodavatele dveří a ceny :</t>
  </si>
  <si>
    <t>zapracuje do svého nabídkového rozpočtu:</t>
  </si>
  <si>
    <t>(platí i pro následující položku):</t>
  </si>
  <si>
    <t>vlastní 19</t>
  </si>
  <si>
    <t>Dveře vnitř.skládací  1275/2025 mm vč.zárubně,ková</t>
  </si>
  <si>
    <t>54111045R</t>
  </si>
  <si>
    <t>Sporák elektrický šíře 50cm</t>
  </si>
  <si>
    <t>cena stanovena na základě nabídky:</t>
  </si>
  <si>
    <t>výrobce a je ve standartní cenové :</t>
  </si>
  <si>
    <t>relaci,uchazeč dodá cenovou nabídku :</t>
  </si>
  <si>
    <t>svého subdodavatele a ceny zapracuje:</t>
  </si>
  <si>
    <t>do svého nabídkového rozpočtu !:</t>
  </si>
  <si>
    <t>sporák el.s troubou:</t>
  </si>
  <si>
    <t>1002T</t>
  </si>
  <si>
    <t>Kování vrchní - klika a štíty dv. pro vložku 26102</t>
  </si>
  <si>
    <t>sada</t>
  </si>
  <si>
    <t>55231082R</t>
  </si>
  <si>
    <t>Dřez nerez s odkládací plochou</t>
  </si>
  <si>
    <t>cena stanovena dle nabídky výrobce:</t>
  </si>
  <si>
    <t>jako cena standartní,uchazeč dodá :</t>
  </si>
  <si>
    <t>cenovou nabídku svého subdodavatele:</t>
  </si>
  <si>
    <t>a cenu zapracuje do svého nabídkového :</t>
  </si>
  <si>
    <t>rozpočtu :</t>
  </si>
  <si>
    <t>61161803R</t>
  </si>
  <si>
    <t>dveře vnitřní š = 800 mm; h = 1 970,0 mm; dýhované buk, jasan, mahagon</t>
  </si>
  <si>
    <t>10*levé + 2*pravé:</t>
  </si>
  <si>
    <t>pozn. - při stanovení cen dveří bude uchazeč :</t>
  </si>
  <si>
    <t>postupovat dle výpisů typových dveří,předloží :</t>
  </si>
  <si>
    <t>cenovou nabídku svého subdodavatele dveří :</t>
  </si>
  <si>
    <t>a ceny zapracuje do svého nabídkového :</t>
  </si>
  <si>
    <t>rozpočtu (pozn.platí i pro 3 následující položky):</t>
  </si>
  <si>
    <t>pozor-8*levé dveře ocenit jako vstupní do bytů !:</t>
  </si>
  <si>
    <t>611617031R</t>
  </si>
  <si>
    <t>dveře vnitřní š = 600 mm; h = 1 970,0 mm; dýhované buk, mahagon, gabon</t>
  </si>
  <si>
    <t>2*levé + 4*pravé :</t>
  </si>
  <si>
    <t>2+4</t>
  </si>
  <si>
    <t>pozn.dveře ze 2/3 proskl. (platí i pro dvě:</t>
  </si>
  <si>
    <t>následující položky):</t>
  </si>
  <si>
    <t>611617032R</t>
  </si>
  <si>
    <t>dveře vnitřní š = 700 mm; h = 1 970,0 mm; dýhované buk, mahagon, gabon</t>
  </si>
  <si>
    <t>1*levé + 1*pravé :</t>
  </si>
  <si>
    <t>1+1</t>
  </si>
  <si>
    <t>611617033R</t>
  </si>
  <si>
    <t>dveře vnitřní š = 800 mm; h = 1 970,0 mm; dýhované buk, mahagon, gabon</t>
  </si>
  <si>
    <t>1*levé + 7*pravé :</t>
  </si>
  <si>
    <t>1+7</t>
  </si>
  <si>
    <t>61187121R</t>
  </si>
  <si>
    <t>Prah dubový délka 60 cm šířka 15 cm tl. 2 cm</t>
  </si>
  <si>
    <t>61187136R</t>
  </si>
  <si>
    <t>Prah dubový délka 70 cm šířka 10 cm tl. 2 cm</t>
  </si>
  <si>
    <t>61187156R</t>
  </si>
  <si>
    <t>Prah dubový délka 80 cm šířka 10 cm tl. 2 cm</t>
  </si>
  <si>
    <t>61187161R</t>
  </si>
  <si>
    <t>Prah dubový délka 80 cm šířka 15 cm tl. 2 cm</t>
  </si>
  <si>
    <t>61581623.AR</t>
  </si>
  <si>
    <t>Linka kuchyňská atypická 210 cm</t>
  </si>
  <si>
    <t>soubor</t>
  </si>
  <si>
    <t>kuchynské linky standart dle nabídky :</t>
  </si>
  <si>
    <t>výrobce,uchazeč dodá cenovou nabídku :</t>
  </si>
  <si>
    <t>svého subdodavatele a cenu zapracuje :</t>
  </si>
  <si>
    <t>61581624.AR</t>
  </si>
  <si>
    <t>Linka kuchyňská atypická 240 cm</t>
  </si>
  <si>
    <t>kuchnské linky standart dle nabídky :</t>
  </si>
  <si>
    <t>998766203R00</t>
  </si>
  <si>
    <t xml:space="preserve">Přesun hmot pro konstrukce truhlářské Přesun hmot </t>
  </si>
  <si>
    <t>766 Konstrukce truhlářské</t>
  </si>
  <si>
    <t>767</t>
  </si>
  <si>
    <t>Konstrukce zámečnické</t>
  </si>
  <si>
    <t>767122112R00</t>
  </si>
  <si>
    <t xml:space="preserve">Montáž stěn a příček s výplní drátěnou sítí Montáž </t>
  </si>
  <si>
    <t>montáž stěn sklep.kojí s dveřmi:</t>
  </si>
  <si>
    <t>stěny z krepovaného zink.pletiva:</t>
  </si>
  <si>
    <t>dveře v rámu z výplní krep.pletiva:</t>
  </si>
  <si>
    <t>dle výkr.č.2.20 -2.23:</t>
  </si>
  <si>
    <t>2,34*(3,35+1,35+1,05+0,65+0,65+1,3+2,35+2,2)</t>
  </si>
  <si>
    <t>2,34*(2,55+2,55+2,15)</t>
  </si>
  <si>
    <t>767641110R00</t>
  </si>
  <si>
    <t xml:space="preserve">Montáž dveří Dokončení okování dveří,oc.zárub.,otv </t>
  </si>
  <si>
    <t>montáž kování dveří včet.zámku dozického :</t>
  </si>
  <si>
    <t>viz.stěny sklep.kojí výkr.č.2.20-2.23:</t>
  </si>
  <si>
    <t>767995104R00</t>
  </si>
  <si>
    <t xml:space="preserve">Montáž ostatních atypických kovov. doplňků staveb </t>
  </si>
  <si>
    <t>kg</t>
  </si>
  <si>
    <t>zámečnické výrobky výkr.č.2.21:</t>
  </si>
  <si>
    <t>11,8+7,2+5,8</t>
  </si>
  <si>
    <t>do ceny promítnout náklady na řezání,sváření:</t>
  </si>
  <si>
    <t>dopravu profilů na stavbu :</t>
  </si>
  <si>
    <t>767995106R00</t>
  </si>
  <si>
    <t>montáž ocel.profilů stěn sklep.kojí v 1.PP:</t>
  </si>
  <si>
    <t>zámečnické výrobky výkr.č.2.20:</t>
  </si>
  <si>
    <t>120,6+28,7+29,3+4,4</t>
  </si>
  <si>
    <t>zámečnické výrobky výkr.č.2.22:</t>
  </si>
  <si>
    <t>95,2+28,7+26,9+4,4</t>
  </si>
  <si>
    <t>zámečnické výrobky výkr.č.2.23:</t>
  </si>
  <si>
    <t>105,0+43,0+32,7+4,4</t>
  </si>
  <si>
    <t>do ceny promítnout náklady na sváření,řezání :</t>
  </si>
  <si>
    <t>ocel.profilů a dopravu na stavbu ! :</t>
  </si>
  <si>
    <t>hmotnost ocel.prvků zábradlí vstup.schodů :</t>
  </si>
  <si>
    <t>20/20/2 mm vč.madel , viz.výkr.č.2.19:</t>
  </si>
  <si>
    <t>3,4*(1,315+2,185+1,19+0,25+0,25)*3</t>
  </si>
  <si>
    <t>3,4*1,15*7</t>
  </si>
  <si>
    <t>3,4*0,85*32</t>
  </si>
  <si>
    <t>do ceny montáže promítnout zvýšenou pracnost:</t>
  </si>
  <si>
    <t>za repliku původního zábradlí schodiště ,sváření:</t>
  </si>
  <si>
    <t>řezání a modelaci profilů vč.dopravy na stavbu ! :</t>
  </si>
  <si>
    <t>ocel.prvky zastřešení nad vstupem do domu:</t>
  </si>
  <si>
    <t>výkr.č.2.19:</t>
  </si>
  <si>
    <t>vazničky jakl 50/100 mm:</t>
  </si>
  <si>
    <t>3,35*2*2*5,98</t>
  </si>
  <si>
    <t>krokve jakl 50/80 mm:</t>
  </si>
  <si>
    <t>1,60*5*4,64</t>
  </si>
  <si>
    <t>distanční Z profily:</t>
  </si>
  <si>
    <t>3,35*5,18</t>
  </si>
  <si>
    <t>sloupky jakl 50/50 mm:</t>
  </si>
  <si>
    <t>2,43*2*4,43</t>
  </si>
  <si>
    <t>3,38*4,43</t>
  </si>
  <si>
    <t>kotvy do betonu 10/5 mm:</t>
  </si>
  <si>
    <t>3*4*0,82</t>
  </si>
  <si>
    <t>do ceny montáží promítnout náklady na řezání,:</t>
  </si>
  <si>
    <t>sváření ocel.prvků a dopravu na stavbu ! :</t>
  </si>
  <si>
    <t>767995108R00</t>
  </si>
  <si>
    <t>montáž ocel.prvků nosných rámů ve 3.NP :</t>
  </si>
  <si>
    <t>hmotnosti dle tabulky na výkr.č.2.15:</t>
  </si>
  <si>
    <t>9850,67*1</t>
  </si>
  <si>
    <t>do ceny promítnout veškeré náklady na montáž:</t>
  </si>
  <si>
    <t>-řezání,sváření,doprava a jeřáb pro usazení :</t>
  </si>
  <si>
    <t>jednotlivých oc.k-cí na beton.podkladky a pilířky:</t>
  </si>
  <si>
    <t>ve 3.NP !:</t>
  </si>
  <si>
    <t>13215552R</t>
  </si>
  <si>
    <t>Tyč ocelová čtvercová jakost 11375  20 mm</t>
  </si>
  <si>
    <t>dodávka uzavřených ocel.prvků 20/20/2 mm:</t>
  </si>
  <si>
    <t>pro zábradlí vstup.schodů do domu:</t>
  </si>
  <si>
    <t>0,1728*1,1</t>
  </si>
  <si>
    <t>zaměřit na stavbě :</t>
  </si>
  <si>
    <t>13224600R</t>
  </si>
  <si>
    <t>Tyč ocelová plochá jakost 11373  30x2 mm</t>
  </si>
  <si>
    <t>pásová ocel.30*2 mm dle výkr.č.2.20-2.23:</t>
  </si>
  <si>
    <t>(0,0293+0,0058+0,0269+0,0327)*1,1</t>
  </si>
  <si>
    <t>13231054R</t>
  </si>
  <si>
    <t>Úhelník rovnoramenný L jakost 11373 40x40x4 mm</t>
  </si>
  <si>
    <t>L 40*40*4 mm dle výkr.č.2.20-2.23:</t>
  </si>
  <si>
    <t>(0,1206+0,0118+0,0952+0,105)*1,1</t>
  </si>
  <si>
    <t>13331788R</t>
  </si>
  <si>
    <t>Úhelník rovnoramenný L jakost 11375   80x 80x10 mm</t>
  </si>
  <si>
    <t>L 80/80/10 mm - součást ocel.rámů ve 3.NP  :</t>
  </si>
  <si>
    <t>výkr.č.2.15:</t>
  </si>
  <si>
    <t>(0,13864+1,17572)*1,1</t>
  </si>
  <si>
    <t>13337660R</t>
  </si>
  <si>
    <t>Tyč ocelová T jakost 11373  40x40x5 mm</t>
  </si>
  <si>
    <t>prof.T 40 dle výkr.č.2.20-2.23:</t>
  </si>
  <si>
    <t>(0,0287+0,0072+0,0287+0,043)*1,1</t>
  </si>
  <si>
    <t>13359160</t>
  </si>
  <si>
    <t>Ocel pásová jakost 11375  100x2,0 mm</t>
  </si>
  <si>
    <t>T</t>
  </si>
  <si>
    <t>ztužuj.plech tl.2 mm dle výkrč.2.20-2.23:</t>
  </si>
  <si>
    <t>délky a šířky plechu upřesnit na stavbě !:</t>
  </si>
  <si>
    <t>0,0044*4*1,1</t>
  </si>
  <si>
    <t>13483410R</t>
  </si>
  <si>
    <t>Tyč průřezu U 180, hrubé, jakost oceli 11375</t>
  </si>
  <si>
    <t>nosné ocel.rámy ve 3.NP :</t>
  </si>
  <si>
    <t>výkr.č.2.15 , pozn.-jedná se o profily :</t>
  </si>
  <si>
    <t>UPN výšky stojny dle výpisu prvků 120-180 mm:</t>
  </si>
  <si>
    <t>(1,17216+2,1736+0,16896+1,1264+2,05216)*1,1</t>
  </si>
  <si>
    <t>(0,02068+0,2112+0,51788+0,14784+0,22876)*1,1</t>
  </si>
  <si>
    <t>(0,16544+0,00319+0,22876+0,13912)*1,1</t>
  </si>
  <si>
    <t>(0,05264+0,09926)*1,1</t>
  </si>
  <si>
    <t>kotev.desky ocel.rámů ve 3.NP:</t>
  </si>
  <si>
    <t>tl.desek-ploten 10mm , půdorys.rozměr:</t>
  </si>
  <si>
    <t>upřesnit na stavbě , hmotnost dle výkr.č.2.15:</t>
  </si>
  <si>
    <t>0,02826*1,1</t>
  </si>
  <si>
    <t>14580795</t>
  </si>
  <si>
    <t>Profily uzavřené 1x tažené 11320  70x50x3 mm</t>
  </si>
  <si>
    <t>tenkostěnné profily zastřešení vstupu :</t>
  </si>
  <si>
    <t>do domu 50/80/3mm !!:</t>
  </si>
  <si>
    <t>0,03712*1,1</t>
  </si>
  <si>
    <t>14580910</t>
  </si>
  <si>
    <t>Profily uzavřené 1x tažené 11320  100x60x3 mm</t>
  </si>
  <si>
    <t>do domu 50/100/3 mm !!:</t>
  </si>
  <si>
    <t>0,080132*1,1</t>
  </si>
  <si>
    <t>14584375</t>
  </si>
  <si>
    <t>Profily uzavřené 1x tažené 11320  50x3 mm</t>
  </si>
  <si>
    <t>tenkostěnné profily k-ce zastřeš.vstupu :</t>
  </si>
  <si>
    <t>do domu 50/50/3 mm čtvercové :</t>
  </si>
  <si>
    <t>(0,0215298+0,0149734)*1,1</t>
  </si>
  <si>
    <t>31324708R</t>
  </si>
  <si>
    <t>Síť drátěná čtverc. oko 11343 Zn 50,0/2,24/2,00</t>
  </si>
  <si>
    <t>pletivo zinkované stěn sklep.kojí :</t>
  </si>
  <si>
    <t>dle zámečnicků na výkr.č.2.20-2.23:</t>
  </si>
  <si>
    <t>nacenit s oky rozměrově 45*45 mm :</t>
  </si>
  <si>
    <t>tl.drátu 2,2 mm (krepované pletivo):</t>
  </si>
  <si>
    <t>2,34*(3,35+1,35+1,05+0,65+0,65+1,3+2,2)*1,15</t>
  </si>
  <si>
    <t>2,34*(2,35+2,55+2,55+2,15)*1,15</t>
  </si>
  <si>
    <t>54913640</t>
  </si>
  <si>
    <t>Kování vrchní - klika a štíty dveřní pro klíč 2610</t>
  </si>
  <si>
    <t>998767203R00</t>
  </si>
  <si>
    <t xml:space="preserve">Přesun hmot pro kovové stavební doplňk. konstrukce </t>
  </si>
  <si>
    <t>767 Konstrukce zámečnické</t>
  </si>
  <si>
    <t>771</t>
  </si>
  <si>
    <t>Podlahy z dlaždic a obklady</t>
  </si>
  <si>
    <t>771101115R00</t>
  </si>
  <si>
    <t xml:space="preserve">Příprava podkladu před kladením dlažeb Vyrovnání p </t>
  </si>
  <si>
    <t>vyrovnání pod nově kladenou keram.dlažbu :</t>
  </si>
  <si>
    <t>(montáž):</t>
  </si>
  <si>
    <t>4,59+5,58+4,77+6,68</t>
  </si>
  <si>
    <t>0,155*3,15</t>
  </si>
  <si>
    <t>0,30*1,20</t>
  </si>
  <si>
    <t>0,30*1,25*8</t>
  </si>
  <si>
    <t>771101121R00</t>
  </si>
  <si>
    <t xml:space="preserve">Příprava podkladu před kladením dlažeb Provedení p </t>
  </si>
  <si>
    <t>52,3232*1</t>
  </si>
  <si>
    <t>3+1,875</t>
  </si>
  <si>
    <t>vč.materiálu :</t>
  </si>
  <si>
    <t>771120111R00</t>
  </si>
  <si>
    <t xml:space="preserve">Obklad stupňů do tmele Kladení dlaždic na stupnice </t>
  </si>
  <si>
    <t>ve 3.NP vyrovnávací schodek na chodbě :</t>
  </si>
  <si>
    <t>1,20</t>
  </si>
  <si>
    <t>vstup.schodů do domu :</t>
  </si>
  <si>
    <t>771120211R00</t>
  </si>
  <si>
    <t xml:space="preserve">Obklad stupňů do tmele Kladení dlaždic na podstupn </t>
  </si>
  <si>
    <t>dtto předchozí položka ale podstupnice :</t>
  </si>
  <si>
    <t>0,15*1,25*10</t>
  </si>
  <si>
    <t>771277801R00</t>
  </si>
  <si>
    <t xml:space="preserve">Profily na hrany stupňů Hrana stupně profil výšky </t>
  </si>
  <si>
    <t>vyrovn.ve 3.NP:</t>
  </si>
  <si>
    <t>1,2*2*1,1</t>
  </si>
  <si>
    <t>vstup.schody do domu:</t>
  </si>
  <si>
    <t>1,25*10</t>
  </si>
  <si>
    <t>(0,30+0,15)*8</t>
  </si>
  <si>
    <t>vč.materiálu-hran a protiskluzného pásku:</t>
  </si>
  <si>
    <t>771575109R00</t>
  </si>
  <si>
    <t xml:space="preserve">Montáž podlah z dlaždic keramických Montáž podlah </t>
  </si>
  <si>
    <t>vč.tmelu :</t>
  </si>
  <si>
    <t>771578001R00</t>
  </si>
  <si>
    <t>Hrany schodů, dilatační, koutové, ukončovací a pře podlahových lišt dilatačních</t>
  </si>
  <si>
    <t>dilatace od jiných povrchů podlah (pvc):</t>
  </si>
  <si>
    <t>a pod dveř.prahy:</t>
  </si>
  <si>
    <t>1,8+1,55+1,6+0,6+0,6+0,6</t>
  </si>
  <si>
    <t>1,7+1,875+1,665+0,16+1,425+0,7+0,7</t>
  </si>
  <si>
    <t>venkov.schody-podesta:</t>
  </si>
  <si>
    <t>1,25*2</t>
  </si>
  <si>
    <t>771578011R00</t>
  </si>
  <si>
    <t xml:space="preserve">Zvláštní úpravy spár Spára podlaha - stěna, siliko </t>
  </si>
  <si>
    <t>vč. dodávky a montáže silikonu.</t>
  </si>
  <si>
    <t>2,55+2,55+1,55+1,55+2,25+2,25+1,6+1,6</t>
  </si>
  <si>
    <t>1,8+1,8+2,2+2,2</t>
  </si>
  <si>
    <t>2.NP dtto jako 1.NP:</t>
  </si>
  <si>
    <t>23,9*1</t>
  </si>
  <si>
    <t>2,85+2,85+1,7+1,7+3,11+3,11+0,65+0,65</t>
  </si>
  <si>
    <t>1,2+1,2+0,3+0,3+0,15+0,15+0,15</t>
  </si>
  <si>
    <t>vstup.schody:</t>
  </si>
  <si>
    <t>1,315+2,1+1,315+0,16+0,16+0,15+0,15</t>
  </si>
  <si>
    <t>771579791R00</t>
  </si>
  <si>
    <t xml:space="preserve">Příplatky k položkám montáže podlah keramických Př </t>
  </si>
  <si>
    <t>4,29+3,68+3,96+4,58+3,76+3,96</t>
  </si>
  <si>
    <t>4,59+4,77</t>
  </si>
  <si>
    <t>1,25*2,10</t>
  </si>
  <si>
    <t>771579793R00</t>
  </si>
  <si>
    <t>57,1982*1</t>
  </si>
  <si>
    <t>58581723.AR</t>
  </si>
  <si>
    <t>Vyrovnávací samonivelační podl hmota</t>
  </si>
  <si>
    <t>spotřeba 1,8 kg/m2 při tl.do 5mm 9kg/m2:</t>
  </si>
  <si>
    <t>52,3232*9*1,05</t>
  </si>
  <si>
    <t>59760171.AR</t>
  </si>
  <si>
    <t>Profil dilatační široký h 8 mm</t>
  </si>
  <si>
    <t>do výšky 8mm , jedná se pouze o dilataci :</t>
  </si>
  <si>
    <t>v dlažbě samotné nikoliv dilataci v tl.skladby :</t>
  </si>
  <si>
    <t>celé podlahy !:</t>
  </si>
  <si>
    <t>24,25*1,05</t>
  </si>
  <si>
    <t>59763715R</t>
  </si>
  <si>
    <t>Dlažba keramická protiskluzná 300x300x9 mm</t>
  </si>
  <si>
    <t>použít dlažbu keramickou protiskluznou :</t>
  </si>
  <si>
    <t>52,3232*1,1</t>
  </si>
  <si>
    <t>schodek ve 3.NP:</t>
  </si>
  <si>
    <t>0,30*1,20*1,1</t>
  </si>
  <si>
    <t>0,15*1,20*2*1,1</t>
  </si>
  <si>
    <t>stupně a podstupnice venkov.schodů do domu:</t>
  </si>
  <si>
    <t>0,30*1,25*8*1,1</t>
  </si>
  <si>
    <t>0,15*1,25*10*1,1</t>
  </si>
  <si>
    <t>pozn.z celkového množství je v ploše 8,25m2:</t>
  </si>
  <si>
    <t>dlažba mrazuvzdorná (venkov.vstup.schody a :</t>
  </si>
  <si>
    <t>podesta do domu):</t>
  </si>
  <si>
    <t>998771203R00</t>
  </si>
  <si>
    <t xml:space="preserve">Přesun hmot pro podlahy z dlaždic Přesun hmot pro </t>
  </si>
  <si>
    <t>771 Podlahy z dlaždic a obklady</t>
  </si>
  <si>
    <t>773</t>
  </si>
  <si>
    <t>Podlahy teracové</t>
  </si>
  <si>
    <t>773200940R00</t>
  </si>
  <si>
    <t xml:space="preserve">Opravy teracových obkladů schodišť Opravy teracový </t>
  </si>
  <si>
    <t>hran stupnic schodů 1.NP a 2.NP:</t>
  </si>
  <si>
    <t>1,15*24*2</t>
  </si>
  <si>
    <t>773500910R00</t>
  </si>
  <si>
    <t xml:space="preserve">Opravy teracových podlah Opravy teracových podlah, </t>
  </si>
  <si>
    <t>podstupnic terac.schodišt:</t>
  </si>
  <si>
    <t>1.NP a 2.NP :</t>
  </si>
  <si>
    <t>(1,15*24*2)*0,15</t>
  </si>
  <si>
    <t>773500920R00</t>
  </si>
  <si>
    <t>v pásech š.do 45cm - stupnice mají š.30cm:</t>
  </si>
  <si>
    <t>1.NP a 2.NP:</t>
  </si>
  <si>
    <t>0,30*(23+23)*1,15</t>
  </si>
  <si>
    <t>998773203R00</t>
  </si>
  <si>
    <t xml:space="preserve">Přesun hmot pro podlahy teracové Přesun hmot pro p </t>
  </si>
  <si>
    <t>773 Podlahy teracové</t>
  </si>
  <si>
    <t>776</t>
  </si>
  <si>
    <t>Podlahy povlakové</t>
  </si>
  <si>
    <t>776101115R00</t>
  </si>
  <si>
    <t xml:space="preserve">Přípravné práce Vyrovnání podkladů samonivelační h </t>
  </si>
  <si>
    <t>pod povlakovými povrchy pvc (montáž):</t>
  </si>
  <si>
    <t>v 1.NP :</t>
  </si>
  <si>
    <t>5,0+14,49+13,62+24,0+3,68+21,47+6,23</t>
  </si>
  <si>
    <t>21,37+17,07</t>
  </si>
  <si>
    <t>5,0+14,49+13,89+24,0+3,68+21,47+6,23</t>
  </si>
  <si>
    <t>21,38+14,25</t>
  </si>
  <si>
    <t>4,27+12,89+28,36+13,02+4,27+5,0+23,53</t>
  </si>
  <si>
    <t>15,04+6,21</t>
  </si>
  <si>
    <t>776101121R00</t>
  </si>
  <si>
    <t xml:space="preserve">Přípravné práce Provedení penetrace podkladu </t>
  </si>
  <si>
    <t>363,91*1</t>
  </si>
  <si>
    <t>776421100R00</t>
  </si>
  <si>
    <t xml:space="preserve">Lepení soklíků PVC a napojení krytiny na stěnu Lep </t>
  </si>
  <si>
    <t>2,4+2,4+1,55+1,55+0,6+0,6+0,15+0,15+0,34</t>
  </si>
  <si>
    <t>0,34+5,1+5,1+3,15+3,15+2,8+2,8+4,8+4,8+0,6</t>
  </si>
  <si>
    <t>0,6+0,3+0,3+5,0+5,0+4,8+4,8+2,25+2,25+1,6</t>
  </si>
  <si>
    <t>1,6+4,5+4,5+4,8+4,8+0,6+0,6+0,3+0,3+4,95</t>
  </si>
  <si>
    <t>4,95+1,15+1,15+0,34+0,34+0,15+0,15+0,15</t>
  </si>
  <si>
    <t>0,15+0,3+0,3+4,5+4,5+4,8+4,8+0,6+0,6+8,7</t>
  </si>
  <si>
    <t>8,7+1,6+1,6+2,45+2,45+0,3+0,34+0,34</t>
  </si>
  <si>
    <t>-0,7*3</t>
  </si>
  <si>
    <t>-0,9*10</t>
  </si>
  <si>
    <t>-1,05*1</t>
  </si>
  <si>
    <t>-0,85*4</t>
  </si>
  <si>
    <t>-1,275*2</t>
  </si>
  <si>
    <t>2,4+2,4+1,55+1,55+0,6+0,6+0,34+0,34+0,15</t>
  </si>
  <si>
    <t>0,15+5,1+5,1+3,15+3,15+2,8+2,8+4,8+4,8+0,6</t>
  </si>
  <si>
    <t>0,6+0,3+0,3+5,0+5,0+4,8+4,8+4,5+4,5+4,8</t>
  </si>
  <si>
    <t>4,8+0,6+0,6+0,3+0,3+2,25+2,25+1,6+1,6+4,95</t>
  </si>
  <si>
    <t>4,95+1,15+1,15+0,15+0,15+0,15+0,15+0,34+0,34</t>
  </si>
  <si>
    <t>4,5+4,5+4,8+4,8+0,6+0,6+0,3+0,3+8,7+8,7+1,6</t>
  </si>
  <si>
    <t>1,6+0,3+0,3</t>
  </si>
  <si>
    <t>-0,70*3</t>
  </si>
  <si>
    <t>-0,90*10</t>
  </si>
  <si>
    <t>4,55+4,55+2,8+2,8+2,65+2,65+1,7+1,7+5,85</t>
  </si>
  <si>
    <t>5,85+0,805+0,805+0,15+0,15+4,7+4,7+0,6+0,6</t>
  </si>
  <si>
    <t>0,95+0,9+0,75+0,75+3,215+3,215+3,95+3,95</t>
  </si>
  <si>
    <t>1,35+1,35+3,215+3,215+4,715+4,715+3,215</t>
  </si>
  <si>
    <t>3,215+5,85+5,85+0,805+0,805+0,15+0,15+0,15</t>
  </si>
  <si>
    <t>0,15+0,15+0,3+0,3+2,665+2,665+1,875+1,875</t>
  </si>
  <si>
    <t>4,5+4,5+1,2+1,2+0,15+0,15+0,3+0,3+0,15+0,15</t>
  </si>
  <si>
    <t>0,15+0,15+0,1+0,1</t>
  </si>
  <si>
    <t>odpočet otvorů:</t>
  </si>
  <si>
    <t>-0,80*2</t>
  </si>
  <si>
    <t>-0,90*16</t>
  </si>
  <si>
    <t>-0,85*2</t>
  </si>
  <si>
    <t>776521100R00</t>
  </si>
  <si>
    <t>Lepení povlakových podlah z plastů  Lepení povlako podlah z pásů PVC do lepidla</t>
  </si>
  <si>
    <t>vč.lepidla a svařovacích šnůr:</t>
  </si>
  <si>
    <t>776583110R00</t>
  </si>
  <si>
    <t xml:space="preserve">Volné položení jakékoliv podložky pod podlahy Polo </t>
  </si>
  <si>
    <t>28342401.AR</t>
  </si>
  <si>
    <t>Soklík profil z měkčeného PVC č. h. 1363 lišta</t>
  </si>
  <si>
    <t>372,27*1,1</t>
  </si>
  <si>
    <t>28412245R</t>
  </si>
  <si>
    <t>Podlahovina PVC standard  1500x1,5</t>
  </si>
  <si>
    <t>podlahovina dle výpisu podlah:</t>
  </si>
  <si>
    <t>tl.1,5 mm standart:</t>
  </si>
  <si>
    <t>(5,0+14,49+13,62+3,68+6,23+17,07)*1,15</t>
  </si>
  <si>
    <t>(5,0+13,89+3,68+6,23+14,25)*1,15</t>
  </si>
  <si>
    <t>(4,27+4,27+5,0+6,21)*1,15</t>
  </si>
  <si>
    <t>28412276R</t>
  </si>
  <si>
    <t>Podlahovina PVC tl. 2,5 mm</t>
  </si>
  <si>
    <t>pvc podlahovina dle ozn.ve výpisu :</t>
  </si>
  <si>
    <t>podlah na řezu  A-A:</t>
  </si>
  <si>
    <t>(24,0+21,47+21,37)*1,15</t>
  </si>
  <si>
    <t>(24,0+21,47+21,38)*1,15</t>
  </si>
  <si>
    <t>(12,89+28,36+13,02+23,53+15,04)*1,15</t>
  </si>
  <si>
    <t>28600632.AR</t>
  </si>
  <si>
    <t>Fólie podlahová PE š 1200 mm</t>
  </si>
  <si>
    <t>pružná podkladní folie pod pvc podlahy :</t>
  </si>
  <si>
    <t>363,91*1,15</t>
  </si>
  <si>
    <t>363,91*9*1,05</t>
  </si>
  <si>
    <t>998776203R00</t>
  </si>
  <si>
    <t xml:space="preserve">Přesun hmot pro podlahy povlakové Přesun hmot pro </t>
  </si>
  <si>
    <t>776 Podlahy povlakové</t>
  </si>
  <si>
    <t>781</t>
  </si>
  <si>
    <t>Obklady keramické</t>
  </si>
  <si>
    <t>výměra dle položky z oddílu 61 -podklad :</t>
  </si>
  <si>
    <t>pod obklady vnitřní :</t>
  </si>
  <si>
    <t>118,868*1</t>
  </si>
  <si>
    <t>2,0*(2,85+2,85+1,7+1,7+3,11+3,11+1,875)</t>
  </si>
  <si>
    <t>2,0*(1,875+0,65+0,65)</t>
  </si>
  <si>
    <t>0,195*0,60</t>
  </si>
  <si>
    <t>0,195*1,15*2</t>
  </si>
  <si>
    <t>-0,80*2,0*2</t>
  </si>
  <si>
    <t>781415015R00</t>
  </si>
  <si>
    <t xml:space="preserve">Montáž obkladů vnitřních z obkládaček pórovinových </t>
  </si>
  <si>
    <t>156,9735*1</t>
  </si>
  <si>
    <t>vč.lepidla (tmelu):</t>
  </si>
  <si>
    <t>781419705R00</t>
  </si>
  <si>
    <t>Montáž obkladů vnitřních z obkládaček pórovinových obkladaček pórovinových Příplatek za spárovací hmo</t>
  </si>
  <si>
    <t>781419707R00</t>
  </si>
  <si>
    <t>Montáž obkladů vnitřních z obkládaček pórovinových obkladaček pórovinových Příplatek za spárovací vod</t>
  </si>
  <si>
    <t>sanitární silikon :</t>
  </si>
  <si>
    <t>2,0*18</t>
  </si>
  <si>
    <t>0,6*2</t>
  </si>
  <si>
    <t>0,235*6</t>
  </si>
  <si>
    <t>1,1*6</t>
  </si>
  <si>
    <t>70,31*1</t>
  </si>
  <si>
    <t>2,85+2,85+1,7+1,7+3,11+3,11+1,875+1,875</t>
  </si>
  <si>
    <t>0,65+0,65</t>
  </si>
  <si>
    <t>0,235*2</t>
  </si>
  <si>
    <t>0,235*1,15*2</t>
  </si>
  <si>
    <t>781419711R00</t>
  </si>
  <si>
    <t>Montáž obkladů vnitřních z obkládaček pórovinových obkladaček pórovinových Příplatek k obkladu stěn z</t>
  </si>
  <si>
    <t>za kuchyn.linkami :</t>
  </si>
  <si>
    <t>0,75*2,4*6</t>
  </si>
  <si>
    <t>0,75*2,25*2</t>
  </si>
  <si>
    <t>0,60*1,75*14</t>
  </si>
  <si>
    <t>(1,6+0,6)*1,75</t>
  </si>
  <si>
    <t>781491001RT1</t>
  </si>
  <si>
    <t xml:space="preserve">Lišty k obkladům Montáž lišt k obkladům rohových, </t>
  </si>
  <si>
    <t>rohové:</t>
  </si>
  <si>
    <t>2,0*22</t>
  </si>
  <si>
    <t>0,6*5</t>
  </si>
  <si>
    <t>1,15*14</t>
  </si>
  <si>
    <t>1,75*16</t>
  </si>
  <si>
    <t>mezisoučet rohov.liš:</t>
  </si>
  <si>
    <t>92,30 bm :</t>
  </si>
  <si>
    <t>ukončovací:</t>
  </si>
  <si>
    <t>2,55+2,55+1,55+1,55+2,025+2,025+0,7+2,25</t>
  </si>
  <si>
    <t>2,25+1,6+1,6+2,025+2,025+0,7+1,8+1,8+2,2</t>
  </si>
  <si>
    <t>2,2+2,025+2,025+0,7+2,4+2,4+2,4+2,4+2,25</t>
  </si>
  <si>
    <t>2,25</t>
  </si>
  <si>
    <t>0,6*2*2*3</t>
  </si>
  <si>
    <t>0,75*2*3</t>
  </si>
  <si>
    <t>1,75*2*3</t>
  </si>
  <si>
    <t>2.NP  jako 1.NP :</t>
  </si>
  <si>
    <t>166,75</t>
  </si>
  <si>
    <t>2,85+2,85+1,7+1,7+2,025+2,025+0,8+3,11+3,11</t>
  </si>
  <si>
    <t>1,875+1,875+0,65+0,65+2,025+2,025+0,80</t>
  </si>
  <si>
    <t>2,4+2,4+2,4+2,4+1,6+1,6</t>
  </si>
  <si>
    <t>0,6*2*2*2</t>
  </si>
  <si>
    <t>0,75*4</t>
  </si>
  <si>
    <t>1,75*2*2</t>
  </si>
  <si>
    <t>59760103.AR</t>
  </si>
  <si>
    <t>Lišta rohová plastová na obklad ukončovací 9 mm</t>
  </si>
  <si>
    <t>92,3*1,1</t>
  </si>
  <si>
    <t>59760112.AR</t>
  </si>
  <si>
    <t>Lišta rohová plastová na obklad vnitřní 9 mm</t>
  </si>
  <si>
    <t>(391,7-92,3)*1,1</t>
  </si>
  <si>
    <t>59782511R</t>
  </si>
  <si>
    <t>Obkládačka pórov.do 330x250x7 mm</t>
  </si>
  <si>
    <t>156,9735*1,1</t>
  </si>
  <si>
    <t>bez ozdobných listel :</t>
  </si>
  <si>
    <t>998781203R00</t>
  </si>
  <si>
    <t xml:space="preserve">Přesun hmot pro obklady keramické Přesun hmot pro </t>
  </si>
  <si>
    <t>781 Obklady keramické</t>
  </si>
  <si>
    <t>783</t>
  </si>
  <si>
    <t>Nátěry</t>
  </si>
  <si>
    <t>783222100R00</t>
  </si>
  <si>
    <t xml:space="preserve">Nátěry kov.stavebních doplňk.konstrukcí syntetické </t>
  </si>
  <si>
    <t xml:space="preserve">včetně pomocného lešení. </t>
  </si>
  <si>
    <t>z oddílu 767 kov.k-ce :</t>
  </si>
  <si>
    <t>32*(0,0248+0,1809482+0,5233+0,172788)</t>
  </si>
  <si>
    <t>16*9,85067</t>
  </si>
  <si>
    <t>nátěry stěn z pletiva vč.dveří v 1.PP:</t>
  </si>
  <si>
    <t>47,151*2</t>
  </si>
  <si>
    <t>nátěry ocel.zárubní :</t>
  </si>
  <si>
    <t>1,42*(7+3+6+12)</t>
  </si>
  <si>
    <t>z oddílu 43:</t>
  </si>
  <si>
    <t>32*(0,1208+0,3316)</t>
  </si>
  <si>
    <t>783226100R00</t>
  </si>
  <si>
    <t>783782205R00</t>
  </si>
  <si>
    <t xml:space="preserve">Nátěry tesařských konstrukcí ochranné Nátěr tesařs </t>
  </si>
  <si>
    <t xml:space="preserve">včetně montáže, dodávky a demontáže lešení. </t>
  </si>
  <si>
    <t>konzervační a protihnilobné :</t>
  </si>
  <si>
    <t>výkr.č.2.10:</t>
  </si>
  <si>
    <t>1*1,75*(0,08+0,08+0,2+0,2)</t>
  </si>
  <si>
    <t>1*3,65*(0,08+0,08+0,2+0,2)</t>
  </si>
  <si>
    <t>22*6,10*(0,08+0,08+0,2+0,2)</t>
  </si>
  <si>
    <t>2*1,20*(0,08+0,08+0,2+0,2)</t>
  </si>
  <si>
    <t>6*4,90*(0,12+0,12+0,14+0,14)</t>
  </si>
  <si>
    <t>12*4,22*(0,1+0,1+0,16+0,16)</t>
  </si>
  <si>
    <t>2*4,13*(0,12+0,12+0,12+0,12)</t>
  </si>
  <si>
    <t>výkr.č.2.04:</t>
  </si>
  <si>
    <t>1*2,89*(0,12+0,12+0,14+0,14)</t>
  </si>
  <si>
    <t>2*2,73*(0,12+0,12+0,14+0,14)</t>
  </si>
  <si>
    <t>2*6,56*(0,12+0,12+0,14+0,14)</t>
  </si>
  <si>
    <t>2*6,70*(0,12+0,12+0,14+0,14)</t>
  </si>
  <si>
    <t>2*7,79*(0,12+0,12+0,14+0,14)</t>
  </si>
  <si>
    <t>2*7,82*(0,12+0,12+0,14+0,14)</t>
  </si>
  <si>
    <t>6*9,0*(0,12+0,12+0,14+0,14)</t>
  </si>
  <si>
    <t>16*8,89*(0,12+0,12+0,14+0,14)</t>
  </si>
  <si>
    <t>3*3,6*(0,1+0,1+0,16+0,16)</t>
  </si>
  <si>
    <t>4*3,89*(0,1+0,1+0,16+0,16)</t>
  </si>
  <si>
    <t>16*1,2*(0,1+0,1+0,12+0,12)</t>
  </si>
  <si>
    <t>2*12,85*(0,12+0,12+0,16+0,16)</t>
  </si>
  <si>
    <t>1*4,8*(0,13+0,13+0,16+0,16)</t>
  </si>
  <si>
    <t>1*5,1*(0,13+0,13+0,16+0,16)</t>
  </si>
  <si>
    <t>1*4,9*(0,13+0,13+0,16+0,16)</t>
  </si>
  <si>
    <t>5*0,95*(0,14+0,14+0,14+0,14)</t>
  </si>
  <si>
    <t>10*2,9*(0,14+0,14+0,14+0,14)</t>
  </si>
  <si>
    <t>4*0,75*(0,15+0,15+0,17+0,17)</t>
  </si>
  <si>
    <t>2*12,85*(0,18+0,18+0,18+0,18)</t>
  </si>
  <si>
    <t>5*12,85*(0,2+0,2+0,24+0,24)</t>
  </si>
  <si>
    <t>výkr.č.2.09:</t>
  </si>
  <si>
    <t>12*0,37*(0,07+0,07+0,16+0,16)</t>
  </si>
  <si>
    <t>25*0,39*(0,07+0,07+0,16+0,16)</t>
  </si>
  <si>
    <t>9*0,73*(0,07+0,07+0,16+0,16)</t>
  </si>
  <si>
    <t>2*0,82*(0,07+0,07+0,16+0,16)</t>
  </si>
  <si>
    <t>2*0,85*(0,07+0,07+0,16+0,16)</t>
  </si>
  <si>
    <t>1*0,86*(0,07+0,07+0,16+0,16)</t>
  </si>
  <si>
    <t>1*0,95*(0,07+0,07+0,16+0,16)</t>
  </si>
  <si>
    <t>1*1,05*(0,07+0,07+0,16+0,16)</t>
  </si>
  <si>
    <t>6*1,05*(0,07+0,07+0,16+0,16)</t>
  </si>
  <si>
    <t>1*1,11*(0,07+0,07+0,16+0,16)</t>
  </si>
  <si>
    <t>3*1,12*(0,07+0,07+0,16+0,16)</t>
  </si>
  <si>
    <t>9*1,46*(0,07+0,07+0,16+0,16)</t>
  </si>
  <si>
    <t>24*2,45*(0,07+0,07+0,16+0,16)</t>
  </si>
  <si>
    <t>1*2,55*(0,07+0,07+0,16+0,16)</t>
  </si>
  <si>
    <t>24*2,76*(0,07+0,07+0,16+0,16)</t>
  </si>
  <si>
    <t>24*3,37*(0,07+0,07+0,16+0,16)</t>
  </si>
  <si>
    <t>11*3,71*(0,07+0,07+0,16+0,16)</t>
  </si>
  <si>
    <t>1*4,07*(0,07+0,07+0,16+0,16)</t>
  </si>
  <si>
    <t>1*5,63*(0,07+0,07+0,16+0,16)</t>
  </si>
  <si>
    <t>1*7,13*(0,07+0,07+0,16+0,16)</t>
  </si>
  <si>
    <t>16*0,22*(0,05+0,05+0,12+0,12)</t>
  </si>
  <si>
    <t>8*0,34*(0,05+0,05+0,12+0,12)</t>
  </si>
  <si>
    <t>7*0,45*(0,05+0,05+0,12+0,12)</t>
  </si>
  <si>
    <t>6*0,23*(0,05+0,05+0,12+0,12)</t>
  </si>
  <si>
    <t>20*0,31*(0,05+0,05+0,12+0,12)</t>
  </si>
  <si>
    <t>4*0,35*(0,05+0,05+0,12+0,12)</t>
  </si>
  <si>
    <t>13*0,35*(0,05+0,05+0,12+0,12)</t>
  </si>
  <si>
    <t>461*0,43*(0,05+0,05+0,12+0,12)</t>
  </si>
  <si>
    <t>10*0,48*(0,05+0,05+0,12+0,12)</t>
  </si>
  <si>
    <t>31*0,51*(0,05+0,05+0,12+0,12)</t>
  </si>
  <si>
    <t>římsy-okap.:</t>
  </si>
  <si>
    <t>29,996*2</t>
  </si>
  <si>
    <t>566*(0,04+0,04+0,06+0,06)</t>
  </si>
  <si>
    <t>204*(0,04+0,04+0,06+0,06)</t>
  </si>
  <si>
    <t>22*(0,25+0,15)*(0,04+0,04+0,06+0,06)</t>
  </si>
  <si>
    <t>68*(0,25+0,15)*(0,04+0,04+0,06+0,06)</t>
  </si>
  <si>
    <t>(0,3+4,18+0,3)*2*2*(0,04+0,04+0,06+0,06)</t>
  </si>
  <si>
    <t>(8,0+8,0+0,7)*2*2*(0,04+0,04+0,06+0,06)</t>
  </si>
  <si>
    <t>783 Nátěry</t>
  </si>
  <si>
    <t>784</t>
  </si>
  <si>
    <t>Malby</t>
  </si>
  <si>
    <t>703,0286+1800,8785</t>
  </si>
  <si>
    <t>784402801R00</t>
  </si>
  <si>
    <t xml:space="preserve">Odstranění maleb Odstranění malby oškrábáním v mís </t>
  </si>
  <si>
    <t>296,32+843,3446</t>
  </si>
  <si>
    <t>784195212R00</t>
  </si>
  <si>
    <t xml:space="preserve">Malby z malířských směsí otěruvzdorných,  , bělost </t>
  </si>
  <si>
    <t>stěny sdk:</t>
  </si>
  <si>
    <t>8,544*2</t>
  </si>
  <si>
    <t>1,608*2</t>
  </si>
  <si>
    <t>54,4113*2</t>
  </si>
  <si>
    <t>69,637*2</t>
  </si>
  <si>
    <t>89,216*2</t>
  </si>
  <si>
    <t>podhledy sdk:</t>
  </si>
  <si>
    <t>68,31+96,446+10,17</t>
  </si>
  <si>
    <t>trámy sdk opl.:</t>
  </si>
  <si>
    <t>25,2*0,5*2</t>
  </si>
  <si>
    <t>37,38*0,5*3</t>
  </si>
  <si>
    <t>784195122R00</t>
  </si>
  <si>
    <t xml:space="preserve">Malby z malířských směsí hlinkových,  , barevné, d </t>
  </si>
  <si>
    <t>296,32+843,3446+55,47+233,8683+2,103</t>
  </si>
  <si>
    <t>61,7692+277,538+30,4654</t>
  </si>
  <si>
    <t>784 Malby</t>
  </si>
  <si>
    <t>787</t>
  </si>
  <si>
    <t>Zasklívání</t>
  </si>
  <si>
    <t>787340330R00</t>
  </si>
  <si>
    <t xml:space="preserve">Zaskl.střeš.konstrukcí sklem válc.s drát.vložkou Z </t>
  </si>
  <si>
    <t>provedení zasklení stříšky vstupu do domu :</t>
  </si>
  <si>
    <t>cena zahrnuje veškeré práce a materiály:</t>
  </si>
  <si>
    <t>tl.drátoskla min.5mm (dle projektu):</t>
  </si>
  <si>
    <t>1,7*3,35*1,1</t>
  </si>
  <si>
    <t>998787203R00</t>
  </si>
  <si>
    <t xml:space="preserve">Přesun hmot pro zasklívání, výšky do 24 m </t>
  </si>
  <si>
    <t>787 Zasklívání</t>
  </si>
  <si>
    <t>Dodatek č.1 - změna dle PBŘ</t>
  </si>
  <si>
    <t>Dodatek č.1 neobsahuje vedlejší a ostatní rozpočtové náklady !</t>
  </si>
  <si>
    <t>Osazení ocelových zárubní dodatečně do 2,5 m2. včetně dodávky zárubně CgH  80x197x16 cm</t>
  </si>
  <si>
    <t>dle změny PBŘ :</t>
  </si>
  <si>
    <t>pro požární dveře vstupu do do sklepů   :</t>
  </si>
  <si>
    <t>1.NP místn.č.1.01a:</t>
  </si>
  <si>
    <t>1*záruběň zůstává v původním rozpočtu :</t>
  </si>
  <si>
    <t xml:space="preserve">Přesun hmot pro opravy a údržbu do výšky 25 m </t>
  </si>
  <si>
    <t>61140980.</t>
  </si>
  <si>
    <t xml:space="preserve">Výlez do půdního prostoru </t>
  </si>
  <si>
    <t>dle změny PBŘ , místn.č.3.02 ve 3.NP :</t>
  </si>
  <si>
    <t>kod položky-náhradní,jedná se o půdní výlez:</t>
  </si>
  <si>
    <t>popis-uchazeč ocení požární výlez včetně :</t>
  </si>
  <si>
    <t>stahovacích schodků,poklopu a ostatních :</t>
  </si>
  <si>
    <t>systémových prvků a doplňků výlezů do :</t>
  </si>
  <si>
    <t>podstřeš.prostorů , výlez musí splňovat požární:</t>
  </si>
  <si>
    <t>požadavek na EW-15/DP3:</t>
  </si>
  <si>
    <t>kompletizovaná dodávka+montáž :</t>
  </si>
  <si>
    <t xml:space="preserve">Přesun hmot pro krytiny tvrdé, výšky do 24 m </t>
  </si>
  <si>
    <t xml:space="preserve">Montáž dveří do zárubně,otevíravých 1kř.do 0,8 m </t>
  </si>
  <si>
    <t>odpočet montáže 1 kusu vnitř.dveří :</t>
  </si>
  <si>
    <t>š.80 cm v 3.NP - místn.č.3.03 :</t>
  </si>
  <si>
    <t>nahrazeno dle PBŘ dveřmi požárními:</t>
  </si>
  <si>
    <t>viz.montáž požár.dveří :</t>
  </si>
  <si>
    <t>-1</t>
  </si>
  <si>
    <t>766661413R00</t>
  </si>
  <si>
    <t xml:space="preserve">Montáž dveří protipožár.1kř.do 80 cm </t>
  </si>
  <si>
    <t>dle změny PBŘ:</t>
  </si>
  <si>
    <t>montáž požár dveří místn.č.3.03 v 3.NP:</t>
  </si>
  <si>
    <t>místo původních dveřÍ :</t>
  </si>
  <si>
    <t>montáž požár.dveří místn.č.1.01a  v 1.NP :</t>
  </si>
  <si>
    <t>vstupních do sklepů - 1.PP - nové dveře oproti  :</t>
  </si>
  <si>
    <t>původní PD :</t>
  </si>
  <si>
    <t xml:space="preserve">Montáž kliky a štítku </t>
  </si>
  <si>
    <t>přípočet montáže 1*kování pro požár.dveře:</t>
  </si>
  <si>
    <t>1*zůstává v původním rozpočtu :</t>
  </si>
  <si>
    <t xml:space="preserve">Montáž prahů dveří jednokřídlových š. do 10 cm </t>
  </si>
  <si>
    <t>54913642</t>
  </si>
  <si>
    <t>61161803</t>
  </si>
  <si>
    <t>Dveře vnitřní hladké plné 1kř. 80x197 cm dýha dub</t>
  </si>
  <si>
    <t>změna dle PBŘ :</t>
  </si>
  <si>
    <t>odpočet původních dveří v místn.č.3.03 3.NP:</t>
  </si>
  <si>
    <t>61165310</t>
  </si>
  <si>
    <t>Dveře vnitřní protipožární hladké 80x197 cm dýha</t>
  </si>
  <si>
    <t>levé:</t>
  </si>
  <si>
    <t>61187161</t>
  </si>
  <si>
    <t>1* zůstává v původním rozpočtu :</t>
  </si>
  <si>
    <t xml:space="preserve">Přesun hmot pro truhlářské konstr., výšky do 24 m </t>
  </si>
  <si>
    <t>02.1</t>
  </si>
  <si>
    <t>Zdravotní instalace</t>
  </si>
  <si>
    <t>SO 02 Byt.dům - výměna tepel. zdroje a vnitř.rozvodů</t>
  </si>
  <si>
    <t>71300000T00</t>
  </si>
  <si>
    <t xml:space="preserve">Montáž izolace tepelné potrubí </t>
  </si>
  <si>
    <t>28360002</t>
  </si>
  <si>
    <t>Izolace potrubí  D 22/6</t>
  </si>
  <si>
    <t>28360003</t>
  </si>
  <si>
    <t>Izolace potrubí  D 28/6</t>
  </si>
  <si>
    <t>28360004</t>
  </si>
  <si>
    <t>Izolace potrubí  D 35/6</t>
  </si>
  <si>
    <t>28360004A</t>
  </si>
  <si>
    <t xml:space="preserve">Izolace potrubí  D 42/6 </t>
  </si>
  <si>
    <t>28360031</t>
  </si>
  <si>
    <t>Izolace potrubí  D 22/15</t>
  </si>
  <si>
    <t>28360032</t>
  </si>
  <si>
    <t>Izolace potrubí  D 28/15</t>
  </si>
  <si>
    <t>28360058</t>
  </si>
  <si>
    <t>Izolace potrubí - spona</t>
  </si>
  <si>
    <t>ks</t>
  </si>
  <si>
    <t>998713202R00</t>
  </si>
  <si>
    <t xml:space="preserve">Přesun hmot pro izolace tepelné, výšky do 12 m </t>
  </si>
  <si>
    <t>721</t>
  </si>
  <si>
    <t>Vnitřní kanalizace</t>
  </si>
  <si>
    <t>721140906R00</t>
  </si>
  <si>
    <t xml:space="preserve">Napojení na stávající litinový odpad  DN 125 </t>
  </si>
  <si>
    <t>721176102R00</t>
  </si>
  <si>
    <t xml:space="preserve">Potrubí HT připojovací DN 40 x 1,8 mm </t>
  </si>
  <si>
    <t>721176103R00</t>
  </si>
  <si>
    <t xml:space="preserve">Potrubí HT připojovací DN 50 x 1,8 mm </t>
  </si>
  <si>
    <t>721176104R00</t>
  </si>
  <si>
    <t xml:space="preserve">Potrubí HT připojovací DN 70 x 1,9 mm </t>
  </si>
  <si>
    <t>721176115R00</t>
  </si>
  <si>
    <t xml:space="preserve">Potrubí HT odpadní svislé DN 100 x 2,7 mm </t>
  </si>
  <si>
    <t>721176222R00</t>
  </si>
  <si>
    <t xml:space="preserve">Potrubí KG svodné (ležaté) v zemi DN 100 x 3,2 mm </t>
  </si>
  <si>
    <t>721176223R00</t>
  </si>
  <si>
    <t xml:space="preserve">Potrubí KG svodné (ležaté) v zemi DN 125 x 3,2 mm </t>
  </si>
  <si>
    <t>721194104R00</t>
  </si>
  <si>
    <t xml:space="preserve">Vyvedení odpadních výpustek D 40 x 1,8 </t>
  </si>
  <si>
    <t>721194105R00</t>
  </si>
  <si>
    <t xml:space="preserve">Vyvedení odpadních výpustek D 50 x 1,8 </t>
  </si>
  <si>
    <t>721194109R00</t>
  </si>
  <si>
    <t xml:space="preserve">Vyvedení odpadních výpustek D 110 x 2,3 </t>
  </si>
  <si>
    <t>721290111R00</t>
  </si>
  <si>
    <t xml:space="preserve">Zkouška těsnosti kanalizace vodou DN 125 </t>
  </si>
  <si>
    <t>7219004 T00</t>
  </si>
  <si>
    <t xml:space="preserve">Montáž podlahových vpustí </t>
  </si>
  <si>
    <t>72190051T00</t>
  </si>
  <si>
    <t xml:space="preserve">Montáž a osazení plastového odp.příslušenství </t>
  </si>
  <si>
    <t>28660300</t>
  </si>
  <si>
    <t>Čistící kus KGRE DN 125</t>
  </si>
  <si>
    <t>55162284.A</t>
  </si>
  <si>
    <t>Vpusť podlahová bezzápachová  DN 50</t>
  </si>
  <si>
    <t>55162428.A</t>
  </si>
  <si>
    <t>HL405 uzávěrka záp podomítková DN40/50 pračky, myč</t>
  </si>
  <si>
    <t>55162537.A</t>
  </si>
  <si>
    <t>HL810 hlavice větrací střešní DN 110 - souprava</t>
  </si>
  <si>
    <t>55162545.A</t>
  </si>
  <si>
    <t>HL900Nventil (hlavice) přivzdušňovací DN 50/70/100</t>
  </si>
  <si>
    <t>998721202R00</t>
  </si>
  <si>
    <t xml:space="preserve">Přesun hmot pro vnitřní kanalizaci, výšky do 12 m </t>
  </si>
  <si>
    <t>721 Vnitřní kanalizace</t>
  </si>
  <si>
    <t>721D</t>
  </si>
  <si>
    <t>Demontáž kanalizace</t>
  </si>
  <si>
    <t>721140802R00</t>
  </si>
  <si>
    <t xml:space="preserve">Demontáž potrubí litinového DN 100 </t>
  </si>
  <si>
    <t>721171803R00</t>
  </si>
  <si>
    <t xml:space="preserve">Demontáž potrubí z PVC do DN 75 </t>
  </si>
  <si>
    <t>721171808R00</t>
  </si>
  <si>
    <t xml:space="preserve">Demontáž potrubí z PVC do DN 114 </t>
  </si>
  <si>
    <t>721290823R00</t>
  </si>
  <si>
    <t xml:space="preserve">Přesun vybouraných hmot - kanalizace, H 12 - 24 m </t>
  </si>
  <si>
    <t>721D Demontáž kanalizace</t>
  </si>
  <si>
    <t>722</t>
  </si>
  <si>
    <t>Vnitřní vodovod</t>
  </si>
  <si>
    <t>722130213R00</t>
  </si>
  <si>
    <t xml:space="preserve">Potrubí z trub.závit.pozink.bezešvých 11353, DN 25 </t>
  </si>
  <si>
    <t>722130214R00</t>
  </si>
  <si>
    <t xml:space="preserve">Potrubí z trub.závit.pozink.bezešvých 11353, DN 32 </t>
  </si>
  <si>
    <t>722131914R00</t>
  </si>
  <si>
    <t xml:space="preserve">Napojení na stáv.rozvod studené vody pozink. DN 32 </t>
  </si>
  <si>
    <t>722174311T00</t>
  </si>
  <si>
    <t xml:space="preserve">Potrubí z PP-R 80 PN 20, D 20x3,4 </t>
  </si>
  <si>
    <t>722174312T00</t>
  </si>
  <si>
    <t xml:space="preserve">Potrubí z PP-R 80 PN 20, D 25x4,2 </t>
  </si>
  <si>
    <t>722174313T00</t>
  </si>
  <si>
    <t xml:space="preserve">Potrubí z PP-R 80 PN 20, D 32x5,4 </t>
  </si>
  <si>
    <t>722174314T00</t>
  </si>
  <si>
    <t xml:space="preserve">Potrubí z PP-R 80 PN 20, D 40x6,7 </t>
  </si>
  <si>
    <t>722190401R00</t>
  </si>
  <si>
    <t xml:space="preserve">Vyvedení a upevnění výpustek DN 15 </t>
  </si>
  <si>
    <t>722220111R00</t>
  </si>
  <si>
    <t xml:space="preserve">Nástěnka K 247, pro výtokový ventil G 1/2 </t>
  </si>
  <si>
    <t>722239101R00</t>
  </si>
  <si>
    <t xml:space="preserve">Montáž vodovodních armatur 2závity, G 1/2 </t>
  </si>
  <si>
    <t>722239102R00</t>
  </si>
  <si>
    <t xml:space="preserve">Montáž vodovodních armatur 2závity, G 3/4 </t>
  </si>
  <si>
    <t>722239104R00</t>
  </si>
  <si>
    <t xml:space="preserve">Montáž vodovodních armatur 2závity, G 5/4 </t>
  </si>
  <si>
    <t>722251111U00</t>
  </si>
  <si>
    <t xml:space="preserve">Hadice pryžové d 16/23 </t>
  </si>
  <si>
    <t>722254201RT3</t>
  </si>
  <si>
    <t>Hydrantový systém D25, box s plnými dveřmi průměr 25/30, stálotvará hadice</t>
  </si>
  <si>
    <t>722259201R00</t>
  </si>
  <si>
    <t xml:space="preserve">Montáž hydrantového systému D25 </t>
  </si>
  <si>
    <t>722269111R00</t>
  </si>
  <si>
    <t xml:space="preserve">Montáž vodoměru závitového jdnovt. suchob. G1/2" </t>
  </si>
  <si>
    <t>722290226R00</t>
  </si>
  <si>
    <t xml:space="preserve">Zkouška tlaku potrubí závitového DN 50 </t>
  </si>
  <si>
    <t>722290234R00</t>
  </si>
  <si>
    <t xml:space="preserve">Proplach a dezinfekce vodovod.potrubí DN 80 </t>
  </si>
  <si>
    <t>725819201R00</t>
  </si>
  <si>
    <t xml:space="preserve">Montáž ventilu nástěnného  G 1/2 </t>
  </si>
  <si>
    <t>28654296</t>
  </si>
  <si>
    <t>Přechodka dGK kovový závit vnější d 20x1/2" PPR</t>
  </si>
  <si>
    <t>28654298</t>
  </si>
  <si>
    <t>Přechodka dGK kovový závit vnější d 25x3/4" PPR</t>
  </si>
  <si>
    <t>28654300</t>
  </si>
  <si>
    <t>Přechodka dGK kovový závit vnější d 40x5/4" PPR</t>
  </si>
  <si>
    <t>38821253A</t>
  </si>
  <si>
    <t xml:space="preserve">Vodoměr odpočtový na stud.vodu  Q 1,5m3 </t>
  </si>
  <si>
    <t>4220020</t>
  </si>
  <si>
    <t xml:space="preserve">Kulový pračkový ventil  G 1/2" </t>
  </si>
  <si>
    <t>42237004.A</t>
  </si>
  <si>
    <t>Kulový kohout F-F 3/4" pro rozvod vody</t>
  </si>
  <si>
    <t>42237006.A</t>
  </si>
  <si>
    <t>Kulový kohout F-F 5/4" pro rozvod vody</t>
  </si>
  <si>
    <t>42237015.A</t>
  </si>
  <si>
    <t>Kulovy kohout vypouštěcí DN 1/2"  voda</t>
  </si>
  <si>
    <t>42266101A</t>
  </si>
  <si>
    <t xml:space="preserve">Ventil zpětný nátrubkový  G 3/4" </t>
  </si>
  <si>
    <t>42266555.A</t>
  </si>
  <si>
    <t>Filtr závitový 5/4" pro rozvod vody</t>
  </si>
  <si>
    <t>55127265B</t>
  </si>
  <si>
    <t xml:space="preserve">Šroubení přímé mosaz  G 1/2" </t>
  </si>
  <si>
    <t>55127267B</t>
  </si>
  <si>
    <t xml:space="preserve">Šroubení přímé mosaz  G 3/4" </t>
  </si>
  <si>
    <t>422600</t>
  </si>
  <si>
    <t xml:space="preserve">Ventil výtokový nástěnný T 212 G 1/2" </t>
  </si>
  <si>
    <t>998722202R00</t>
  </si>
  <si>
    <t xml:space="preserve">Přesun hmot pro vnitřní vodovod, výšky do 12 m </t>
  </si>
  <si>
    <t>900   RT2</t>
  </si>
  <si>
    <t>Hzs - nezmeřitelné práce   čl.17-1a revize hydrantu</t>
  </si>
  <si>
    <t>722 Vnitřní vodovod</t>
  </si>
  <si>
    <t>722D</t>
  </si>
  <si>
    <t>Demontáž vodovodu</t>
  </si>
  <si>
    <t>722130801R00</t>
  </si>
  <si>
    <t xml:space="preserve">Demontáž potrubí ocelových závitových do DN 25 </t>
  </si>
  <si>
    <t>722130802R00</t>
  </si>
  <si>
    <t xml:space="preserve">Demontáž potrubí ocelových závitových DN 40 </t>
  </si>
  <si>
    <t>722220862R00</t>
  </si>
  <si>
    <t xml:space="preserve">Demontáž armatur s dvěma závity do G 5/4 </t>
  </si>
  <si>
    <t>722290823R00</t>
  </si>
  <si>
    <t xml:space="preserve">Přesun vybouraných hmot - vodovody, H 12 - 24 m </t>
  </si>
  <si>
    <t>722D Demontáž vodovodu</t>
  </si>
  <si>
    <t>724</t>
  </si>
  <si>
    <t>Strojní vybavení</t>
  </si>
  <si>
    <t>732000002T00</t>
  </si>
  <si>
    <t xml:space="preserve">Montáž expanzní nádoby </t>
  </si>
  <si>
    <t>484001</t>
  </si>
  <si>
    <t xml:space="preserve">Expanzní nádoba o objemu  8/10 pro vodu </t>
  </si>
  <si>
    <t>kpl</t>
  </si>
  <si>
    <t>484002</t>
  </si>
  <si>
    <t xml:space="preserve">Uzavírací armatura  G 3/4" </t>
  </si>
  <si>
    <t>484003</t>
  </si>
  <si>
    <t xml:space="preserve">Konzola pro uchycení expanzomatu </t>
  </si>
  <si>
    <t>998724202R00</t>
  </si>
  <si>
    <t xml:space="preserve">Přesun hmot pro strojní vybavení, výšky do 12 m </t>
  </si>
  <si>
    <t>724 Strojní vybavení</t>
  </si>
  <si>
    <t>725</t>
  </si>
  <si>
    <t>Zařizovací předměty</t>
  </si>
  <si>
    <t>725119305R00</t>
  </si>
  <si>
    <t xml:space="preserve">Montáž klozetových mís kombinovaných </t>
  </si>
  <si>
    <t>725119306R00</t>
  </si>
  <si>
    <t xml:space="preserve">Montáž klozetu závěsného </t>
  </si>
  <si>
    <t>72511940T00</t>
  </si>
  <si>
    <t xml:space="preserve">Montáž klozetového sedátka </t>
  </si>
  <si>
    <t>725119401R00</t>
  </si>
  <si>
    <t xml:space="preserve">Montáž předstěnových systémů pro zazdění </t>
  </si>
  <si>
    <t>725219401R00</t>
  </si>
  <si>
    <t xml:space="preserve">Montáž umyvadel na šrouby do zdiva </t>
  </si>
  <si>
    <t>725249102R00</t>
  </si>
  <si>
    <t xml:space="preserve">Montáž sprchových mís a vaniček </t>
  </si>
  <si>
    <t>725249106R00</t>
  </si>
  <si>
    <t xml:space="preserve">Montáž sprchových koutů ostatních typů </t>
  </si>
  <si>
    <t>725819401R00</t>
  </si>
  <si>
    <t xml:space="preserve">Montáž ventilu rohového s trubičkou G 1/2 </t>
  </si>
  <si>
    <t>725819402R00</t>
  </si>
  <si>
    <t xml:space="preserve">Montáž ventilu rohového bez trubičky G 1/2 </t>
  </si>
  <si>
    <t>725829301R00</t>
  </si>
  <si>
    <t xml:space="preserve">Montáž baterie umyv.a dřezové stojánkové </t>
  </si>
  <si>
    <t>725849200R00</t>
  </si>
  <si>
    <t xml:space="preserve">Montáž baterií sprchových, nastavitelná výška </t>
  </si>
  <si>
    <t>725869101R00</t>
  </si>
  <si>
    <t xml:space="preserve">Montáž uzávěrek zápach.umyvadlových D 32 </t>
  </si>
  <si>
    <t>725869204R00</t>
  </si>
  <si>
    <t xml:space="preserve">Montáž uzávěrek zápach.dřez.jednoduchý D 40 </t>
  </si>
  <si>
    <t>725869218R00</t>
  </si>
  <si>
    <t xml:space="preserve">Montáž U-sifonu </t>
  </si>
  <si>
    <t>D-01</t>
  </si>
  <si>
    <t>Dřez -v dodávce kuchyňské linky (nenaceňovat)</t>
  </si>
  <si>
    <t>D-02</t>
  </si>
  <si>
    <t xml:space="preserve">Dřezová baterie páková stojánková </t>
  </si>
  <si>
    <t>D-03</t>
  </si>
  <si>
    <t xml:space="preserve">Zápachový uzávěr pro dřezy  DN 50 </t>
  </si>
  <si>
    <t>D-04</t>
  </si>
  <si>
    <t xml:space="preserve">Rohový ventil  G 1/2" </t>
  </si>
  <si>
    <t>K-01</t>
  </si>
  <si>
    <t xml:space="preserve">Klozet kombi bílý </t>
  </si>
  <si>
    <t>K-02</t>
  </si>
  <si>
    <t xml:space="preserve">Klozetové sedátko </t>
  </si>
  <si>
    <t>K-03</t>
  </si>
  <si>
    <t xml:space="preserve">Instalační sada </t>
  </si>
  <si>
    <t>K-04</t>
  </si>
  <si>
    <t xml:space="preserve">Rohový ventil </t>
  </si>
  <si>
    <t>K-05</t>
  </si>
  <si>
    <t xml:space="preserve">Připojovací trubička </t>
  </si>
  <si>
    <t>Kz-01</t>
  </si>
  <si>
    <t xml:space="preserve">Klozet závěsný </t>
  </si>
  <si>
    <t>Kz-02</t>
  </si>
  <si>
    <t>Kz-03</t>
  </si>
  <si>
    <t xml:space="preserve">Montážní prvek pro závěsné WC </t>
  </si>
  <si>
    <t>Kz-04</t>
  </si>
  <si>
    <t xml:space="preserve">Deska ovládací </t>
  </si>
  <si>
    <t>Kz-05</t>
  </si>
  <si>
    <t xml:space="preserve">Souprava pro tlumení hluku </t>
  </si>
  <si>
    <t>SK-01</t>
  </si>
  <si>
    <t>Sprchová vanička akrylátová, 900x900, pětiúhelníková</t>
  </si>
  <si>
    <t>SK-02</t>
  </si>
  <si>
    <t xml:space="preserve">Sprchový kout </t>
  </si>
  <si>
    <t>SK-03</t>
  </si>
  <si>
    <t xml:space="preserve">Sprchová nástěnná baterie G 1/2"x150 </t>
  </si>
  <si>
    <t>SK-04</t>
  </si>
  <si>
    <t xml:space="preserve">Přísluš.sprchové baterie </t>
  </si>
  <si>
    <t>SK-05</t>
  </si>
  <si>
    <t xml:space="preserve">Sifon  ke sprchové vaničce </t>
  </si>
  <si>
    <t>U-01</t>
  </si>
  <si>
    <t xml:space="preserve">Umyvadlo s otvorem pro baterii vel.550mm </t>
  </si>
  <si>
    <t>U-02</t>
  </si>
  <si>
    <t xml:space="preserve">Montážní příslušenství </t>
  </si>
  <si>
    <t>U-03</t>
  </si>
  <si>
    <t xml:space="preserve">Zápachová uzávěrka umyvadlová </t>
  </si>
  <si>
    <t>U-04</t>
  </si>
  <si>
    <t xml:space="preserve">Baterie umyvadlová stojánková G 1/2" </t>
  </si>
  <si>
    <t>U-05</t>
  </si>
  <si>
    <t>998725202R00</t>
  </si>
  <si>
    <t xml:space="preserve">Přesun hmot pro zařizovací předměty, výšky do 12 m </t>
  </si>
  <si>
    <t>725 Zařizovací předměty</t>
  </si>
  <si>
    <t>725D</t>
  </si>
  <si>
    <t>Demontáž zařizovacích předmětů</t>
  </si>
  <si>
    <t>721220801R00</t>
  </si>
  <si>
    <t xml:space="preserve">Demontáž zápachové uzávěrky </t>
  </si>
  <si>
    <t>725110811R00</t>
  </si>
  <si>
    <t xml:space="preserve">Demontáž klozetů splachovacích </t>
  </si>
  <si>
    <t>725210821R00</t>
  </si>
  <si>
    <t xml:space="preserve">Demontáž umyvadel bez výtokových armatur </t>
  </si>
  <si>
    <t>725240811R00</t>
  </si>
  <si>
    <t xml:space="preserve">Demontáž sprchových kabin bez výtokových armatur </t>
  </si>
  <si>
    <t>725240812R00</t>
  </si>
  <si>
    <t xml:space="preserve">Demontáž sprchových mís bez výtokových armatur </t>
  </si>
  <si>
    <t>725310823R00</t>
  </si>
  <si>
    <t xml:space="preserve">Demontáž dřezů </t>
  </si>
  <si>
    <t>725590813R00</t>
  </si>
  <si>
    <t xml:space="preserve">Přesun vybour.hmot, zařizovací předměty H 24 m </t>
  </si>
  <si>
    <t>725820801R00</t>
  </si>
  <si>
    <t xml:space="preserve">Demontáž baterie nástěnné do G 3/4 </t>
  </si>
  <si>
    <t>725840850R00</t>
  </si>
  <si>
    <t xml:space="preserve">Demontáž baterie sprchových </t>
  </si>
  <si>
    <t>725D Demontáž zařizovacích předmětů</t>
  </si>
  <si>
    <t>767995100T00</t>
  </si>
  <si>
    <t xml:space="preserve">Montáž uložení potrubí </t>
  </si>
  <si>
    <t>99900002</t>
  </si>
  <si>
    <t>Uložení potrubí</t>
  </si>
  <si>
    <t>998767202R00</t>
  </si>
  <si>
    <t xml:space="preserve">Přesun hmot pro zámečnické konstr., výšky do 12 m </t>
  </si>
  <si>
    <t>7HS</t>
  </si>
  <si>
    <t>Hodinová zúčtovací sazba</t>
  </si>
  <si>
    <t>918   T00</t>
  </si>
  <si>
    <t xml:space="preserve">Hzs - Nepředvídané náklady </t>
  </si>
  <si>
    <t>hod</t>
  </si>
  <si>
    <t>922   T00</t>
  </si>
  <si>
    <t xml:space="preserve">Hzs - Stavební výpomoci </t>
  </si>
  <si>
    <t>7HS Hodinová zúčtovací sazba</t>
  </si>
  <si>
    <t>02.2</t>
  </si>
  <si>
    <t>Rozvod plynu</t>
  </si>
  <si>
    <t>723</t>
  </si>
  <si>
    <t>Vnitřní plynovod</t>
  </si>
  <si>
    <t>723120204R00</t>
  </si>
  <si>
    <t xml:space="preserve">Potrubí ocelové závitové černé svařované DN 25 </t>
  </si>
  <si>
    <t>723150312R00</t>
  </si>
  <si>
    <t xml:space="preserve">Potrubí ocelové hladké černé svařované D 57/2,9 </t>
  </si>
  <si>
    <t>723150312R20</t>
  </si>
  <si>
    <t xml:space="preserve">Potrubí ocelové hladké černé Bralen G 2" </t>
  </si>
  <si>
    <t>723150366R00</t>
  </si>
  <si>
    <t>Potrubí ocel. černé svařované-chráničky D 44,5/2,6 L=500mm - 20ks</t>
  </si>
  <si>
    <t>723150366R10</t>
  </si>
  <si>
    <t xml:space="preserve">Utěsnění chrániček protipožární pěnou </t>
  </si>
  <si>
    <t>723160204R00</t>
  </si>
  <si>
    <t xml:space="preserve">Přípojka k plynoměru, závitová bez ochozu G 1 </t>
  </si>
  <si>
    <t>723160334R00</t>
  </si>
  <si>
    <t xml:space="preserve">Rozpěrka přípojky plynoměru G 1 </t>
  </si>
  <si>
    <t>723190204R00</t>
  </si>
  <si>
    <t xml:space="preserve">Přípojka plynovodu, trubky závitové černé DN 25 </t>
  </si>
  <si>
    <t>723190253R00</t>
  </si>
  <si>
    <t xml:space="preserve">Vyvedení a upevnění plynovodních výpustek DN 25 </t>
  </si>
  <si>
    <t>723190901T00</t>
  </si>
  <si>
    <t xml:space="preserve">Zkouška tlaková  plynového potrubí </t>
  </si>
  <si>
    <t>723190907R00</t>
  </si>
  <si>
    <t xml:space="preserve">Odvzdušnění a napuštění plynového potrubí </t>
  </si>
  <si>
    <t>723190916R00</t>
  </si>
  <si>
    <t>Napojení na stávající plynové potrubí ocelové asfaltojutované DN 50</t>
  </si>
  <si>
    <t>723239103R00</t>
  </si>
  <si>
    <t xml:space="preserve">Montáž plynovodních armatur, 2 závity, G 1 </t>
  </si>
  <si>
    <t>723239106R00</t>
  </si>
  <si>
    <t xml:space="preserve">Montáž plynovodních armatur, 2 závity, G 2 </t>
  </si>
  <si>
    <t>723261918R00</t>
  </si>
  <si>
    <t xml:space="preserve">Montáž skříně </t>
  </si>
  <si>
    <t>42237025.A</t>
  </si>
  <si>
    <t>Kohout kulový  1"  plyn</t>
  </si>
  <si>
    <t>42237028.A</t>
  </si>
  <si>
    <t>Kohout kulový  2"  plyn</t>
  </si>
  <si>
    <t>55127269B</t>
  </si>
  <si>
    <t xml:space="preserve">Šroubení přímé mosaz  G 1" </t>
  </si>
  <si>
    <t>99900011</t>
  </si>
  <si>
    <t>Skříň  uzavíratelná plynoměrná rozm.300x300x200mm</t>
  </si>
  <si>
    <t>998723202R00</t>
  </si>
  <si>
    <t xml:space="preserve">Přesun hmot pro vnitřní plynovod, výšky do 12 m </t>
  </si>
  <si>
    <t>723 Vnitřní plynovod</t>
  </si>
  <si>
    <t>723D</t>
  </si>
  <si>
    <t>Demontáž plynu</t>
  </si>
  <si>
    <t>723120804R00</t>
  </si>
  <si>
    <t xml:space="preserve">Demontáž potrubí svařovaného závitového do DN 25 </t>
  </si>
  <si>
    <t>723290822R00</t>
  </si>
  <si>
    <t xml:space="preserve">Přesun vybouraných hmot - plynovody, H 6 -12 m </t>
  </si>
  <si>
    <t>723D Demontáž plynu</t>
  </si>
  <si>
    <t>783424140R00</t>
  </si>
  <si>
    <t xml:space="preserve">Nátěr syntetický potrubí do DN 50 mm   2x </t>
  </si>
  <si>
    <t>783424740R00</t>
  </si>
  <si>
    <t xml:space="preserve">Nátěr syntetický potrubí do DN 50 mm základní </t>
  </si>
  <si>
    <t>905   R01</t>
  </si>
  <si>
    <t>Hzs-revize provoz.souboru a st.obj. Revize plynového zařízení</t>
  </si>
  <si>
    <t>935   T00</t>
  </si>
  <si>
    <t xml:space="preserve">Spuštění spotřebičů </t>
  </si>
  <si>
    <t>02.3</t>
  </si>
  <si>
    <t>Ústřední vytápění</t>
  </si>
  <si>
    <t>713400842R00</t>
  </si>
  <si>
    <t xml:space="preserve">Odstranění izolace vláknité s konstr.včetně úpravy </t>
  </si>
  <si>
    <t>28360044</t>
  </si>
  <si>
    <t>Izolace potrubí  D 15/20</t>
  </si>
  <si>
    <t>28360045</t>
  </si>
  <si>
    <t>Izolace potrubí  D 18/20</t>
  </si>
  <si>
    <t>28360046</t>
  </si>
  <si>
    <t>Izolace potrubí  D 22/20</t>
  </si>
  <si>
    <t>28360047</t>
  </si>
  <si>
    <t>Izolace potrubí  D 28/20</t>
  </si>
  <si>
    <t>731</t>
  </si>
  <si>
    <t>Kotelny</t>
  </si>
  <si>
    <t>731000005T00</t>
  </si>
  <si>
    <t xml:space="preserve">Uvedení kotle do provozu,spuštění kotle </t>
  </si>
  <si>
    <t>731244492T00</t>
  </si>
  <si>
    <t xml:space="preserve">Montáž kotlů kondenzačních o výkonu do 20kW </t>
  </si>
  <si>
    <t>731900001T00</t>
  </si>
  <si>
    <t xml:space="preserve">Montáž a oživení regulačních prvků </t>
  </si>
  <si>
    <t>731900002T00</t>
  </si>
  <si>
    <t xml:space="preserve">Montáž odkouření kotle do komína </t>
  </si>
  <si>
    <t>731900002T10</t>
  </si>
  <si>
    <t xml:space="preserve">Montáž odkouření kotle nad střechu </t>
  </si>
  <si>
    <t xml:space="preserve">Plynový kondenzační kotel nástěnný Q=5,7 - 14,9kW </t>
  </si>
  <si>
    <t>Regulace ekvitermní s digit.týdenním programem a prostorovým termostatem</t>
  </si>
  <si>
    <t xml:space="preserve">Připojení potrubí  na komín DN 60/100 </t>
  </si>
  <si>
    <t>484004</t>
  </si>
  <si>
    <t xml:space="preserve">Svislé odkouření vč.střešního nástavce DN 60/100 </t>
  </si>
  <si>
    <t>484005</t>
  </si>
  <si>
    <t xml:space="preserve">Prodlužovací kus odkouření D 60/110  L=2m </t>
  </si>
  <si>
    <t>484006</t>
  </si>
  <si>
    <t xml:space="preserve">Revizní otvor  DN 60/100 </t>
  </si>
  <si>
    <t>484007</t>
  </si>
  <si>
    <t xml:space="preserve">Teleskopický vyrovnávací prvek DN 60/100 </t>
  </si>
  <si>
    <t>484008</t>
  </si>
  <si>
    <t xml:space="preserve">Koleno 87° s revizním otvorem </t>
  </si>
  <si>
    <t>484009</t>
  </si>
  <si>
    <t xml:space="preserve">Prodlužovací kus odkouření PP DN 80 L=2m </t>
  </si>
  <si>
    <t>484010</t>
  </si>
  <si>
    <t xml:space="preserve">Prodlužovací kus odkouření PP DN 80 L=1m </t>
  </si>
  <si>
    <t>484011</t>
  </si>
  <si>
    <t xml:space="preserve">Držák  odstupu potrubí v komíně </t>
  </si>
  <si>
    <t>484012</t>
  </si>
  <si>
    <t xml:space="preserve">Střešní průchodka pro šikmou střechu </t>
  </si>
  <si>
    <t>998731201R00</t>
  </si>
  <si>
    <t xml:space="preserve">Přesun hmot pro kotelny, výšky do 6 m </t>
  </si>
  <si>
    <t>731 Kotelny</t>
  </si>
  <si>
    <t>731D</t>
  </si>
  <si>
    <t>Demontáž kotelny</t>
  </si>
  <si>
    <t>731200823R00</t>
  </si>
  <si>
    <t xml:space="preserve">Demontáž kotle ocel.,kapal./plyn, do 25 kW </t>
  </si>
  <si>
    <t>731391813R00</t>
  </si>
  <si>
    <t xml:space="preserve">Vypouštění vody z kotlů </t>
  </si>
  <si>
    <t>731890802R00</t>
  </si>
  <si>
    <t xml:space="preserve">Přemístění vybouraných hmot - kotelny, H 6 - 12 m </t>
  </si>
  <si>
    <t>731D Demontáž kotelny</t>
  </si>
  <si>
    <t>732</t>
  </si>
  <si>
    <t>Strojovny</t>
  </si>
  <si>
    <t>732219103R00</t>
  </si>
  <si>
    <t xml:space="preserve">Montáž ohříváků vody  do 200 l </t>
  </si>
  <si>
    <t>734209114R00</t>
  </si>
  <si>
    <t xml:space="preserve">Montáž armatur závitových,se 2závity, G 3/4 </t>
  </si>
  <si>
    <t>55113521B</t>
  </si>
  <si>
    <t xml:space="preserve">Kohout kulový se zajištěním  G  3/4" </t>
  </si>
  <si>
    <t xml:space="preserve">Expanzní nádoba 350kPa  o objemu  8l </t>
  </si>
  <si>
    <t xml:space="preserve">Ohřívač teplé vody nástěnný objem 75l </t>
  </si>
  <si>
    <t>998732202R00</t>
  </si>
  <si>
    <t xml:space="preserve">Přesun hmot pro strojovny, výšky do 12 m </t>
  </si>
  <si>
    <t>732 Strojovny</t>
  </si>
  <si>
    <t>733</t>
  </si>
  <si>
    <t>Rozvod potrubí</t>
  </si>
  <si>
    <t>733113113R00</t>
  </si>
  <si>
    <t xml:space="preserve">Příplatek za zhotovení přípojky DN 15 </t>
  </si>
  <si>
    <t>733161104R00</t>
  </si>
  <si>
    <t xml:space="preserve">Potrubí měděné D 15 x 1 mm, polotvrdé </t>
  </si>
  <si>
    <t>733161106R00</t>
  </si>
  <si>
    <t xml:space="preserve">Potrubí měděné D 18 x 1 mm, polotvrdé </t>
  </si>
  <si>
    <t>733161107R00</t>
  </si>
  <si>
    <t xml:space="preserve">Potrubí měděné D 22 x 1 mm, polotvrdé </t>
  </si>
  <si>
    <t>733161108R00</t>
  </si>
  <si>
    <t xml:space="preserve">Potrubí měděné Supersan 28 x 1,5 mm, tvrdé </t>
  </si>
  <si>
    <t>733291101U00</t>
  </si>
  <si>
    <t xml:space="preserve">Zkouška těsnosti potrubí Cu -D 35 </t>
  </si>
  <si>
    <t>31945742</t>
  </si>
  <si>
    <t>Přechod závitový Cu G 15x3/8</t>
  </si>
  <si>
    <t>31945743</t>
  </si>
  <si>
    <t>Přechod závitový Cu G 15x1/2</t>
  </si>
  <si>
    <t>31945745</t>
  </si>
  <si>
    <t>Přechod závitový Cu G 18x1/2</t>
  </si>
  <si>
    <t>31945748</t>
  </si>
  <si>
    <t>Přechod  závitový Cu G 22x3/4</t>
  </si>
  <si>
    <t>31945751</t>
  </si>
  <si>
    <t>Přechod  závitový Cu G 28x1</t>
  </si>
  <si>
    <t>998733203R00</t>
  </si>
  <si>
    <t xml:space="preserve">Přesun hmot pro rozvody potrubí, výšky do 24 m </t>
  </si>
  <si>
    <t>733 Rozvod potrubí</t>
  </si>
  <si>
    <t>733D</t>
  </si>
  <si>
    <t>Demontáže potrubí</t>
  </si>
  <si>
    <t>733110803R00</t>
  </si>
  <si>
    <t xml:space="preserve">Demontáž potrubí ocelového závitového do DN 15 </t>
  </si>
  <si>
    <t>733110806R00</t>
  </si>
  <si>
    <t xml:space="preserve">Demontáž potrubí ocelového závitového do DN 15-32 </t>
  </si>
  <si>
    <t>733890803R00</t>
  </si>
  <si>
    <t xml:space="preserve">Přemístění vybouraných hmot - potrubí, H 6 - 24 m </t>
  </si>
  <si>
    <t>733D Demontáže potrubí</t>
  </si>
  <si>
    <t>734</t>
  </si>
  <si>
    <t>Armatury</t>
  </si>
  <si>
    <t>734209103R00</t>
  </si>
  <si>
    <t xml:space="preserve">Montáž armatur závitových,s 1závitem, G 1/2 </t>
  </si>
  <si>
    <t>734209112R00</t>
  </si>
  <si>
    <t xml:space="preserve">Montáž armatur závitových,se 2závity, G 3/8 </t>
  </si>
  <si>
    <t>734209113R00</t>
  </si>
  <si>
    <t xml:space="preserve">Montáž armatur závitových,se 2závity, G 1/2 </t>
  </si>
  <si>
    <t>734209115R00</t>
  </si>
  <si>
    <t xml:space="preserve">Montáž armatur závitových,se 2závity, G 1 </t>
  </si>
  <si>
    <t>734291951R00</t>
  </si>
  <si>
    <t xml:space="preserve">Montáž hlavic ručního/termostat.ovládání </t>
  </si>
  <si>
    <t>42237003.A</t>
  </si>
  <si>
    <t>Kulový kohout G  1/2"</t>
  </si>
  <si>
    <t>Kulový kohout G 3/4"</t>
  </si>
  <si>
    <t>42237005.A</t>
  </si>
  <si>
    <t>Kulový kohout G 1"</t>
  </si>
  <si>
    <t>42250399</t>
  </si>
  <si>
    <t>Pojistná souprava DUCO G 1/2" EB 6bar pro zás.</t>
  </si>
  <si>
    <t>42266553.A</t>
  </si>
  <si>
    <t>Filtr závitový G 3/4"</t>
  </si>
  <si>
    <t>42266554.A</t>
  </si>
  <si>
    <t>Filtr závitový G 1"</t>
  </si>
  <si>
    <t>55121090</t>
  </si>
  <si>
    <t>Šroubení VEKOLUX   DN 15 rohové</t>
  </si>
  <si>
    <t>55121094.A</t>
  </si>
  <si>
    <t>Ventil termostatický G 3/8" rohový</t>
  </si>
  <si>
    <t>551275531</t>
  </si>
  <si>
    <t xml:space="preserve">Šroubení uzavíratelné  DN 3/8" rohové </t>
  </si>
  <si>
    <t>55137306.B</t>
  </si>
  <si>
    <t>Termostatická hlavice</t>
  </si>
  <si>
    <t>998734203R00</t>
  </si>
  <si>
    <t xml:space="preserve">Přesun hmot pro armatury, výšky do 24 m </t>
  </si>
  <si>
    <t>734 Armatury</t>
  </si>
  <si>
    <t>734D</t>
  </si>
  <si>
    <t>Demontáž armatur</t>
  </si>
  <si>
    <t>734200821R00</t>
  </si>
  <si>
    <t xml:space="preserve">Demontáž armatur se 2závity do G 1/2 </t>
  </si>
  <si>
    <t>734200822R00</t>
  </si>
  <si>
    <t xml:space="preserve">Demontáž armatur se 2závity do G 1 </t>
  </si>
  <si>
    <t>734890803R00</t>
  </si>
  <si>
    <t xml:space="preserve">Přemístění demontovaných hmot - armatur, H 6- 24 m </t>
  </si>
  <si>
    <t>734D Demontáž armatur</t>
  </si>
  <si>
    <t>735</t>
  </si>
  <si>
    <t>Otopná tělesa</t>
  </si>
  <si>
    <t>735000912R00</t>
  </si>
  <si>
    <t xml:space="preserve">Vyregulování ventilů s termost.ovládáním </t>
  </si>
  <si>
    <t>735158220R00</t>
  </si>
  <si>
    <t xml:space="preserve">Tlakové zkoušky panelových těles 2řadých </t>
  </si>
  <si>
    <t>735159210R00</t>
  </si>
  <si>
    <t xml:space="preserve">Montáž panelových těles 2řadých do délky 1140 mm </t>
  </si>
  <si>
    <t>735159220R00</t>
  </si>
  <si>
    <t xml:space="preserve">Montáž panelových těles 2řadých do délky 1500 mm </t>
  </si>
  <si>
    <t>735159230R00</t>
  </si>
  <si>
    <t xml:space="preserve">Montáž panelových těles 2řadých do délky 1980 mm </t>
  </si>
  <si>
    <t>735159240R00</t>
  </si>
  <si>
    <t xml:space="preserve">Montáž panelových těles 2řadých do délky 2820 mm </t>
  </si>
  <si>
    <t>735192000T00</t>
  </si>
  <si>
    <t xml:space="preserve">Montáž koupelnového tělesa </t>
  </si>
  <si>
    <t>48451762.O</t>
  </si>
  <si>
    <t>El.topné těleso bez termostatu výkon 400 W</t>
  </si>
  <si>
    <t>48451762.Z</t>
  </si>
  <si>
    <t>El.topné těleso bez termostatu výkon 500 W</t>
  </si>
  <si>
    <t>48451764.M</t>
  </si>
  <si>
    <t>Těleso otopné trubkové,ploché  rozm. 1200.600</t>
  </si>
  <si>
    <t>48451764.N</t>
  </si>
  <si>
    <t>Těleso otopné trubkové,ploché  rozm. 1500.600</t>
  </si>
  <si>
    <t>48451764.O</t>
  </si>
  <si>
    <t>Těleso otopné trubkové,ploché  rozm. 1820.450</t>
  </si>
  <si>
    <t>48457489</t>
  </si>
  <si>
    <t>Těleso otopné des.  typ 21 VK v. 500 dl. 400</t>
  </si>
  <si>
    <t>48457509.A</t>
  </si>
  <si>
    <t>Těleso otopné des.  typ 21 VK v. 600 dl. 1200</t>
  </si>
  <si>
    <t>48457510.A</t>
  </si>
  <si>
    <t>Těleso otopné des.  typ 21 VK v. 600 dl. 1400</t>
  </si>
  <si>
    <t>48457511.A</t>
  </si>
  <si>
    <t>Těleso otopné des.  typ 21 VK v. 600 dl. 1600</t>
  </si>
  <si>
    <t>48457512.A</t>
  </si>
  <si>
    <t>Těleso otopné des.  typ 21 VK v. 600 dl. 1800</t>
  </si>
  <si>
    <t>48457513.A</t>
  </si>
  <si>
    <t>Těleso otopné des.  typ 21 VK v. 600 dl. 2000</t>
  </si>
  <si>
    <t>48457513.C</t>
  </si>
  <si>
    <t>Těleso otopné des.  typ 21 VK v. 600 dl. 2300</t>
  </si>
  <si>
    <t>48457583.A</t>
  </si>
  <si>
    <t>Těleso otopné des.  typ 22 VK v. 600 dl. 1200</t>
  </si>
  <si>
    <t>48457584.A</t>
  </si>
  <si>
    <t>Těleso otopné des.  typ 22 VK v. 600 dl. 1400</t>
  </si>
  <si>
    <t>998735202R00</t>
  </si>
  <si>
    <t xml:space="preserve">Přesun hmot pro otopná tělesa, výšky do 12 m </t>
  </si>
  <si>
    <t>735 Otopná tělesa</t>
  </si>
  <si>
    <t>735D</t>
  </si>
  <si>
    <t>Demontáž otopných těles</t>
  </si>
  <si>
    <t>735151822R00</t>
  </si>
  <si>
    <t xml:space="preserve">Demontáž otopných těles </t>
  </si>
  <si>
    <t>735890802R00</t>
  </si>
  <si>
    <t xml:space="preserve">Přemístění demont. hmot - otop. těles, H 6 - 12 m </t>
  </si>
  <si>
    <t>735D Demontáž otopných těles</t>
  </si>
  <si>
    <t>783424340R00</t>
  </si>
  <si>
    <t xml:space="preserve">Nátěr syntet. potrubí do DN 50 mm  2x +1x email </t>
  </si>
  <si>
    <t>904   R02</t>
  </si>
  <si>
    <t xml:space="preserve">Hzs-zkousky v ramci montaz.praci Topná zkouška </t>
  </si>
  <si>
    <t>02.4</t>
  </si>
  <si>
    <t>Elektroinstalace</t>
  </si>
  <si>
    <t>_01</t>
  </si>
  <si>
    <t>Rozvaděč RE</t>
  </si>
  <si>
    <t>Pol__1</t>
  </si>
  <si>
    <t xml:space="preserve">Rozvaděč RE, (eon-IP40/20, hl. jistič 8x25B/3, 1x2 </t>
  </si>
  <si>
    <t>_01 Rozvaděč RE</t>
  </si>
  <si>
    <t>_02</t>
  </si>
  <si>
    <t>Rozvaděč RS1</t>
  </si>
  <si>
    <t>Pol__2</t>
  </si>
  <si>
    <t xml:space="preserve">APN 32/1 </t>
  </si>
  <si>
    <t>Pol__3</t>
  </si>
  <si>
    <t xml:space="preserve">svodič typ 1+2 </t>
  </si>
  <si>
    <t>set</t>
  </si>
  <si>
    <t>Pol__4</t>
  </si>
  <si>
    <t xml:space="preserve">Jistič 1B/1 </t>
  </si>
  <si>
    <t>Pol__5</t>
  </si>
  <si>
    <t xml:space="preserve">Jistič 16B/3 </t>
  </si>
  <si>
    <t>Pol__6</t>
  </si>
  <si>
    <t xml:space="preserve">10B/1N/0,03 kombinace  chrániče a jističe </t>
  </si>
  <si>
    <t>Pol__7</t>
  </si>
  <si>
    <t xml:space="preserve">16B/1N/0,03 kombinace  chrániče a jističe </t>
  </si>
  <si>
    <t>Pol__8</t>
  </si>
  <si>
    <t xml:space="preserve">OFI 25/4/030  proudový chránič </t>
  </si>
  <si>
    <t>Pol__9</t>
  </si>
  <si>
    <t xml:space="preserve">napájecí zdroj DT </t>
  </si>
  <si>
    <t>Pol__10</t>
  </si>
  <si>
    <t xml:space="preserve">PE </t>
  </si>
  <si>
    <t>Pol__11</t>
  </si>
  <si>
    <t xml:space="preserve">N </t>
  </si>
  <si>
    <t>Pol__12</t>
  </si>
  <si>
    <t xml:space="preserve">L </t>
  </si>
  <si>
    <t>Pol__13</t>
  </si>
  <si>
    <t xml:space="preserve">Podružný materiál, svorky, žlaby, vývodky, drátová </t>
  </si>
  <si>
    <t>Pol__14</t>
  </si>
  <si>
    <t xml:space="preserve">Ocep rozv. Z - rozměr podle výrobce, IP40/20 </t>
  </si>
  <si>
    <t>_02 Rozvaděč RS1</t>
  </si>
  <si>
    <t>_03</t>
  </si>
  <si>
    <t>Rozvaděč RB*</t>
  </si>
  <si>
    <t>Pol__15</t>
  </si>
  <si>
    <t xml:space="preserve">APN 32/3 </t>
  </si>
  <si>
    <t>Pol__16</t>
  </si>
  <si>
    <t>Pol__17</t>
  </si>
  <si>
    <t>Pol__18</t>
  </si>
  <si>
    <t xml:space="preserve">Jistič 16B/1 </t>
  </si>
  <si>
    <t>Pol__19</t>
  </si>
  <si>
    <t>Pol__20</t>
  </si>
  <si>
    <t>Pol__21</t>
  </si>
  <si>
    <t>Pol__22</t>
  </si>
  <si>
    <t xml:space="preserve">Zvonk. Tr. </t>
  </si>
  <si>
    <t>Pol__23</t>
  </si>
  <si>
    <t>Pol__24</t>
  </si>
  <si>
    <t>Pol__25</t>
  </si>
  <si>
    <t>Pol__26</t>
  </si>
  <si>
    <t>Pol__27</t>
  </si>
  <si>
    <t>_03 Rozvaděč RB*</t>
  </si>
  <si>
    <t>_04</t>
  </si>
  <si>
    <t>Nosný systém, trubkování</t>
  </si>
  <si>
    <t>Pol__28</t>
  </si>
  <si>
    <t xml:space="preserve">FX 25 sv. šedá </t>
  </si>
  <si>
    <t>Pol__29</t>
  </si>
  <si>
    <t xml:space="preserve">krabice přístrojová </t>
  </si>
  <si>
    <t>Pol__30</t>
  </si>
  <si>
    <t xml:space="preserve">krabice protahovací </t>
  </si>
  <si>
    <t>Pol__31</t>
  </si>
  <si>
    <t xml:space="preserve">krabice rozbočovací </t>
  </si>
  <si>
    <t>Pol__32</t>
  </si>
  <si>
    <t xml:space="preserve">KO100  krabicová rozvodka </t>
  </si>
  <si>
    <t>Pol__33</t>
  </si>
  <si>
    <t xml:space="preserve">ABOX 040-L Krabice prázdná šedá </t>
  </si>
  <si>
    <t>Pol__34</t>
  </si>
  <si>
    <t xml:space="preserve">WAGO 273-104 3x1-2,5 krabicová svorka </t>
  </si>
  <si>
    <t>Pol__35</t>
  </si>
  <si>
    <t xml:space="preserve">WAGO 273-102 4x1-2,5 krabicová svorka </t>
  </si>
  <si>
    <t>Pol__36</t>
  </si>
  <si>
    <t xml:space="preserve">WAGO 273-105 5x1-2,5 krabicová svorka </t>
  </si>
  <si>
    <t>_04 Nosný systém, trubkování</t>
  </si>
  <si>
    <t>_05</t>
  </si>
  <si>
    <t>Kabely</t>
  </si>
  <si>
    <t>Pol__37</t>
  </si>
  <si>
    <t xml:space="preserve">CYKY-0 2x1.5 </t>
  </si>
  <si>
    <t>Pol__38</t>
  </si>
  <si>
    <t xml:space="preserve">CYKY-0 3x1.5 </t>
  </si>
  <si>
    <t>Pol__39</t>
  </si>
  <si>
    <t xml:space="preserve">CYKY-J 3x1.5 </t>
  </si>
  <si>
    <t>Pol__40</t>
  </si>
  <si>
    <t xml:space="preserve">CYKY-J 5x1.5 </t>
  </si>
  <si>
    <t>Pol__41</t>
  </si>
  <si>
    <t xml:space="preserve">CYKY-J 3x2.5 </t>
  </si>
  <si>
    <t>Pol__42</t>
  </si>
  <si>
    <t xml:space="preserve">CYKY-J 5x2.5 </t>
  </si>
  <si>
    <t>Pol__43</t>
  </si>
  <si>
    <t xml:space="preserve">CYKY-J 5x6 </t>
  </si>
  <si>
    <t>Pol__44</t>
  </si>
  <si>
    <t xml:space="preserve">CYKY-J 4x35 </t>
  </si>
  <si>
    <t>Pol__45</t>
  </si>
  <si>
    <t xml:space="preserve">JYTY 2x1 </t>
  </si>
  <si>
    <t>Pol__46</t>
  </si>
  <si>
    <t xml:space="preserve">JYTY 4x1 </t>
  </si>
  <si>
    <t>Pol__47</t>
  </si>
  <si>
    <t xml:space="preserve">CY 1x6 zz </t>
  </si>
  <si>
    <t>Pol__48</t>
  </si>
  <si>
    <t xml:space="preserve">CY 1x16 zž </t>
  </si>
  <si>
    <t>Pol__49</t>
  </si>
  <si>
    <t xml:space="preserve">CY 1x50 zž </t>
  </si>
  <si>
    <t>Pol__50</t>
  </si>
  <si>
    <t xml:space="preserve">Ukončení vodiče do 2,5mm2 </t>
  </si>
  <si>
    <t>Pol__51</t>
  </si>
  <si>
    <t xml:space="preserve">Ukončení vodiče do 10mm2 </t>
  </si>
  <si>
    <t>Pol__52</t>
  </si>
  <si>
    <t xml:space="preserve">Ukončení vodiče do 50mm2 </t>
  </si>
  <si>
    <t>_05 Kabely</t>
  </si>
  <si>
    <t>_06</t>
  </si>
  <si>
    <t>Přístroje a zařízení (referenční výrobek ABB Tango</t>
  </si>
  <si>
    <t>Pol__53</t>
  </si>
  <si>
    <t xml:space="preserve">spínač č1, jednopólový, IP20 </t>
  </si>
  <si>
    <t>Pol__54</t>
  </si>
  <si>
    <t xml:space="preserve">spínač č5, sériový, IP20 </t>
  </si>
  <si>
    <t>Pol__55</t>
  </si>
  <si>
    <t xml:space="preserve">spínač č6+1, IP20 </t>
  </si>
  <si>
    <t>Pol__56</t>
  </si>
  <si>
    <t xml:space="preserve">spínač č6, střídavý, IP20 </t>
  </si>
  <si>
    <t>Pol__57</t>
  </si>
  <si>
    <t xml:space="preserve">detektor pohybu, 180 st. IP44 </t>
  </si>
  <si>
    <t>Pol__58</t>
  </si>
  <si>
    <t xml:space="preserve">zásuvka 2P+PE, IP20 </t>
  </si>
  <si>
    <t>Pol__59</t>
  </si>
  <si>
    <t xml:space="preserve">zásuvka 2P+PE s přep. ochr., IP20 </t>
  </si>
  <si>
    <t>Pol__60</t>
  </si>
  <si>
    <t xml:space="preserve">zásuvka 16A/400V, IP 44, zapuštěná </t>
  </si>
  <si>
    <t>Pol__61</t>
  </si>
  <si>
    <t xml:space="preserve">pásek LED 14W/m vč. montážního profilu a zdroje, 8 </t>
  </si>
  <si>
    <t>Pol__62</t>
  </si>
  <si>
    <t xml:space="preserve">tlačítkový ovladač, IP20 </t>
  </si>
  <si>
    <t>Pol__63</t>
  </si>
  <si>
    <t xml:space="preserve">tlačítkový ovladač, signalizace, IP20 </t>
  </si>
  <si>
    <t>Pol__64</t>
  </si>
  <si>
    <t xml:space="preserve">časové relé KEP04 </t>
  </si>
  <si>
    <t>Pol__65</t>
  </si>
  <si>
    <t xml:space="preserve">konvektor 1kW s vestavěným termostatem </t>
  </si>
  <si>
    <t>Pol__66</t>
  </si>
  <si>
    <t xml:space="preserve">konvektor 2kW s vestavěným termostatem </t>
  </si>
  <si>
    <t>Pol__67</t>
  </si>
  <si>
    <t xml:space="preserve">ventilátor d100, 230V/20W, žaluzie, zp. klapka </t>
  </si>
  <si>
    <t>Pol__68</t>
  </si>
  <si>
    <t xml:space="preserve">odsavač par, d100, tři stupně výkonu, osvětlení </t>
  </si>
  <si>
    <t>_06 Přístroje a zařízení (referenční výrobek ABB Tango</t>
  </si>
  <si>
    <t>_07</t>
  </si>
  <si>
    <t>Svítidla vč. zdrojů</t>
  </si>
  <si>
    <t>Pol__69</t>
  </si>
  <si>
    <t xml:space="preserve">A/SVÍTIDLO LED 28W, 2300lm, IP44, OPÁL </t>
  </si>
  <si>
    <t>Pol__70</t>
  </si>
  <si>
    <t xml:space="preserve">B/SVÍTIDLO LED 15W, 1300lm, IP40, OPÁL </t>
  </si>
  <si>
    <t>Pol__71</t>
  </si>
  <si>
    <t xml:space="preserve">C/SVÍTIDLO LED  8W, 970lm, IP54, TŘ. II, OPÁL </t>
  </si>
  <si>
    <t>Pol__72</t>
  </si>
  <si>
    <t xml:space="preserve">D/SVÍTIDLO LED 28W, 2300lm, IP40, OPÁL </t>
  </si>
  <si>
    <t>Pol__73</t>
  </si>
  <si>
    <t xml:space="preserve">E/SVÍTIDLO LED 15W, 1940lm, IP65, KRYT, KOŠ </t>
  </si>
  <si>
    <t>Pol__74</t>
  </si>
  <si>
    <t xml:space="preserve">N/SVÍTIDLO LED 3W, 270lm, IP44, NOUZE 1HOD </t>
  </si>
  <si>
    <t>Pol__75</t>
  </si>
  <si>
    <t>_07 Svítidla vč. zdrojů</t>
  </si>
  <si>
    <t>_08</t>
  </si>
  <si>
    <t>Bleskosvod a uzemnění</t>
  </si>
  <si>
    <t>Pol__76</t>
  </si>
  <si>
    <t xml:space="preserve">svorka spojovací SS </t>
  </si>
  <si>
    <t>Pol__77</t>
  </si>
  <si>
    <t xml:space="preserve">svorka spojovací SO </t>
  </si>
  <si>
    <t>Pol__78</t>
  </si>
  <si>
    <t xml:space="preserve">svorka zkušební SZa </t>
  </si>
  <si>
    <t>Pol__79</t>
  </si>
  <si>
    <t xml:space="preserve">svorka k jímací tyči SJ 01 </t>
  </si>
  <si>
    <t>Pol__80</t>
  </si>
  <si>
    <t xml:space="preserve">svorka k zemnící tyči SJ 02 </t>
  </si>
  <si>
    <t>Pol__81</t>
  </si>
  <si>
    <t xml:space="preserve">svorka pro zemnící pásku SR 2a </t>
  </si>
  <si>
    <t>Pol__82</t>
  </si>
  <si>
    <t xml:space="preserve">svorka zemnící páska-drát SR 3a </t>
  </si>
  <si>
    <t>Pol__83</t>
  </si>
  <si>
    <t xml:space="preserve">podpěra vedení PV 11 </t>
  </si>
  <si>
    <t>Pol__84</t>
  </si>
  <si>
    <t xml:space="preserve">podpěra vedení PV 15 </t>
  </si>
  <si>
    <t>Pol__85</t>
  </si>
  <si>
    <t xml:space="preserve">podpěra vedení PV 23 </t>
  </si>
  <si>
    <t>Pol__86</t>
  </si>
  <si>
    <t xml:space="preserve">jímací tyč s rovným koncem 2,5 m, vč. upevnění </t>
  </si>
  <si>
    <t>Pol__87</t>
  </si>
  <si>
    <t xml:space="preserve">zemnící tyč ZT1,5 </t>
  </si>
  <si>
    <t>Pol__88</t>
  </si>
  <si>
    <t xml:space="preserve">AlMgSi 8 </t>
  </si>
  <si>
    <t>Pol__89</t>
  </si>
  <si>
    <t xml:space="preserve">FeZn 10 </t>
  </si>
  <si>
    <t>Pol__90</t>
  </si>
  <si>
    <t xml:space="preserve">FeZn 30x4 </t>
  </si>
  <si>
    <t>Pol__91</t>
  </si>
  <si>
    <t xml:space="preserve">svorka na potrubí vč. Cu pásky </t>
  </si>
  <si>
    <t>Pol__92</t>
  </si>
  <si>
    <t xml:space="preserve">štítek označení Štítek....... </t>
  </si>
  <si>
    <t>Pol__93</t>
  </si>
  <si>
    <t xml:space="preserve">Ekvipotencionální svorkovnice EPS 1 s krytem </t>
  </si>
  <si>
    <t>Pol__94</t>
  </si>
  <si>
    <t xml:space="preserve">FX 32 sv. šedá </t>
  </si>
  <si>
    <t>_08 Bleskosvod a uzemnění</t>
  </si>
  <si>
    <t>_09</t>
  </si>
  <si>
    <t>Strukturovaná kabeláž</t>
  </si>
  <si>
    <t>Pol__95</t>
  </si>
  <si>
    <t xml:space="preserve">rozvaděč R-SLP </t>
  </si>
  <si>
    <t>Pol__96</t>
  </si>
  <si>
    <t xml:space="preserve">router 1xWAN, 8xLAN </t>
  </si>
  <si>
    <t>Pol__97</t>
  </si>
  <si>
    <t xml:space="preserve">zásuvka 2x RJ 45cat 5e </t>
  </si>
  <si>
    <t>Pol__98</t>
  </si>
  <si>
    <t xml:space="preserve">kabel FTP4p cat 5e </t>
  </si>
  <si>
    <t>Pol__99</t>
  </si>
  <si>
    <t xml:space="preserve">trubka elektroinstalační </t>
  </si>
  <si>
    <t>Pol__100</t>
  </si>
  <si>
    <t xml:space="preserve">SYKFY 10x2x0,5 </t>
  </si>
  <si>
    <t>Pol__101</t>
  </si>
  <si>
    <t xml:space="preserve">krabice přístrojová KU 68 </t>
  </si>
  <si>
    <t>Pol__102</t>
  </si>
  <si>
    <t xml:space="preserve">krabice protahovací, odbočná KO 68 </t>
  </si>
  <si>
    <t>Pol__103</t>
  </si>
  <si>
    <t xml:space="preserve">krabice rozbočná KT250 </t>
  </si>
  <si>
    <t>_09 Strukturovaná kabeláž</t>
  </si>
  <si>
    <t>_10</t>
  </si>
  <si>
    <t>STA</t>
  </si>
  <si>
    <t>Pol__104</t>
  </si>
  <si>
    <t xml:space="preserve">Multipřepínač vč. zdroje </t>
  </si>
  <si>
    <t>Pol__105</t>
  </si>
  <si>
    <t xml:space="preserve">Slučovač 2/1 </t>
  </si>
  <si>
    <t>Pol__106</t>
  </si>
  <si>
    <t xml:space="preserve">Anténa UHF </t>
  </si>
  <si>
    <t>Pol__107</t>
  </si>
  <si>
    <t xml:space="preserve">Anténa VKV </t>
  </si>
  <si>
    <t>Pol__108</t>
  </si>
  <si>
    <t xml:space="preserve">Parabola ofset 80 Al </t>
  </si>
  <si>
    <t>Pol__109</t>
  </si>
  <si>
    <t xml:space="preserve">Konvertor LNB Quattro </t>
  </si>
  <si>
    <t>Pol__110</t>
  </si>
  <si>
    <t xml:space="preserve">Multifokus 3 LNB </t>
  </si>
  <si>
    <t>Pol__111</t>
  </si>
  <si>
    <t xml:space="preserve">LNB přepínač </t>
  </si>
  <si>
    <t>Pol__112</t>
  </si>
  <si>
    <t xml:space="preserve">Anténí stožár, pozink 3m </t>
  </si>
  <si>
    <t>Pol__113</t>
  </si>
  <si>
    <t xml:space="preserve">Zásuvka STA,SAT </t>
  </si>
  <si>
    <t>Pol__114</t>
  </si>
  <si>
    <t xml:space="preserve">Koaxialní kabel </t>
  </si>
  <si>
    <t>Pol__115</t>
  </si>
  <si>
    <t>Pol__116</t>
  </si>
  <si>
    <t>Pol__117</t>
  </si>
  <si>
    <t>_10 STA</t>
  </si>
  <si>
    <t>_11</t>
  </si>
  <si>
    <t>Domácí telefony</t>
  </si>
  <si>
    <t>Pol__118</t>
  </si>
  <si>
    <t xml:space="preserve">síťový napáječ </t>
  </si>
  <si>
    <t>Pol__119</t>
  </si>
  <si>
    <t xml:space="preserve">zvonkové tablo 8tl, komunikační panel </t>
  </si>
  <si>
    <t>Pol__120</t>
  </si>
  <si>
    <t xml:space="preserve">domácí telefony </t>
  </si>
  <si>
    <t>Pol__121</t>
  </si>
  <si>
    <t xml:space="preserve">elektromagnetický zámek do zárubně </t>
  </si>
  <si>
    <t>Pol__122</t>
  </si>
  <si>
    <t xml:space="preserve">kabel metalický telefonní 10x2x0,5 </t>
  </si>
  <si>
    <t>Pol__123</t>
  </si>
  <si>
    <t>Pol__124</t>
  </si>
  <si>
    <t>Pol__125</t>
  </si>
  <si>
    <t>Pol__126</t>
  </si>
  <si>
    <t>_11 Domácí telefony</t>
  </si>
  <si>
    <t>_12</t>
  </si>
  <si>
    <t>Požární signalizace</t>
  </si>
  <si>
    <t>Pol__127</t>
  </si>
  <si>
    <t xml:space="preserve">autonomní opticko-kouřový hlásič </t>
  </si>
  <si>
    <t>_12 Požární signalizace</t>
  </si>
  <si>
    <t>_13</t>
  </si>
  <si>
    <t>REVIZE, ZKOUŠKY, HZS</t>
  </si>
  <si>
    <t>Pol__128</t>
  </si>
  <si>
    <t xml:space="preserve">Dodavatelská dokumentace vč. skutečného provedení </t>
  </si>
  <si>
    <t>Pol__129</t>
  </si>
  <si>
    <t xml:space="preserve">zednické výpomoci (průrazy, sekání, zapravení dráž </t>
  </si>
  <si>
    <t>Pol__130</t>
  </si>
  <si>
    <t xml:space="preserve">zkušební provoz </t>
  </si>
  <si>
    <t>Pol__131</t>
  </si>
  <si>
    <t xml:space="preserve">zaučení obsluhy </t>
  </si>
  <si>
    <t>Pol__132</t>
  </si>
  <si>
    <t xml:space="preserve">zabezpečení pracoviště </t>
  </si>
  <si>
    <t>Pol__133</t>
  </si>
  <si>
    <t xml:space="preserve">revize </t>
  </si>
  <si>
    <t>_13 REVIZE, ZKOUŠKY, HZS</t>
  </si>
  <si>
    <t>_01.1</t>
  </si>
  <si>
    <t>Pol__134</t>
  </si>
  <si>
    <t xml:space="preserve">Kabelová rýha 35x80 vč. záhozu </t>
  </si>
  <si>
    <t>_01.1 Zemní práce</t>
  </si>
  <si>
    <t>29,45</t>
  </si>
  <si>
    <t>31,69</t>
  </si>
  <si>
    <t xml:space="preserve">Penetrace podkladu univerzální Primalex 1x        </t>
  </si>
  <si>
    <t xml:space="preserve">784191101R00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</si>
</sst>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%"/>
    <numFmt numFmtId="165" formatCode="0.0"/>
    <numFmt numFmtId="166" formatCode="dd/mm/yy"/>
    <numFmt numFmtId="167" formatCode="#,##0&quot; Kč&quot;"/>
    <numFmt numFmtId="168" formatCode="0.00000"/>
  </numFmts>
  <fonts count="20">
    <font>
      <sz val="10"/>
      <name val="Arial"/>
      <family val="2"/>
      <charset val="238"/>
    </font>
    <font>
      <sz val="10"/>
      <name val="Arial CE"/>
      <family val="2"/>
      <charset val="1"/>
    </font>
    <font>
      <sz val="10"/>
      <name val="Arial CE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  <font>
      <sz val="8"/>
      <color indexed="12"/>
      <name val="Arial"/>
      <family val="2"/>
      <charset val="238"/>
    </font>
    <font>
      <sz val="8"/>
      <color indexed="9"/>
      <name val="Arial"/>
      <family val="2"/>
      <charset val="238"/>
    </font>
    <font>
      <sz val="8"/>
      <color indexed="17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</fills>
  <borders count="5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0">
    <xf numFmtId="0" fontId="0" fillId="0" borderId="0" xfId="0"/>
    <xf numFmtId="0" fontId="0" fillId="0" borderId="0" xfId="2" applyFont="1"/>
    <xf numFmtId="0" fontId="0" fillId="0" borderId="0" xfId="2" applyFont="1" applyAlignment="1"/>
    <xf numFmtId="0" fontId="3" fillId="0" borderId="0" xfId="2" applyFont="1"/>
    <xf numFmtId="0" fontId="3" fillId="0" borderId="0" xfId="2" applyFont="1" applyAlignment="1">
      <alignment horizontal="left"/>
    </xf>
    <xf numFmtId="0" fontId="3" fillId="0" borderId="0" xfId="2" applyFont="1" applyAlignment="1">
      <alignment horizontal="right"/>
    </xf>
    <xf numFmtId="0" fontId="3" fillId="0" borderId="0" xfId="2" applyFont="1" applyAlignment="1"/>
    <xf numFmtId="0" fontId="4" fillId="0" borderId="0" xfId="2" applyFont="1" applyAlignment="1">
      <alignment horizontal="right"/>
    </xf>
    <xf numFmtId="14" fontId="4" fillId="0" borderId="0" xfId="2" applyNumberFormat="1" applyFont="1" applyAlignment="1">
      <alignment horizontal="left"/>
    </xf>
    <xf numFmtId="0" fontId="5" fillId="0" borderId="0" xfId="2" applyFont="1" applyAlignment="1">
      <alignment horizontal="right"/>
    </xf>
    <xf numFmtId="49" fontId="0" fillId="0" borderId="0" xfId="2" applyNumberFormat="1" applyFont="1"/>
    <xf numFmtId="0" fontId="6" fillId="0" borderId="0" xfId="2" applyFont="1" applyAlignment="1">
      <alignment horizontal="right"/>
    </xf>
    <xf numFmtId="49" fontId="7" fillId="0" borderId="0" xfId="2" applyNumberFormat="1" applyFont="1" applyAlignment="1">
      <alignment horizontal="left"/>
    </xf>
    <xf numFmtId="0" fontId="7" fillId="0" borderId="0" xfId="2" applyFont="1" applyAlignment="1">
      <alignment horizontal="left"/>
    </xf>
    <xf numFmtId="0" fontId="8" fillId="0" borderId="0" xfId="2" applyFont="1"/>
    <xf numFmtId="0" fontId="8" fillId="0" borderId="0" xfId="2" applyFont="1" applyAlignment="1"/>
    <xf numFmtId="0" fontId="8" fillId="0" borderId="0" xfId="2" applyFont="1" applyAlignment="1">
      <alignment horizontal="right"/>
    </xf>
    <xf numFmtId="0" fontId="0" fillId="0" borderId="0" xfId="2" applyFont="1" applyAlignment="1">
      <alignment horizontal="left"/>
    </xf>
    <xf numFmtId="0" fontId="0" fillId="0" borderId="0" xfId="2" applyFont="1" applyAlignment="1">
      <alignment horizontal="right"/>
    </xf>
    <xf numFmtId="0" fontId="0" fillId="0" borderId="0" xfId="2" applyFont="1" applyAlignment="1">
      <alignment horizontal="center"/>
    </xf>
    <xf numFmtId="0" fontId="5" fillId="2" borderId="1" xfId="2" applyFont="1" applyFill="1" applyBorder="1" applyAlignment="1">
      <alignment wrapText="1"/>
    </xf>
    <xf numFmtId="0" fontId="5" fillId="2" borderId="2" xfId="2" applyFont="1" applyFill="1" applyBorder="1" applyAlignment="1">
      <alignment wrapText="1"/>
    </xf>
    <xf numFmtId="0" fontId="5" fillId="2" borderId="3" xfId="2" applyFont="1" applyFill="1" applyBorder="1" applyAlignment="1">
      <alignment wrapText="1"/>
    </xf>
    <xf numFmtId="0" fontId="5" fillId="2" borderId="1" xfId="2" applyFont="1" applyFill="1" applyBorder="1" applyAlignment="1">
      <alignment horizontal="right" wrapText="1"/>
    </xf>
    <xf numFmtId="0" fontId="0" fillId="2" borderId="2" xfId="2" applyFont="1" applyFill="1" applyBorder="1" applyAlignment="1"/>
    <xf numFmtId="0" fontId="5" fillId="2" borderId="2" xfId="2" applyFont="1" applyFill="1" applyBorder="1" applyAlignment="1">
      <alignment horizontal="right" wrapText="1"/>
    </xf>
    <xf numFmtId="0" fontId="5" fillId="2" borderId="3" xfId="2" applyFont="1" applyFill="1" applyBorder="1" applyAlignment="1">
      <alignment horizontal="right" vertical="center"/>
    </xf>
    <xf numFmtId="0" fontId="5" fillId="3" borderId="0" xfId="2" applyFont="1" applyFill="1" applyBorder="1" applyAlignment="1">
      <alignment horizontal="right" wrapText="1"/>
    </xf>
    <xf numFmtId="0" fontId="0" fillId="0" borderId="4" xfId="2" applyFont="1" applyBorder="1" applyAlignment="1">
      <alignment vertical="center"/>
    </xf>
    <xf numFmtId="0" fontId="0" fillId="0" borderId="0" xfId="2" applyFont="1" applyBorder="1" applyAlignment="1">
      <alignment vertical="center"/>
    </xf>
    <xf numFmtId="1" fontId="0" fillId="0" borderId="0" xfId="2" applyNumberFormat="1" applyFont="1" applyBorder="1" applyAlignment="1">
      <alignment horizontal="right" vertical="center"/>
    </xf>
    <xf numFmtId="0" fontId="0" fillId="0" borderId="5" xfId="2" applyFont="1" applyBorder="1" applyAlignment="1">
      <alignment vertical="center"/>
    </xf>
    <xf numFmtId="4" fontId="0" fillId="0" borderId="6" xfId="2" applyNumberFormat="1" applyFont="1" applyBorder="1" applyAlignment="1">
      <alignment horizontal="right" vertical="center"/>
    </xf>
    <xf numFmtId="4" fontId="0" fillId="0" borderId="7" xfId="2" applyNumberFormat="1" applyFont="1" applyBorder="1" applyAlignment="1">
      <alignment horizontal="right" vertical="center"/>
    </xf>
    <xf numFmtId="4" fontId="0" fillId="3" borderId="0" xfId="2" applyNumberFormat="1" applyFont="1" applyFill="1" applyBorder="1" applyAlignment="1">
      <alignment vertical="center"/>
    </xf>
    <xf numFmtId="4" fontId="0" fillId="0" borderId="4" xfId="2" applyNumberFormat="1" applyFont="1" applyBorder="1" applyAlignment="1">
      <alignment horizontal="right" vertical="center"/>
    </xf>
    <xf numFmtId="4" fontId="0" fillId="0" borderId="0" xfId="2" applyNumberFormat="1" applyFont="1" applyBorder="1" applyAlignment="1">
      <alignment horizontal="right" vertical="center"/>
    </xf>
    <xf numFmtId="4" fontId="0" fillId="0" borderId="9" xfId="2" applyNumberFormat="1" applyFont="1" applyBorder="1" applyAlignment="1">
      <alignment horizontal="right" vertical="center"/>
    </xf>
    <xf numFmtId="4" fontId="0" fillId="0" borderId="10" xfId="2" applyNumberFormat="1" applyFont="1" applyBorder="1" applyAlignment="1">
      <alignment horizontal="right" vertical="center"/>
    </xf>
    <xf numFmtId="0" fontId="7" fillId="4" borderId="1" xfId="2" applyFont="1" applyFill="1" applyBorder="1" applyAlignment="1">
      <alignment vertical="center"/>
    </xf>
    <xf numFmtId="0" fontId="8" fillId="4" borderId="2" xfId="2" applyFont="1" applyFill="1" applyBorder="1" applyAlignment="1">
      <alignment vertical="center"/>
    </xf>
    <xf numFmtId="0" fontId="0" fillId="4" borderId="2" xfId="2" applyFont="1" applyFill="1" applyBorder="1" applyAlignment="1">
      <alignment vertical="center"/>
    </xf>
    <xf numFmtId="4" fontId="7" fillId="4" borderId="12" xfId="2" applyNumberFormat="1" applyFont="1" applyFill="1" applyBorder="1" applyAlignment="1">
      <alignment horizontal="right" vertical="center"/>
    </xf>
    <xf numFmtId="4" fontId="7" fillId="4" borderId="13" xfId="2" applyNumberFormat="1" applyFont="1" applyFill="1" applyBorder="1" applyAlignment="1">
      <alignment horizontal="right" vertical="center"/>
    </xf>
    <xf numFmtId="4" fontId="8" fillId="3" borderId="0" xfId="2" applyNumberFormat="1" applyFont="1" applyFill="1" applyBorder="1" applyAlignment="1">
      <alignment vertical="center"/>
    </xf>
    <xf numFmtId="0" fontId="3" fillId="0" borderId="0" xfId="2" applyFont="1" applyAlignment="1">
      <alignment horizontal="center"/>
    </xf>
    <xf numFmtId="4" fontId="0" fillId="0" borderId="0" xfId="2" applyNumberFormat="1" applyFont="1"/>
    <xf numFmtId="0" fontId="5" fillId="2" borderId="1" xfId="2" applyFont="1" applyFill="1" applyBorder="1" applyAlignment="1">
      <alignment vertical="center"/>
    </xf>
    <xf numFmtId="0" fontId="8" fillId="2" borderId="2" xfId="2" applyFont="1" applyFill="1" applyBorder="1" applyAlignment="1">
      <alignment vertical="center"/>
    </xf>
    <xf numFmtId="0" fontId="8" fillId="2" borderId="3" xfId="2" applyFont="1" applyFill="1" applyBorder="1" applyAlignment="1">
      <alignment vertical="center" wrapText="1"/>
    </xf>
    <xf numFmtId="0" fontId="8" fillId="2" borderId="15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49" fontId="4" fillId="0" borderId="6" xfId="2" applyNumberFormat="1" applyFont="1" applyBorder="1" applyAlignment="1">
      <alignment horizontal="left"/>
    </xf>
    <xf numFmtId="0" fontId="4" fillId="0" borderId="7" xfId="2" applyFont="1" applyBorder="1" applyAlignment="1">
      <alignment horizontal="left"/>
    </xf>
    <xf numFmtId="0" fontId="4" fillId="0" borderId="7" xfId="2" applyFont="1" applyBorder="1"/>
    <xf numFmtId="164" fontId="4" fillId="0" borderId="8" xfId="2" applyNumberFormat="1" applyFont="1" applyBorder="1"/>
    <xf numFmtId="3" fontId="5" fillId="0" borderId="16" xfId="2" applyNumberFormat="1" applyFont="1" applyBorder="1" applyAlignment="1">
      <alignment horizontal="right"/>
    </xf>
    <xf numFmtId="3" fontId="4" fillId="0" borderId="8" xfId="2" applyNumberFormat="1" applyFont="1" applyBorder="1" applyAlignment="1">
      <alignment horizontal="right"/>
    </xf>
    <xf numFmtId="3" fontId="4" fillId="0" borderId="16" xfId="2" applyNumberFormat="1" applyFont="1" applyBorder="1" applyAlignment="1">
      <alignment horizontal="right"/>
    </xf>
    <xf numFmtId="165" fontId="0" fillId="0" borderId="17" xfId="2" applyNumberFormat="1" applyFont="1" applyBorder="1"/>
    <xf numFmtId="49" fontId="4" fillId="0" borderId="4" xfId="2" applyNumberFormat="1" applyFont="1" applyBorder="1" applyAlignment="1">
      <alignment horizontal="left"/>
    </xf>
    <xf numFmtId="0" fontId="4" fillId="0" borderId="0" xfId="2" applyFont="1" applyBorder="1" applyAlignment="1">
      <alignment horizontal="left"/>
    </xf>
    <xf numFmtId="0" fontId="4" fillId="0" borderId="0" xfId="2" applyFont="1" applyBorder="1"/>
    <xf numFmtId="164" fontId="4" fillId="0" borderId="5" xfId="2" applyNumberFormat="1" applyFont="1" applyBorder="1"/>
    <xf numFmtId="3" fontId="5" fillId="0" borderId="17" xfId="2" applyNumberFormat="1" applyFont="1" applyBorder="1" applyAlignment="1">
      <alignment horizontal="right"/>
    </xf>
    <xf numFmtId="3" fontId="4" fillId="0" borderId="5" xfId="2" applyNumberFormat="1" applyFont="1" applyBorder="1" applyAlignment="1">
      <alignment horizontal="right"/>
    </xf>
    <xf numFmtId="3" fontId="4" fillId="0" borderId="17" xfId="2" applyNumberFormat="1" applyFont="1" applyBorder="1" applyAlignment="1">
      <alignment horizontal="right"/>
    </xf>
    <xf numFmtId="0" fontId="5" fillId="4" borderId="1" xfId="2" applyFont="1" applyFill="1" applyBorder="1" applyAlignment="1">
      <alignment vertical="center"/>
    </xf>
    <xf numFmtId="49" fontId="5" fillId="4" borderId="2" xfId="2" applyNumberFormat="1" applyFont="1" applyFill="1" applyBorder="1" applyAlignment="1">
      <alignment horizontal="left" vertical="center"/>
    </xf>
    <xf numFmtId="0" fontId="5" fillId="4" borderId="2" xfId="2" applyFont="1" applyFill="1" applyBorder="1" applyAlignment="1">
      <alignment vertical="center"/>
    </xf>
    <xf numFmtId="164" fontId="4" fillId="4" borderId="3" xfId="2" applyNumberFormat="1" applyFont="1" applyFill="1" applyBorder="1"/>
    <xf numFmtId="3" fontId="5" fillId="4" borderId="15" xfId="2" applyNumberFormat="1" applyFont="1" applyFill="1" applyBorder="1" applyAlignment="1">
      <alignment horizontal="right" vertical="center"/>
    </xf>
    <xf numFmtId="165" fontId="5" fillId="4" borderId="15" xfId="2" applyNumberFormat="1" applyFont="1" applyFill="1" applyBorder="1" applyAlignment="1">
      <alignment horizontal="right" vertical="center"/>
    </xf>
    <xf numFmtId="0" fontId="0" fillId="0" borderId="0" xfId="2" applyFont="1" applyAlignment="1">
      <alignment horizontal="left" vertical="top" wrapText="1"/>
    </xf>
    <xf numFmtId="0" fontId="5" fillId="2" borderId="15" xfId="2" applyFont="1" applyFill="1" applyBorder="1" applyAlignment="1">
      <alignment vertical="center" wrapText="1"/>
    </xf>
    <xf numFmtId="0" fontId="8" fillId="2" borderId="1" xfId="2" applyFont="1" applyFill="1" applyBorder="1" applyAlignment="1">
      <alignment vertical="center"/>
    </xf>
    <xf numFmtId="49" fontId="4" fillId="0" borderId="16" xfId="2" applyNumberFormat="1" applyFont="1" applyBorder="1" applyAlignment="1">
      <alignment horizontal="left"/>
    </xf>
    <xf numFmtId="0" fontId="4" fillId="0" borderId="6" xfId="2" applyFont="1" applyBorder="1" applyAlignment="1">
      <alignment horizontal="left"/>
    </xf>
    <xf numFmtId="49" fontId="4" fillId="0" borderId="17" xfId="2" applyNumberFormat="1" applyFont="1" applyBorder="1" applyAlignment="1">
      <alignment horizontal="left"/>
    </xf>
    <xf numFmtId="0" fontId="4" fillId="0" borderId="4" xfId="2" applyFont="1" applyBorder="1" applyAlignment="1">
      <alignment horizontal="left"/>
    </xf>
    <xf numFmtId="3" fontId="5" fillId="4" borderId="3" xfId="2" applyNumberFormat="1" applyFont="1" applyFill="1" applyBorder="1" applyAlignment="1">
      <alignment horizontal="right" vertical="center"/>
    </xf>
    <xf numFmtId="0" fontId="8" fillId="2" borderId="18" xfId="2" applyFont="1" applyFill="1" applyBorder="1" applyAlignment="1">
      <alignment horizontal="left"/>
    </xf>
    <xf numFmtId="0" fontId="4" fillId="2" borderId="19" xfId="2" applyFont="1" applyFill="1" applyBorder="1" applyAlignment="1">
      <alignment horizontal="center"/>
    </xf>
    <xf numFmtId="49" fontId="5" fillId="2" borderId="20" xfId="2" applyNumberFormat="1" applyFont="1" applyFill="1" applyBorder="1" applyAlignment="1">
      <alignment horizontal="left"/>
    </xf>
    <xf numFmtId="49" fontId="4" fillId="2" borderId="19" xfId="2" applyNumberFormat="1" applyFont="1" applyFill="1" applyBorder="1" applyAlignment="1">
      <alignment horizontal="center"/>
    </xf>
    <xf numFmtId="0" fontId="4" fillId="0" borderId="21" xfId="2" applyFont="1" applyBorder="1"/>
    <xf numFmtId="49" fontId="4" fillId="0" borderId="22" xfId="2" applyNumberFormat="1" applyFont="1" applyBorder="1" applyAlignment="1">
      <alignment horizontal="left"/>
    </xf>
    <xf numFmtId="0" fontId="0" fillId="0" borderId="23" xfId="2" applyFont="1" applyBorder="1"/>
    <xf numFmtId="0" fontId="4" fillId="0" borderId="3" xfId="2" applyFont="1" applyBorder="1"/>
    <xf numFmtId="49" fontId="4" fillId="0" borderId="2" xfId="2" applyNumberFormat="1" applyFont="1" applyBorder="1"/>
    <xf numFmtId="49" fontId="4" fillId="0" borderId="3" xfId="2" applyNumberFormat="1" applyFont="1" applyBorder="1"/>
    <xf numFmtId="0" fontId="4" fillId="0" borderId="15" xfId="2" applyFont="1" applyBorder="1"/>
    <xf numFmtId="0" fontId="4" fillId="0" borderId="24" xfId="2" applyFont="1" applyBorder="1" applyAlignment="1">
      <alignment horizontal="left"/>
    </xf>
    <xf numFmtId="0" fontId="8" fillId="0" borderId="23" xfId="2" applyFont="1" applyBorder="1"/>
    <xf numFmtId="49" fontId="4" fillId="0" borderId="24" xfId="2" applyNumberFormat="1" applyFont="1" applyBorder="1" applyAlignment="1">
      <alignment horizontal="left"/>
    </xf>
    <xf numFmtId="49" fontId="8" fillId="2" borderId="23" xfId="2" applyNumberFormat="1" applyFont="1" applyFill="1" applyBorder="1"/>
    <xf numFmtId="49" fontId="0" fillId="2" borderId="3" xfId="2" applyNumberFormat="1" applyFont="1" applyFill="1" applyBorder="1"/>
    <xf numFmtId="49" fontId="8" fillId="2" borderId="2" xfId="2" applyNumberFormat="1" applyFont="1" applyFill="1" applyBorder="1"/>
    <xf numFmtId="49" fontId="0" fillId="2" borderId="2" xfId="2" applyNumberFormat="1" applyFont="1" applyFill="1" applyBorder="1"/>
    <xf numFmtId="0" fontId="4" fillId="0" borderId="15" xfId="2" applyFont="1" applyFill="1" applyBorder="1"/>
    <xf numFmtId="3" fontId="4" fillId="0" borderId="24" xfId="2" applyNumberFormat="1" applyFont="1" applyBorder="1" applyAlignment="1">
      <alignment horizontal="left"/>
    </xf>
    <xf numFmtId="0" fontId="0" fillId="0" borderId="0" xfId="2" applyFont="1" applyFill="1"/>
    <xf numFmtId="49" fontId="8" fillId="2" borderId="25" xfId="2" applyNumberFormat="1" applyFont="1" applyFill="1" applyBorder="1"/>
    <xf numFmtId="49" fontId="0" fillId="2" borderId="5" xfId="2" applyNumberFormat="1" applyFont="1" applyFill="1" applyBorder="1"/>
    <xf numFmtId="49" fontId="8" fillId="2" borderId="0" xfId="2" applyNumberFormat="1" applyFont="1" applyFill="1" applyBorder="1"/>
    <xf numFmtId="49" fontId="0" fillId="2" borderId="0" xfId="2" applyNumberFormat="1" applyFont="1" applyFill="1" applyBorder="1"/>
    <xf numFmtId="49" fontId="4" fillId="0" borderId="15" xfId="2" applyNumberFormat="1" applyFont="1" applyBorder="1" applyAlignment="1">
      <alignment horizontal="left"/>
    </xf>
    <xf numFmtId="0" fontId="4" fillId="0" borderId="26" xfId="2" applyFont="1" applyBorder="1"/>
    <xf numFmtId="0" fontId="4" fillId="0" borderId="15" xfId="2" applyNumberFormat="1" applyFont="1" applyBorder="1"/>
    <xf numFmtId="0" fontId="4" fillId="0" borderId="27" xfId="2" applyNumberFormat="1" applyFont="1" applyBorder="1" applyAlignment="1">
      <alignment horizontal="left"/>
    </xf>
    <xf numFmtId="0" fontId="0" fillId="0" borderId="0" xfId="2" applyNumberFormat="1" applyFont="1" applyBorder="1"/>
    <xf numFmtId="0" fontId="0" fillId="0" borderId="0" xfId="2" applyNumberFormat="1" applyFont="1"/>
    <xf numFmtId="0" fontId="4" fillId="0" borderId="27" xfId="2" applyFont="1" applyBorder="1" applyAlignment="1">
      <alignment horizontal="left"/>
    </xf>
    <xf numFmtId="0" fontId="0" fillId="0" borderId="0" xfId="2" applyFont="1" applyBorder="1"/>
    <xf numFmtId="0" fontId="4" fillId="0" borderId="15" xfId="2" applyFont="1" applyFill="1" applyBorder="1" applyAlignment="1"/>
    <xf numFmtId="0" fontId="4" fillId="0" borderId="27" xfId="2" applyFont="1" applyFill="1" applyBorder="1" applyAlignment="1"/>
    <xf numFmtId="0" fontId="0" fillId="0" borderId="0" xfId="2" applyFont="1" applyFill="1" applyBorder="1" applyAlignment="1"/>
    <xf numFmtId="0" fontId="4" fillId="0" borderId="15" xfId="2" applyFont="1" applyBorder="1" applyAlignment="1"/>
    <xf numFmtId="0" fontId="4" fillId="0" borderId="27" xfId="2" applyFont="1" applyBorder="1" applyAlignment="1"/>
    <xf numFmtId="3" fontId="0" fillId="0" borderId="0" xfId="2" applyNumberFormat="1" applyFont="1"/>
    <xf numFmtId="0" fontId="4" fillId="0" borderId="23" xfId="2" applyFont="1" applyBorder="1"/>
    <xf numFmtId="0" fontId="4" fillId="0" borderId="21" xfId="2" applyFont="1" applyBorder="1" applyAlignment="1">
      <alignment horizontal="left"/>
    </xf>
    <xf numFmtId="0" fontId="4" fillId="0" borderId="28" xfId="2" applyFont="1" applyBorder="1" applyAlignment="1">
      <alignment horizontal="left"/>
    </xf>
    <xf numFmtId="0" fontId="8" fillId="2" borderId="12" xfId="2" applyFont="1" applyFill="1" applyBorder="1" applyAlignment="1">
      <alignment horizontal="left"/>
    </xf>
    <xf numFmtId="0" fontId="0" fillId="2" borderId="13" xfId="2" applyFont="1" applyFill="1" applyBorder="1" applyAlignment="1">
      <alignment horizontal="left"/>
    </xf>
    <xf numFmtId="0" fontId="0" fillId="2" borderId="30" xfId="2" applyFont="1" applyFill="1" applyBorder="1" applyAlignment="1">
      <alignment horizontal="center"/>
    </xf>
    <xf numFmtId="0" fontId="8" fillId="2" borderId="30" xfId="2" applyFont="1" applyFill="1" applyBorder="1" applyAlignment="1">
      <alignment horizontal="center"/>
    </xf>
    <xf numFmtId="0" fontId="0" fillId="0" borderId="31" xfId="2" applyFont="1" applyBorder="1"/>
    <xf numFmtId="0" fontId="0" fillId="0" borderId="32" xfId="2" applyFont="1" applyBorder="1"/>
    <xf numFmtId="3" fontId="0" fillId="0" borderId="22" xfId="2" applyNumberFormat="1" applyFont="1" applyBorder="1"/>
    <xf numFmtId="0" fontId="0" fillId="0" borderId="18" xfId="2" applyFont="1" applyBorder="1"/>
    <xf numFmtId="3" fontId="0" fillId="0" borderId="20" xfId="2" applyNumberFormat="1" applyFont="1" applyBorder="1"/>
    <xf numFmtId="0" fontId="0" fillId="0" borderId="19" xfId="2" applyFont="1" applyBorder="1"/>
    <xf numFmtId="3" fontId="0" fillId="0" borderId="2" xfId="2" applyNumberFormat="1" applyFont="1" applyBorder="1"/>
    <xf numFmtId="0" fontId="0" fillId="0" borderId="3" xfId="2" applyFont="1" applyBorder="1"/>
    <xf numFmtId="0" fontId="0" fillId="0" borderId="33" xfId="2" applyFont="1" applyBorder="1"/>
    <xf numFmtId="0" fontId="0" fillId="0" borderId="32" xfId="2" applyFont="1" applyBorder="1" applyAlignment="1">
      <alignment shrinkToFit="1"/>
    </xf>
    <xf numFmtId="0" fontId="0" fillId="0" borderId="34" xfId="2" applyFont="1" applyBorder="1"/>
    <xf numFmtId="0" fontId="0" fillId="0" borderId="25" xfId="2" applyFont="1" applyBorder="1"/>
    <xf numFmtId="3" fontId="0" fillId="0" borderId="36" xfId="2" applyNumberFormat="1" applyFont="1" applyBorder="1"/>
    <xf numFmtId="0" fontId="0" fillId="0" borderId="37" xfId="2" applyFont="1" applyBorder="1"/>
    <xf numFmtId="3" fontId="0" fillId="0" borderId="38" xfId="2" applyNumberFormat="1" applyFont="1" applyBorder="1"/>
    <xf numFmtId="0" fontId="0" fillId="0" borderId="39" xfId="2" applyFont="1" applyBorder="1"/>
    <xf numFmtId="0" fontId="8" fillId="2" borderId="18" xfId="2" applyFont="1" applyFill="1" applyBorder="1"/>
    <xf numFmtId="0" fontId="8" fillId="2" borderId="20" xfId="2" applyFont="1" applyFill="1" applyBorder="1"/>
    <xf numFmtId="0" fontId="8" fillId="2" borderId="19" xfId="2" applyFont="1" applyFill="1" applyBorder="1"/>
    <xf numFmtId="0" fontId="8" fillId="2" borderId="40" xfId="2" applyFont="1" applyFill="1" applyBorder="1"/>
    <xf numFmtId="0" fontId="8" fillId="2" borderId="41" xfId="2" applyFont="1" applyFill="1" applyBorder="1"/>
    <xf numFmtId="0" fontId="0" fillId="0" borderId="5" xfId="2" applyFont="1" applyBorder="1"/>
    <xf numFmtId="0" fontId="0" fillId="0" borderId="4" xfId="2" applyFont="1" applyBorder="1"/>
    <xf numFmtId="0" fontId="0" fillId="0" borderId="42" xfId="2" applyFont="1" applyBorder="1"/>
    <xf numFmtId="0" fontId="0" fillId="0" borderId="0" xfId="2" applyFont="1" applyBorder="1" applyAlignment="1">
      <alignment horizontal="right"/>
    </xf>
    <xf numFmtId="166" fontId="0" fillId="0" borderId="0" xfId="2" applyNumberFormat="1" applyFont="1" applyBorder="1"/>
    <xf numFmtId="0" fontId="0" fillId="0" borderId="0" xfId="2" applyFont="1" applyFill="1" applyBorder="1"/>
    <xf numFmtId="0" fontId="0" fillId="0" borderId="43" xfId="2" applyFont="1" applyBorder="1"/>
    <xf numFmtId="0" fontId="0" fillId="0" borderId="44" xfId="2" applyFont="1" applyBorder="1"/>
    <xf numFmtId="0" fontId="0" fillId="0" borderId="45" xfId="2" applyFont="1" applyBorder="1"/>
    <xf numFmtId="0" fontId="0" fillId="0" borderId="7" xfId="2" applyFont="1" applyBorder="1"/>
    <xf numFmtId="165" fontId="0" fillId="0" borderId="8" xfId="2" applyNumberFormat="1" applyFont="1" applyBorder="1" applyAlignment="1">
      <alignment horizontal="right"/>
    </xf>
    <xf numFmtId="0" fontId="0" fillId="0" borderId="8" xfId="2" applyFont="1" applyBorder="1"/>
    <xf numFmtId="0" fontId="0" fillId="0" borderId="2" xfId="2" applyFont="1" applyBorder="1"/>
    <xf numFmtId="165" fontId="0" fillId="0" borderId="3" xfId="2" applyNumberFormat="1" applyFont="1" applyBorder="1" applyAlignment="1">
      <alignment horizontal="right"/>
    </xf>
    <xf numFmtId="0" fontId="7" fillId="2" borderId="37" xfId="2" applyFont="1" applyFill="1" applyBorder="1"/>
    <xf numFmtId="0" fontId="7" fillId="2" borderId="38" xfId="2" applyFont="1" applyFill="1" applyBorder="1"/>
    <xf numFmtId="0" fontId="7" fillId="2" borderId="39" xfId="2" applyFont="1" applyFill="1" applyBorder="1"/>
    <xf numFmtId="0" fontId="7" fillId="0" borderId="0" xfId="2" applyFont="1"/>
    <xf numFmtId="0" fontId="0" fillId="0" borderId="0" xfId="2" applyFont="1" applyAlignment="1">
      <alignment vertical="top" wrapText="1"/>
    </xf>
    <xf numFmtId="49" fontId="8" fillId="0" borderId="47" xfId="1" applyNumberFormat="1" applyFont="1" applyBorder="1"/>
    <xf numFmtId="49" fontId="0" fillId="0" borderId="47" xfId="1" applyNumberFormat="1" applyFont="1" applyBorder="1"/>
    <xf numFmtId="49" fontId="0" fillId="0" borderId="47" xfId="1" applyNumberFormat="1" applyFont="1" applyBorder="1" applyAlignment="1">
      <alignment horizontal="right"/>
    </xf>
    <xf numFmtId="0" fontId="0" fillId="0" borderId="48" xfId="1" applyFont="1" applyBorder="1"/>
    <xf numFmtId="49" fontId="0" fillId="0" borderId="47" xfId="2" applyNumberFormat="1" applyFont="1" applyBorder="1" applyAlignment="1">
      <alignment horizontal="left"/>
    </xf>
    <xf numFmtId="0" fontId="0" fillId="0" borderId="49" xfId="2" applyNumberFormat="1" applyFont="1" applyBorder="1"/>
    <xf numFmtId="49" fontId="8" fillId="0" borderId="51" xfId="1" applyNumberFormat="1" applyFont="1" applyBorder="1"/>
    <xf numFmtId="49" fontId="0" fillId="0" borderId="51" xfId="1" applyNumberFormat="1" applyFont="1" applyBorder="1"/>
    <xf numFmtId="49" fontId="0" fillId="0" borderId="51" xfId="1" applyNumberFormat="1" applyFont="1" applyBorder="1" applyAlignment="1">
      <alignment horizontal="right"/>
    </xf>
    <xf numFmtId="49" fontId="8" fillId="2" borderId="12" xfId="2" applyNumberFormat="1" applyFont="1" applyFill="1" applyBorder="1" applyAlignment="1">
      <alignment horizontal="center"/>
    </xf>
    <xf numFmtId="0" fontId="8" fillId="2" borderId="13" xfId="2" applyFont="1" applyFill="1" applyBorder="1" applyAlignment="1">
      <alignment horizontal="center"/>
    </xf>
    <xf numFmtId="0" fontId="8" fillId="2" borderId="14" xfId="2" applyFont="1" applyFill="1" applyBorder="1" applyAlignment="1">
      <alignment horizontal="center"/>
    </xf>
    <xf numFmtId="0" fontId="8" fillId="2" borderId="53" xfId="2" applyFont="1" applyFill="1" applyBorder="1" applyAlignment="1">
      <alignment horizontal="center"/>
    </xf>
    <xf numFmtId="0" fontId="8" fillId="2" borderId="54" xfId="2" applyFont="1" applyFill="1" applyBorder="1" applyAlignment="1">
      <alignment horizontal="center"/>
    </xf>
    <xf numFmtId="49" fontId="4" fillId="0" borderId="25" xfId="2" applyNumberFormat="1" applyFont="1" applyBorder="1"/>
    <xf numFmtId="3" fontId="0" fillId="0" borderId="42" xfId="2" applyNumberFormat="1" applyFont="1" applyBorder="1"/>
    <xf numFmtId="3" fontId="0" fillId="0" borderId="5" xfId="2" applyNumberFormat="1" applyFont="1" applyBorder="1"/>
    <xf numFmtId="3" fontId="0" fillId="0" borderId="17" xfId="2" applyNumberFormat="1" applyFont="1" applyBorder="1"/>
    <xf numFmtId="3" fontId="0" fillId="0" borderId="55" xfId="2" applyNumberFormat="1" applyFont="1" applyBorder="1"/>
    <xf numFmtId="0" fontId="8" fillId="2" borderId="12" xfId="2" applyFont="1" applyFill="1" applyBorder="1"/>
    <xf numFmtId="0" fontId="8" fillId="2" borderId="13" xfId="2" applyFont="1" applyFill="1" applyBorder="1"/>
    <xf numFmtId="3" fontId="8" fillId="2" borderId="30" xfId="2" applyNumberFormat="1" applyFont="1" applyFill="1" applyBorder="1"/>
    <xf numFmtId="3" fontId="8" fillId="2" borderId="14" xfId="2" applyNumberFormat="1" applyFont="1" applyFill="1" applyBorder="1"/>
    <xf numFmtId="3" fontId="8" fillId="2" borderId="53" xfId="2" applyNumberFormat="1" applyFont="1" applyFill="1" applyBorder="1"/>
    <xf numFmtId="3" fontId="8" fillId="2" borderId="54" xfId="2" applyNumberFormat="1" applyFont="1" applyFill="1" applyBorder="1"/>
    <xf numFmtId="0" fontId="0" fillId="2" borderId="41" xfId="2" applyFont="1" applyFill="1" applyBorder="1"/>
    <xf numFmtId="0" fontId="8" fillId="2" borderId="56" xfId="2" applyFont="1" applyFill="1" applyBorder="1" applyAlignment="1">
      <alignment horizontal="right"/>
    </xf>
    <xf numFmtId="0" fontId="8" fillId="2" borderId="20" xfId="2" applyFont="1" applyFill="1" applyBorder="1" applyAlignment="1">
      <alignment horizontal="right"/>
    </xf>
    <xf numFmtId="0" fontId="8" fillId="2" borderId="19" xfId="2" applyFont="1" applyFill="1" applyBorder="1" applyAlignment="1">
      <alignment horizontal="center"/>
    </xf>
    <xf numFmtId="4" fontId="5" fillId="2" borderId="20" xfId="2" applyNumberFormat="1" applyFont="1" applyFill="1" applyBorder="1" applyAlignment="1">
      <alignment horizontal="right"/>
    </xf>
    <xf numFmtId="4" fontId="5" fillId="2" borderId="41" xfId="2" applyNumberFormat="1" applyFont="1" applyFill="1" applyBorder="1" applyAlignment="1">
      <alignment horizontal="right"/>
    </xf>
    <xf numFmtId="0" fontId="0" fillId="0" borderId="28" xfId="2" applyFont="1" applyBorder="1"/>
    <xf numFmtId="3" fontId="0" fillId="0" borderId="33" xfId="2" applyNumberFormat="1" applyFont="1" applyBorder="1" applyAlignment="1">
      <alignment horizontal="right"/>
    </xf>
    <xf numFmtId="165" fontId="0" fillId="0" borderId="15" xfId="2" applyNumberFormat="1" applyFont="1" applyBorder="1" applyAlignment="1">
      <alignment horizontal="right"/>
    </xf>
    <xf numFmtId="3" fontId="0" fillId="0" borderId="43" xfId="2" applyNumberFormat="1" applyFont="1" applyBorder="1" applyAlignment="1">
      <alignment horizontal="right"/>
    </xf>
    <xf numFmtId="4" fontId="0" fillId="0" borderId="32" xfId="2" applyNumberFormat="1" applyFont="1" applyBorder="1" applyAlignment="1">
      <alignment horizontal="right"/>
    </xf>
    <xf numFmtId="3" fontId="0" fillId="0" borderId="28" xfId="2" applyNumberFormat="1" applyFont="1" applyBorder="1" applyAlignment="1">
      <alignment horizontal="right"/>
    </xf>
    <xf numFmtId="0" fontId="0" fillId="2" borderId="37" xfId="2" applyFont="1" applyFill="1" applyBorder="1"/>
    <xf numFmtId="0" fontId="8" fillId="2" borderId="38" xfId="2" applyFont="1" applyFill="1" applyBorder="1"/>
    <xf numFmtId="0" fontId="0" fillId="2" borderId="38" xfId="2" applyFont="1" applyFill="1" applyBorder="1"/>
    <xf numFmtId="4" fontId="0" fillId="2" borderId="57" xfId="2" applyNumberFormat="1" applyFont="1" applyFill="1" applyBorder="1"/>
    <xf numFmtId="4" fontId="0" fillId="2" borderId="37" xfId="2" applyNumberFormat="1" applyFont="1" applyFill="1" applyBorder="1"/>
    <xf numFmtId="4" fontId="0" fillId="2" borderId="38" xfId="2" applyNumberFormat="1" applyFont="1" applyFill="1" applyBorder="1"/>
    <xf numFmtId="3" fontId="4" fillId="0" borderId="0" xfId="2" applyNumberFormat="1" applyFont="1"/>
    <xf numFmtId="4" fontId="4" fillId="0" borderId="0" xfId="2" applyNumberFormat="1" applyFont="1"/>
    <xf numFmtId="0" fontId="0" fillId="0" borderId="0" xfId="1" applyFont="1"/>
    <xf numFmtId="0" fontId="0" fillId="0" borderId="0" xfId="1" applyFont="1" applyAlignment="1">
      <alignment horizontal="right"/>
    </xf>
    <xf numFmtId="0" fontId="11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right"/>
    </xf>
    <xf numFmtId="0" fontId="0" fillId="0" borderId="47" xfId="1" applyFont="1" applyBorder="1"/>
    <xf numFmtId="0" fontId="4" fillId="0" borderId="48" xfId="1" applyFont="1" applyBorder="1" applyAlignment="1">
      <alignment horizontal="right"/>
    </xf>
    <xf numFmtId="49" fontId="0" fillId="0" borderId="47" xfId="1" applyNumberFormat="1" applyFont="1" applyBorder="1" applyAlignment="1">
      <alignment horizontal="left"/>
    </xf>
    <xf numFmtId="0" fontId="0" fillId="0" borderId="49" xfId="1" applyFont="1" applyBorder="1"/>
    <xf numFmtId="0" fontId="0" fillId="0" borderId="51" xfId="1" applyFont="1" applyBorder="1"/>
    <xf numFmtId="0" fontId="4" fillId="0" borderId="0" xfId="1" applyFont="1"/>
    <xf numFmtId="0" fontId="0" fillId="0" borderId="0" xfId="1" applyFont="1" applyAlignment="1"/>
    <xf numFmtId="49" fontId="4" fillId="2" borderId="15" xfId="1" applyNumberFormat="1" applyFont="1" applyFill="1" applyBorder="1"/>
    <xf numFmtId="0" fontId="4" fillId="2" borderId="3" xfId="1" applyFont="1" applyFill="1" applyBorder="1" applyAlignment="1">
      <alignment horizontal="center"/>
    </xf>
    <xf numFmtId="0" fontId="4" fillId="2" borderId="3" xfId="1" applyNumberFormat="1" applyFont="1" applyFill="1" applyBorder="1" applyAlignment="1">
      <alignment horizontal="center"/>
    </xf>
    <xf numFmtId="0" fontId="4" fillId="2" borderId="15" xfId="1" applyFont="1" applyFill="1" applyBorder="1" applyAlignment="1">
      <alignment horizontal="center"/>
    </xf>
    <xf numFmtId="0" fontId="4" fillId="2" borderId="15" xfId="1" applyFont="1" applyFill="1" applyBorder="1" applyAlignment="1">
      <alignment horizontal="center" wrapText="1"/>
    </xf>
    <xf numFmtId="0" fontId="8" fillId="0" borderId="17" xfId="1" applyFont="1" applyBorder="1" applyAlignment="1">
      <alignment horizontal="center"/>
    </xf>
    <xf numFmtId="49" fontId="8" fillId="0" borderId="17" xfId="1" applyNumberFormat="1" applyFont="1" applyBorder="1" applyAlignment="1">
      <alignment horizontal="left"/>
    </xf>
    <xf numFmtId="0" fontId="8" fillId="0" borderId="1" xfId="1" applyFont="1" applyBorder="1"/>
    <xf numFmtId="0" fontId="0" fillId="0" borderId="2" xfId="1" applyFont="1" applyBorder="1" applyAlignment="1">
      <alignment horizontal="center"/>
    </xf>
    <xf numFmtId="0" fontId="0" fillId="0" borderId="2" xfId="1" applyNumberFormat="1" applyFont="1" applyBorder="1" applyAlignment="1">
      <alignment horizontal="right"/>
    </xf>
    <xf numFmtId="0" fontId="0" fillId="0" borderId="3" xfId="1" applyNumberFormat="1" applyFont="1" applyBorder="1"/>
    <xf numFmtId="0" fontId="0" fillId="0" borderId="6" xfId="1" applyNumberFormat="1" applyFont="1" applyFill="1" applyBorder="1"/>
    <xf numFmtId="0" fontId="0" fillId="0" borderId="8" xfId="1" applyNumberFormat="1" applyFont="1" applyFill="1" applyBorder="1"/>
    <xf numFmtId="0" fontId="0" fillId="0" borderId="6" xfId="1" applyFont="1" applyFill="1" applyBorder="1"/>
    <xf numFmtId="0" fontId="0" fillId="0" borderId="8" xfId="1" applyFont="1" applyFill="1" applyBorder="1"/>
    <xf numFmtId="0" fontId="13" fillId="0" borderId="0" xfId="1" applyFont="1"/>
    <xf numFmtId="0" fontId="9" fillId="0" borderId="16" xfId="1" applyFont="1" applyBorder="1" applyAlignment="1">
      <alignment horizontal="center" vertical="top"/>
    </xf>
    <xf numFmtId="49" fontId="9" fillId="0" borderId="16" xfId="1" applyNumberFormat="1" applyFont="1" applyBorder="1" applyAlignment="1">
      <alignment horizontal="left" vertical="top"/>
    </xf>
    <xf numFmtId="0" fontId="9" fillId="0" borderId="16" xfId="1" applyFont="1" applyBorder="1" applyAlignment="1">
      <alignment vertical="top" wrapText="1"/>
    </xf>
    <xf numFmtId="49" fontId="9" fillId="0" borderId="16" xfId="1" applyNumberFormat="1" applyFont="1" applyBorder="1" applyAlignment="1">
      <alignment horizontal="center" shrinkToFit="1"/>
    </xf>
    <xf numFmtId="4" fontId="9" fillId="0" borderId="16" xfId="1" applyNumberFormat="1" applyFont="1" applyBorder="1" applyAlignment="1">
      <alignment horizontal="right"/>
    </xf>
    <xf numFmtId="4" fontId="9" fillId="0" borderId="16" xfId="1" applyNumberFormat="1" applyFont="1" applyBorder="1"/>
    <xf numFmtId="168" fontId="9" fillId="0" borderId="16" xfId="1" applyNumberFormat="1" applyFont="1" applyBorder="1"/>
    <xf numFmtId="4" fontId="9" fillId="0" borderId="8" xfId="1" applyNumberFormat="1" applyFont="1" applyBorder="1"/>
    <xf numFmtId="0" fontId="0" fillId="2" borderId="15" xfId="1" applyFont="1" applyFill="1" applyBorder="1" applyAlignment="1">
      <alignment horizontal="center"/>
    </xf>
    <xf numFmtId="49" fontId="14" fillId="2" borderId="15" xfId="1" applyNumberFormat="1" applyFont="1" applyFill="1" applyBorder="1" applyAlignment="1">
      <alignment horizontal="left"/>
    </xf>
    <xf numFmtId="0" fontId="14" fillId="2" borderId="1" xfId="1" applyFont="1" applyFill="1" applyBorder="1"/>
    <xf numFmtId="0" fontId="0" fillId="2" borderId="2" xfId="1" applyFont="1" applyFill="1" applyBorder="1" applyAlignment="1">
      <alignment horizontal="center"/>
    </xf>
    <xf numFmtId="4" fontId="0" fillId="2" borderId="2" xfId="1" applyNumberFormat="1" applyFont="1" applyFill="1" applyBorder="1" applyAlignment="1">
      <alignment horizontal="right"/>
    </xf>
    <xf numFmtId="4" fontId="0" fillId="2" borderId="3" xfId="1" applyNumberFormat="1" applyFont="1" applyFill="1" applyBorder="1" applyAlignment="1">
      <alignment horizontal="right"/>
    </xf>
    <xf numFmtId="4" fontId="8" fillId="2" borderId="15" xfId="1" applyNumberFormat="1" applyFont="1" applyFill="1" applyBorder="1"/>
    <xf numFmtId="0" fontId="0" fillId="2" borderId="2" xfId="1" applyFont="1" applyFill="1" applyBorder="1"/>
    <xf numFmtId="4" fontId="8" fillId="2" borderId="3" xfId="1" applyNumberFormat="1" applyFont="1" applyFill="1" applyBorder="1"/>
    <xf numFmtId="3" fontId="0" fillId="0" borderId="0" xfId="1" applyNumberFormat="1" applyFont="1"/>
    <xf numFmtId="0" fontId="0" fillId="0" borderId="0" xfId="1" applyFont="1" applyBorder="1"/>
    <xf numFmtId="0" fontId="15" fillId="0" borderId="0" xfId="1" applyFont="1" applyAlignment="1"/>
    <xf numFmtId="0" fontId="16" fillId="0" borderId="0" xfId="1" applyFont="1" applyBorder="1"/>
    <xf numFmtId="3" fontId="16" fillId="0" borderId="0" xfId="1" applyNumberFormat="1" applyFont="1" applyBorder="1" applyAlignment="1">
      <alignment horizontal="right"/>
    </xf>
    <xf numFmtId="4" fontId="16" fillId="0" borderId="0" xfId="1" applyNumberFormat="1" applyFont="1" applyBorder="1"/>
    <xf numFmtId="0" fontId="15" fillId="0" borderId="0" xfId="1" applyFont="1" applyBorder="1" applyAlignment="1"/>
    <xf numFmtId="0" fontId="0" fillId="0" borderId="0" xfId="1" applyFont="1" applyBorder="1" applyAlignment="1">
      <alignment horizontal="right"/>
    </xf>
    <xf numFmtId="0" fontId="4" fillId="0" borderId="17" xfId="1" applyFont="1" applyBorder="1" applyAlignment="1">
      <alignment horizontal="center"/>
    </xf>
    <xf numFmtId="49" fontId="4" fillId="0" borderId="17" xfId="1" applyNumberFormat="1" applyFont="1" applyBorder="1" applyAlignment="1">
      <alignment horizontal="right"/>
    </xf>
    <xf numFmtId="4" fontId="17" fillId="3" borderId="16" xfId="1" applyNumberFormat="1" applyFont="1" applyFill="1" applyBorder="1" applyAlignment="1">
      <alignment horizontal="right" wrapText="1"/>
    </xf>
    <xf numFmtId="0" fontId="17" fillId="3" borderId="4" xfId="1" applyFont="1" applyFill="1" applyBorder="1" applyAlignment="1">
      <alignment horizontal="left" wrapText="1"/>
    </xf>
    <xf numFmtId="0" fontId="17" fillId="0" borderId="5" xfId="2" applyFont="1" applyBorder="1" applyAlignment="1">
      <alignment horizontal="right"/>
    </xf>
    <xf numFmtId="0" fontId="0" fillId="0" borderId="4" xfId="1" applyFont="1" applyBorder="1"/>
    <xf numFmtId="4" fontId="0" fillId="0" borderId="5" xfId="1" applyNumberFormat="1" applyFont="1" applyBorder="1"/>
    <xf numFmtId="0" fontId="18" fillId="0" borderId="0" xfId="1" applyFont="1" applyAlignment="1">
      <alignment wrapText="1"/>
    </xf>
    <xf numFmtId="49" fontId="4" fillId="0" borderId="17" xfId="1" applyNumberFormat="1" applyFont="1" applyBorder="1" applyAlignment="1">
      <alignment horizontal="left"/>
    </xf>
    <xf numFmtId="4" fontId="0" fillId="0" borderId="8" xfId="2" applyNumberFormat="1" applyFont="1" applyBorder="1" applyAlignment="1">
      <alignment horizontal="right" vertical="center"/>
    </xf>
    <xf numFmtId="4" fontId="0" fillId="0" borderId="5" xfId="2" applyNumberFormat="1" applyFont="1" applyBorder="1" applyAlignment="1">
      <alignment horizontal="right" vertical="center"/>
    </xf>
    <xf numFmtId="4" fontId="0" fillId="0" borderId="11" xfId="2" applyNumberFormat="1" applyFont="1" applyBorder="1" applyAlignment="1">
      <alignment horizontal="right" vertical="center"/>
    </xf>
    <xf numFmtId="3" fontId="7" fillId="5" borderId="14" xfId="2" applyNumberFormat="1" applyFont="1" applyFill="1" applyBorder="1" applyAlignment="1">
      <alignment horizontal="right" vertical="center"/>
    </xf>
    <xf numFmtId="0" fontId="0" fillId="0" borderId="0" xfId="2" applyFont="1" applyBorder="1" applyAlignment="1">
      <alignment horizontal="left" wrapText="1"/>
    </xf>
    <xf numFmtId="167" fontId="0" fillId="0" borderId="24" xfId="2" applyNumberFormat="1" applyFont="1" applyBorder="1" applyAlignment="1">
      <alignment horizontal="right" indent="2"/>
    </xf>
    <xf numFmtId="167" fontId="7" fillId="2" borderId="36" xfId="2" applyNumberFormat="1" applyFont="1" applyFill="1" applyBorder="1" applyAlignment="1">
      <alignment horizontal="right" indent="2"/>
    </xf>
    <xf numFmtId="0" fontId="9" fillId="0" borderId="0" xfId="2" applyFont="1" applyBorder="1" applyAlignment="1">
      <alignment horizontal="left" vertical="top" wrapText="1"/>
    </xf>
    <xf numFmtId="0" fontId="3" fillId="0" borderId="10" xfId="2" applyFont="1" applyBorder="1" applyAlignment="1">
      <alignment horizontal="center" vertical="top"/>
    </xf>
    <xf numFmtId="0" fontId="4" fillId="0" borderId="1" xfId="2" applyFont="1" applyBorder="1" applyAlignment="1">
      <alignment horizontal="left"/>
    </xf>
    <xf numFmtId="0" fontId="4" fillId="0" borderId="15" xfId="2" applyFont="1" applyBorder="1" applyAlignment="1">
      <alignment horizontal="left"/>
    </xf>
    <xf numFmtId="0" fontId="4" fillId="0" borderId="15" xfId="2" applyFont="1" applyBorder="1" applyAlignment="1">
      <alignment horizontal="center"/>
    </xf>
    <xf numFmtId="0" fontId="3" fillId="0" borderId="29" xfId="2" applyFont="1" applyBorder="1" applyAlignment="1">
      <alignment horizontal="center" vertical="center"/>
    </xf>
    <xf numFmtId="0" fontId="8" fillId="2" borderId="30" xfId="2" applyFont="1" applyFill="1" applyBorder="1" applyAlignment="1">
      <alignment horizontal="center"/>
    </xf>
    <xf numFmtId="0" fontId="0" fillId="0" borderId="35" xfId="2" applyFont="1" applyBorder="1" applyAlignment="1">
      <alignment horizontal="center" shrinkToFit="1"/>
    </xf>
    <xf numFmtId="3" fontId="8" fillId="2" borderId="57" xfId="2" applyNumberFormat="1" applyFont="1" applyFill="1" applyBorder="1" applyAlignment="1">
      <alignment horizontal="right"/>
    </xf>
    <xf numFmtId="0" fontId="0" fillId="0" borderId="46" xfId="1" applyFont="1" applyBorder="1" applyAlignment="1">
      <alignment horizontal="center"/>
    </xf>
    <xf numFmtId="0" fontId="0" fillId="0" borderId="50" xfId="1" applyFont="1" applyBorder="1" applyAlignment="1">
      <alignment horizontal="center"/>
    </xf>
    <xf numFmtId="0" fontId="0" fillId="0" borderId="52" xfId="1" applyFont="1" applyBorder="1" applyAlignment="1">
      <alignment horizontal="left"/>
    </xf>
    <xf numFmtId="49" fontId="3" fillId="0" borderId="0" xfId="2" applyNumberFormat="1" applyFont="1" applyBorder="1" applyAlignment="1">
      <alignment horizontal="center"/>
    </xf>
    <xf numFmtId="0" fontId="3" fillId="0" borderId="0" xfId="2" applyFont="1" applyBorder="1" applyAlignment="1">
      <alignment horizontal="center"/>
    </xf>
    <xf numFmtId="0" fontId="10" fillId="0" borderId="0" xfId="1" applyFont="1" applyBorder="1" applyAlignment="1">
      <alignment horizontal="center"/>
    </xf>
    <xf numFmtId="49" fontId="0" fillId="0" borderId="50" xfId="1" applyNumberFormat="1" applyFont="1" applyBorder="1" applyAlignment="1">
      <alignment horizontal="center"/>
    </xf>
    <xf numFmtId="0" fontId="0" fillId="0" borderId="52" xfId="1" applyFont="1" applyBorder="1" applyAlignment="1">
      <alignment horizontal="center" shrinkToFit="1"/>
    </xf>
    <xf numFmtId="49" fontId="17" fillId="3" borderId="16" xfId="1" applyNumberFormat="1" applyFont="1" applyFill="1" applyBorder="1" applyAlignment="1">
      <alignment horizontal="left" wrapText="1"/>
    </xf>
    <xf numFmtId="0" fontId="19" fillId="3" borderId="17" xfId="1" applyNumberFormat="1" applyFont="1" applyFill="1" applyBorder="1" applyAlignment="1">
      <alignment horizontal="left" wrapText="1" indent="1"/>
    </xf>
  </cellXfs>
  <cellStyles count="3">
    <cellStyle name="Excel Built-in Normal" xfId="2"/>
    <cellStyle name="Normální" xfId="0" builtinId="0"/>
    <cellStyle name="normální_POL.XL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50"/>
  <sheetViews>
    <sheetView showGridLines="0" topLeftCell="B26" zoomScale="130" zoomScaleNormal="130" zoomScaleSheetLayoutView="75" workbookViewId="0">
      <selection activeCell="D43" sqref="D43"/>
    </sheetView>
  </sheetViews>
  <sheetFormatPr defaultColWidth="9.140625" defaultRowHeight="12.75"/>
  <cols>
    <col min="1" max="1" width="0" style="1" hidden="1" customWidth="1"/>
    <col min="2" max="2" width="7.140625" style="1" customWidth="1"/>
    <col min="3" max="3" width="9.140625" style="1"/>
    <col min="4" max="4" width="19.7109375" style="1" customWidth="1"/>
    <col min="5" max="5" width="6.85546875" style="1" customWidth="1"/>
    <col min="6" max="6" width="13.140625" style="1" customWidth="1"/>
    <col min="7" max="7" width="12.42578125" style="2" customWidth="1"/>
    <col min="8" max="8" width="13.5703125" style="1" customWidth="1"/>
    <col min="9" max="9" width="11.42578125" style="2" customWidth="1"/>
    <col min="10" max="10" width="7" style="2" customWidth="1"/>
    <col min="11" max="15" width="10.7109375" style="1" customWidth="1"/>
    <col min="16" max="16384" width="9.140625" style="1"/>
  </cols>
  <sheetData>
    <row r="1" spans="2:15" ht="12" customHeight="1"/>
    <row r="2" spans="2:15" ht="17.25" customHeight="1">
      <c r="B2" s="3"/>
      <c r="C2" s="4" t="s">
        <v>0</v>
      </c>
      <c r="E2" s="5"/>
      <c r="F2" s="4"/>
      <c r="G2" s="6"/>
      <c r="H2" s="7" t="s">
        <v>1</v>
      </c>
      <c r="I2" s="8">
        <f ca="1">TODAY()</f>
        <v>43620</v>
      </c>
      <c r="K2" s="3"/>
    </row>
    <row r="3" spans="2:15" ht="6" customHeight="1">
      <c r="C3" s="9"/>
      <c r="D3" s="10" t="s">
        <v>2</v>
      </c>
    </row>
    <row r="4" spans="2:15" ht="4.5" customHeight="1"/>
    <row r="5" spans="2:15" ht="13.5" customHeight="1">
      <c r="C5" s="11" t="s">
        <v>3</v>
      </c>
      <c r="D5" s="12" t="s">
        <v>4</v>
      </c>
      <c r="E5" s="13" t="s">
        <v>5</v>
      </c>
      <c r="F5" s="14"/>
      <c r="G5" s="15"/>
      <c r="H5" s="14"/>
      <c r="I5" s="15"/>
      <c r="O5" s="8"/>
    </row>
    <row r="7" spans="2:15">
      <c r="C7" s="16" t="s">
        <v>6</v>
      </c>
      <c r="D7" s="17"/>
      <c r="H7" s="18" t="s">
        <v>7</v>
      </c>
      <c r="J7" s="17"/>
      <c r="K7" s="17"/>
    </row>
    <row r="8" spans="2:15">
      <c r="D8" s="17"/>
      <c r="H8" s="18" t="s">
        <v>8</v>
      </c>
      <c r="J8" s="17"/>
      <c r="K8" s="17"/>
    </row>
    <row r="9" spans="2:15">
      <c r="C9" s="18"/>
      <c r="D9" s="17"/>
      <c r="H9" s="18"/>
      <c r="J9" s="17"/>
    </row>
    <row r="10" spans="2:15">
      <c r="H10" s="18"/>
      <c r="J10" s="17"/>
    </row>
    <row r="11" spans="2:15">
      <c r="C11" s="16" t="s">
        <v>9</v>
      </c>
      <c r="D11" s="17"/>
      <c r="H11" s="18" t="s">
        <v>7</v>
      </c>
      <c r="J11" s="17"/>
      <c r="K11" s="17"/>
    </row>
    <row r="12" spans="2:15">
      <c r="D12" s="17"/>
      <c r="H12" s="18" t="s">
        <v>8</v>
      </c>
      <c r="J12" s="17"/>
      <c r="K12" s="17"/>
    </row>
    <row r="13" spans="2:15" ht="12" customHeight="1">
      <c r="C13" s="18"/>
      <c r="D13" s="17"/>
      <c r="J13" s="18"/>
    </row>
    <row r="14" spans="2:15" ht="24.75" customHeight="1">
      <c r="C14" s="19" t="s">
        <v>10</v>
      </c>
      <c r="H14" s="19" t="s">
        <v>11</v>
      </c>
      <c r="J14" s="18"/>
    </row>
    <row r="15" spans="2:15" ht="12.75" customHeight="1">
      <c r="J15" s="18"/>
    </row>
    <row r="16" spans="2:15" ht="28.5" customHeight="1">
      <c r="C16" s="19" t="s">
        <v>12</v>
      </c>
      <c r="H16" s="19" t="s">
        <v>12</v>
      </c>
    </row>
    <row r="17" spans="2:12" ht="25.5" customHeight="1"/>
    <row r="18" spans="2:12" ht="13.5" customHeight="1">
      <c r="B18" s="20"/>
      <c r="C18" s="21"/>
      <c r="D18" s="21"/>
      <c r="E18" s="22"/>
      <c r="F18" s="23"/>
      <c r="G18" s="24"/>
      <c r="H18" s="25"/>
      <c r="I18" s="24"/>
      <c r="J18" s="26" t="s">
        <v>13</v>
      </c>
      <c r="K18" s="27"/>
    </row>
    <row r="19" spans="2:12" ht="15" customHeight="1">
      <c r="B19" s="28" t="s">
        <v>14</v>
      </c>
      <c r="C19" s="29"/>
      <c r="D19" s="30">
        <v>15</v>
      </c>
      <c r="E19" s="31" t="s">
        <v>15</v>
      </c>
      <c r="F19" s="32"/>
      <c r="G19" s="33"/>
      <c r="H19" s="33"/>
      <c r="I19" s="274">
        <f>ROUND(G33,0)</f>
        <v>0</v>
      </c>
      <c r="J19" s="274"/>
      <c r="K19" s="34"/>
    </row>
    <row r="20" spans="2:12">
      <c r="B20" s="28" t="s">
        <v>16</v>
      </c>
      <c r="C20" s="29"/>
      <c r="D20" s="30">
        <f>SazbaDPH1</f>
        <v>15</v>
      </c>
      <c r="E20" s="31" t="s">
        <v>15</v>
      </c>
      <c r="F20" s="35"/>
      <c r="G20" s="36"/>
      <c r="H20" s="36"/>
      <c r="I20" s="275">
        <f>ROUND(I19*D20/100,0)</f>
        <v>0</v>
      </c>
      <c r="J20" s="275"/>
      <c r="K20" s="34"/>
    </row>
    <row r="21" spans="2:12">
      <c r="B21" s="28" t="s">
        <v>14</v>
      </c>
      <c r="C21" s="29"/>
      <c r="D21" s="30">
        <v>21</v>
      </c>
      <c r="E21" s="31" t="s">
        <v>15</v>
      </c>
      <c r="F21" s="35"/>
      <c r="G21" s="36"/>
      <c r="H21" s="36"/>
      <c r="I21" s="275">
        <f>ROUND(H33,0)</f>
        <v>0</v>
      </c>
      <c r="J21" s="275"/>
      <c r="K21" s="34"/>
    </row>
    <row r="22" spans="2:12">
      <c r="B22" s="28" t="s">
        <v>16</v>
      </c>
      <c r="C22" s="29"/>
      <c r="D22" s="30">
        <f>SazbaDPH2</f>
        <v>21</v>
      </c>
      <c r="E22" s="31" t="s">
        <v>15</v>
      </c>
      <c r="F22" s="37"/>
      <c r="G22" s="38"/>
      <c r="H22" s="38"/>
      <c r="I22" s="276">
        <f>ROUND(I21*D21/100,0)</f>
        <v>0</v>
      </c>
      <c r="J22" s="276"/>
      <c r="K22" s="34"/>
    </row>
    <row r="23" spans="2:12" ht="15.75">
      <c r="B23" s="39" t="s">
        <v>17</v>
      </c>
      <c r="C23" s="40"/>
      <c r="D23" s="40"/>
      <c r="E23" s="41"/>
      <c r="F23" s="42"/>
      <c r="G23" s="43"/>
      <c r="H23" s="43"/>
      <c r="I23" s="277">
        <f>SUM(I19:I22)</f>
        <v>0</v>
      </c>
      <c r="J23" s="277"/>
      <c r="K23" s="44"/>
    </row>
    <row r="26" spans="2:12" ht="1.5" customHeight="1"/>
    <row r="27" spans="2:12" ht="15.75" customHeight="1">
      <c r="B27" s="13" t="s">
        <v>18</v>
      </c>
      <c r="C27" s="45"/>
      <c r="D27" s="45"/>
      <c r="E27" s="45"/>
      <c r="F27" s="45"/>
      <c r="G27" s="45"/>
      <c r="H27" s="45"/>
      <c r="I27" s="45"/>
      <c r="J27" s="45"/>
      <c r="K27" s="45"/>
      <c r="L27" s="46"/>
    </row>
    <row r="28" spans="2:12" ht="5.25" customHeight="1">
      <c r="L28" s="46"/>
    </row>
    <row r="29" spans="2:12" ht="24" customHeight="1">
      <c r="B29" s="47" t="s">
        <v>19</v>
      </c>
      <c r="C29" s="48"/>
      <c r="D29" s="48"/>
      <c r="E29" s="49"/>
      <c r="F29" s="50" t="s">
        <v>20</v>
      </c>
      <c r="G29" s="51" t="str">
        <f>CONCATENATE("Základ DPH ",SazbaDPH1," %")</f>
        <v>Základ DPH 15 %</v>
      </c>
      <c r="H29" s="50" t="str">
        <f>CONCATENATE("Základ DPH ",SazbaDPH2," %")</f>
        <v>Základ DPH 21 %</v>
      </c>
      <c r="I29" s="50" t="s">
        <v>21</v>
      </c>
      <c r="J29" s="50" t="s">
        <v>15</v>
      </c>
    </row>
    <row r="30" spans="2:12">
      <c r="B30" s="52" t="s">
        <v>22</v>
      </c>
      <c r="C30" s="53" t="s">
        <v>23</v>
      </c>
      <c r="D30" s="54"/>
      <c r="E30" s="55"/>
      <c r="F30" s="56">
        <f>G30+H30+I30</f>
        <v>0</v>
      </c>
      <c r="G30" s="57">
        <f>SUM(G40)</f>
        <v>0</v>
      </c>
      <c r="H30" s="58">
        <v>0</v>
      </c>
      <c r="I30" s="58">
        <f>(G30*SazbaDPH1)/100+(H30*SazbaDPH2)/100</f>
        <v>0</v>
      </c>
      <c r="J30" s="59" t="str">
        <f>IF(CelkemObjekty=0,"",F30/CelkemObjekty*100)</f>
        <v/>
      </c>
    </row>
    <row r="31" spans="2:12">
      <c r="B31" s="60" t="s">
        <v>24</v>
      </c>
      <c r="C31" s="61" t="s">
        <v>25</v>
      </c>
      <c r="D31" s="62"/>
      <c r="E31" s="63"/>
      <c r="F31" s="64">
        <f>G31+H31+I31</f>
        <v>0</v>
      </c>
      <c r="G31" s="65">
        <f>SUM(G41+G42)</f>
        <v>0</v>
      </c>
      <c r="H31" s="66">
        <v>0</v>
      </c>
      <c r="I31" s="66">
        <f>(G31*SazbaDPH1)/100+(H31*SazbaDPH2)/100</f>
        <v>0</v>
      </c>
      <c r="J31" s="59" t="str">
        <f>IF(CelkemObjekty=0,"",F31/CelkemObjekty*100)</f>
        <v/>
      </c>
    </row>
    <row r="32" spans="2:12">
      <c r="B32" s="60" t="s">
        <v>26</v>
      </c>
      <c r="C32" s="61" t="s">
        <v>27</v>
      </c>
      <c r="D32" s="62"/>
      <c r="E32" s="63"/>
      <c r="F32" s="64">
        <f>G32+H32+I32</f>
        <v>0</v>
      </c>
      <c r="G32" s="65">
        <f>SUM(G43+G44+G45+G46)</f>
        <v>0</v>
      </c>
      <c r="H32" s="66">
        <v>0</v>
      </c>
      <c r="I32" s="66">
        <f>(G32*SazbaDPH1)/100+(H32*SazbaDPH2)/100</f>
        <v>0</v>
      </c>
      <c r="J32" s="59" t="str">
        <f>IF(CelkemObjekty=0,"",F32/CelkemObjekty*100)</f>
        <v/>
      </c>
    </row>
    <row r="33" spans="2:11" ht="17.25" customHeight="1">
      <c r="B33" s="67" t="s">
        <v>28</v>
      </c>
      <c r="C33" s="68"/>
      <c r="D33" s="69"/>
      <c r="E33" s="70"/>
      <c r="F33" s="71">
        <f>SUM(F30:F32)</f>
        <v>0</v>
      </c>
      <c r="G33" s="71">
        <f>SUM(G30:G32)</f>
        <v>0</v>
      </c>
      <c r="H33" s="71">
        <f>SUM(H30:H32)</f>
        <v>0</v>
      </c>
      <c r="I33" s="71">
        <f>SUM(I30:I32)</f>
        <v>0</v>
      </c>
      <c r="J33" s="72" t="str">
        <f>IF(CelkemObjekty=0,"",F33/CelkemObjekty*100)</f>
        <v/>
      </c>
    </row>
    <row r="34" spans="2:11">
      <c r="B34" s="73"/>
      <c r="C34" s="73"/>
      <c r="D34" s="73"/>
      <c r="E34" s="73"/>
      <c r="F34" s="73"/>
      <c r="G34" s="73"/>
      <c r="H34" s="73"/>
      <c r="I34" s="73"/>
      <c r="J34" s="73"/>
      <c r="K34" s="73"/>
    </row>
    <row r="35" spans="2:11" ht="9.75" customHeight="1">
      <c r="B35" s="73"/>
      <c r="C35" s="73"/>
      <c r="D35" s="73"/>
      <c r="E35" s="73"/>
      <c r="F35" s="73"/>
      <c r="G35" s="73"/>
      <c r="H35" s="73"/>
      <c r="I35" s="73"/>
      <c r="J35" s="73"/>
      <c r="K35" s="73"/>
    </row>
    <row r="36" spans="2:11" ht="7.5" customHeight="1">
      <c r="B36" s="73"/>
      <c r="C36" s="73"/>
      <c r="D36" s="73"/>
      <c r="E36" s="73"/>
      <c r="F36" s="73"/>
      <c r="G36" s="73"/>
      <c r="H36" s="73"/>
      <c r="I36" s="73"/>
      <c r="J36" s="73"/>
      <c r="K36" s="73"/>
    </row>
    <row r="37" spans="2:11" ht="18">
      <c r="B37" s="13" t="s">
        <v>29</v>
      </c>
      <c r="C37" s="45"/>
      <c r="D37" s="45"/>
      <c r="E37" s="45"/>
      <c r="F37" s="45"/>
      <c r="G37" s="45"/>
      <c r="H37" s="45"/>
      <c r="I37" s="45"/>
      <c r="J37" s="45"/>
      <c r="K37" s="73"/>
    </row>
    <row r="38" spans="2:11">
      <c r="K38" s="73"/>
    </row>
    <row r="39" spans="2:11" ht="25.5">
      <c r="B39" s="74" t="s">
        <v>30</v>
      </c>
      <c r="C39" s="75" t="s">
        <v>31</v>
      </c>
      <c r="D39" s="48"/>
      <c r="E39" s="49"/>
      <c r="F39" s="50" t="s">
        <v>20</v>
      </c>
      <c r="G39" s="51" t="str">
        <f>CONCATENATE("Základ DPH ",SazbaDPH1," %")</f>
        <v>Základ DPH 15 %</v>
      </c>
      <c r="H39" s="50" t="str">
        <f>CONCATENATE("Základ DPH ",SazbaDPH2," %")</f>
        <v>Základ DPH 21 %</v>
      </c>
      <c r="I39" s="51" t="s">
        <v>21</v>
      </c>
      <c r="J39" s="50" t="s">
        <v>15</v>
      </c>
    </row>
    <row r="40" spans="2:11">
      <c r="B40" s="76" t="s">
        <v>22</v>
      </c>
      <c r="C40" s="77" t="s">
        <v>32</v>
      </c>
      <c r="D40" s="54"/>
      <c r="E40" s="55"/>
      <c r="F40" s="56">
        <f t="shared" ref="F40:F46" si="0">G40+H40+I40</f>
        <v>0</v>
      </c>
      <c r="G40" s="57">
        <f>SUM('SO 00 00 KL'!F30:G30)</f>
        <v>0</v>
      </c>
      <c r="H40" s="58">
        <v>0</v>
      </c>
      <c r="I40" s="65">
        <f t="shared" ref="I40:I46" si="1">(G40*SazbaDPH1)/100+(H40*SazbaDPH2)/100</f>
        <v>0</v>
      </c>
      <c r="J40" s="59" t="str">
        <f t="shared" ref="J40:J47" si="2">IF(CelkemObjekty=0,"",F40/CelkemObjekty*100)</f>
        <v/>
      </c>
    </row>
    <row r="41" spans="2:11">
      <c r="B41" s="78" t="s">
        <v>24</v>
      </c>
      <c r="C41" s="79" t="s">
        <v>33</v>
      </c>
      <c r="D41" s="62"/>
      <c r="E41" s="63"/>
      <c r="F41" s="64">
        <f t="shared" si="0"/>
        <v>0</v>
      </c>
      <c r="G41" s="65">
        <f>SUM('SO 01 01 KL'!F30:G30)</f>
        <v>0</v>
      </c>
      <c r="H41" s="66">
        <v>0</v>
      </c>
      <c r="I41" s="65">
        <f t="shared" si="1"/>
        <v>0</v>
      </c>
      <c r="J41" s="59" t="str">
        <f t="shared" si="2"/>
        <v/>
      </c>
    </row>
    <row r="42" spans="2:11">
      <c r="B42" s="78" t="s">
        <v>24</v>
      </c>
      <c r="C42" s="79" t="s">
        <v>34</v>
      </c>
      <c r="D42" s="62"/>
      <c r="E42" s="63"/>
      <c r="F42" s="64">
        <f t="shared" si="0"/>
        <v>0</v>
      </c>
      <c r="G42" s="65">
        <f>SUM('SO 01  KL'!F30:G30)</f>
        <v>0</v>
      </c>
      <c r="H42" s="66">
        <v>0</v>
      </c>
      <c r="I42" s="65">
        <f t="shared" si="1"/>
        <v>0</v>
      </c>
      <c r="J42" s="59" t="str">
        <f t="shared" si="2"/>
        <v/>
      </c>
    </row>
    <row r="43" spans="2:11">
      <c r="B43" s="78" t="s">
        <v>26</v>
      </c>
      <c r="C43" s="79" t="s">
        <v>35</v>
      </c>
      <c r="D43" s="62"/>
      <c r="E43" s="63"/>
      <c r="F43" s="64">
        <f t="shared" si="0"/>
        <v>0</v>
      </c>
      <c r="G43" s="65">
        <f>SUM('SO 02 02.1 KL'!F30:G30)</f>
        <v>0</v>
      </c>
      <c r="H43" s="66">
        <v>0</v>
      </c>
      <c r="I43" s="65">
        <f t="shared" si="1"/>
        <v>0</v>
      </c>
      <c r="J43" s="59" t="str">
        <f t="shared" si="2"/>
        <v/>
      </c>
    </row>
    <row r="44" spans="2:11">
      <c r="B44" s="78" t="s">
        <v>26</v>
      </c>
      <c r="C44" s="79" t="s">
        <v>36</v>
      </c>
      <c r="D44" s="62"/>
      <c r="E44" s="63"/>
      <c r="F44" s="64">
        <f t="shared" si="0"/>
        <v>0</v>
      </c>
      <c r="G44" s="65">
        <f>SUM('SO 02 02.2 KL'!F30:G30)</f>
        <v>0</v>
      </c>
      <c r="H44" s="66">
        <v>0</v>
      </c>
      <c r="I44" s="65">
        <f t="shared" si="1"/>
        <v>0</v>
      </c>
      <c r="J44" s="59" t="str">
        <f t="shared" si="2"/>
        <v/>
      </c>
    </row>
    <row r="45" spans="2:11">
      <c r="B45" s="78" t="s">
        <v>26</v>
      </c>
      <c r="C45" s="79" t="s">
        <v>37</v>
      </c>
      <c r="D45" s="62"/>
      <c r="E45" s="63"/>
      <c r="F45" s="64">
        <f t="shared" si="0"/>
        <v>0</v>
      </c>
      <c r="G45" s="65">
        <f>SUM('SO 02 02.3 KL'!F30:G30)</f>
        <v>0</v>
      </c>
      <c r="H45" s="66">
        <v>0</v>
      </c>
      <c r="I45" s="65">
        <f t="shared" si="1"/>
        <v>0</v>
      </c>
      <c r="J45" s="59" t="str">
        <f t="shared" si="2"/>
        <v/>
      </c>
    </row>
    <row r="46" spans="2:11">
      <c r="B46" s="78" t="s">
        <v>26</v>
      </c>
      <c r="C46" s="79" t="s">
        <v>38</v>
      </c>
      <c r="D46" s="62"/>
      <c r="E46" s="63"/>
      <c r="F46" s="64">
        <f t="shared" si="0"/>
        <v>0</v>
      </c>
      <c r="G46" s="65">
        <f>SUM('SO 02 02.4 KL'!F30:G30)</f>
        <v>0</v>
      </c>
      <c r="H46" s="66">
        <v>0</v>
      </c>
      <c r="I46" s="65">
        <f t="shared" si="1"/>
        <v>0</v>
      </c>
      <c r="J46" s="59" t="str">
        <f t="shared" si="2"/>
        <v/>
      </c>
    </row>
    <row r="47" spans="2:11">
      <c r="B47" s="67" t="s">
        <v>28</v>
      </c>
      <c r="C47" s="68"/>
      <c r="D47" s="69"/>
      <c r="E47" s="70"/>
      <c r="F47" s="71">
        <f>SUM(F40:F46)</f>
        <v>0</v>
      </c>
      <c r="G47" s="80">
        <f>SUM(G40:G46)</f>
        <v>0</v>
      </c>
      <c r="H47" s="71">
        <f>SUM(H40:H46)</f>
        <v>0</v>
      </c>
      <c r="I47" s="80">
        <f>SUM(I40:I46)</f>
        <v>0</v>
      </c>
      <c r="J47" s="72" t="str">
        <f t="shared" si="2"/>
        <v/>
      </c>
    </row>
    <row r="48" spans="2:11" ht="13.15" customHeight="1"/>
    <row r="49" ht="13.9" customHeight="1"/>
    <row r="50" ht="13.15" customHeight="1"/>
  </sheetData>
  <sheetProtection selectLockedCells="1" selectUnlockedCells="1"/>
  <mergeCells count="5">
    <mergeCell ref="I19:J19"/>
    <mergeCell ref="I20:J20"/>
    <mergeCell ref="I21:J21"/>
    <mergeCell ref="I22:J22"/>
    <mergeCell ref="I23:J23"/>
  </mergeCells>
  <pageMargins left="0.39374999999999999" right="0.19652777777777777" top="0.39374999999999999" bottom="0.39305555555555555" header="0.51180555555555551" footer="0.19652777777777777"/>
  <pageSetup paperSize="9" firstPageNumber="0" fitToHeight="1000" orientation="portrait" horizontalDpi="300" verticalDpi="300"/>
  <headerFooter alignWithMargins="0">
    <oddFooter>&amp;L&amp;"Arial CE,Běžné"&amp;9Zpracováno programem BUILDpower,  © RTS, a.s.&amp;R&amp;"Arial CE,Běžné"&amp;9Stránka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51"/>
  <sheetViews>
    <sheetView showGridLines="0" topLeftCell="A19" zoomScale="130" zoomScaleNormal="130" workbookViewId="0">
      <selection activeCell="A19" sqref="A19"/>
    </sheetView>
  </sheetViews>
  <sheetFormatPr defaultColWidth="9.140625" defaultRowHeight="12.75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>
      <c r="A1" s="282" t="s">
        <v>39</v>
      </c>
      <c r="B1" s="282"/>
      <c r="C1" s="282"/>
      <c r="D1" s="282"/>
      <c r="E1" s="282"/>
      <c r="F1" s="282"/>
      <c r="G1" s="282"/>
    </row>
    <row r="2" spans="1:57" ht="12.75" customHeight="1">
      <c r="A2" s="81" t="s">
        <v>40</v>
      </c>
      <c r="B2" s="82"/>
      <c r="C2" s="83" t="s">
        <v>41</v>
      </c>
      <c r="D2" s="83" t="s">
        <v>23</v>
      </c>
      <c r="E2" s="84"/>
      <c r="F2" s="85" t="s">
        <v>42</v>
      </c>
      <c r="G2" s="86"/>
    </row>
    <row r="3" spans="1:57" ht="3" hidden="1" customHeight="1">
      <c r="A3" s="87"/>
      <c r="B3" s="88"/>
      <c r="C3" s="89"/>
      <c r="D3" s="89"/>
      <c r="E3" s="90"/>
      <c r="F3" s="91"/>
      <c r="G3" s="92"/>
    </row>
    <row r="4" spans="1:57" ht="12" customHeight="1">
      <c r="A4" s="93" t="s">
        <v>43</v>
      </c>
      <c r="B4" s="88"/>
      <c r="C4" s="89"/>
      <c r="D4" s="89"/>
      <c r="E4" s="90"/>
      <c r="F4" s="91" t="s">
        <v>44</v>
      </c>
      <c r="G4" s="94"/>
    </row>
    <row r="5" spans="1:57" ht="12.95" customHeight="1">
      <c r="A5" s="95" t="s">
        <v>22</v>
      </c>
      <c r="B5" s="96"/>
      <c r="C5" s="97" t="s">
        <v>23</v>
      </c>
      <c r="D5" s="98"/>
      <c r="E5" s="96"/>
      <c r="F5" s="91" t="s">
        <v>45</v>
      </c>
      <c r="G5" s="92"/>
    </row>
    <row r="6" spans="1:57" ht="12.95" customHeight="1">
      <c r="A6" s="93" t="s">
        <v>46</v>
      </c>
      <c r="B6" s="88"/>
      <c r="C6" s="89"/>
      <c r="D6" s="89"/>
      <c r="E6" s="90"/>
      <c r="F6" s="99" t="s">
        <v>47</v>
      </c>
      <c r="G6" s="100"/>
      <c r="O6" s="101"/>
    </row>
    <row r="7" spans="1:57" ht="12.95" customHeight="1">
      <c r="A7" s="102" t="s">
        <v>4</v>
      </c>
      <c r="B7" s="103"/>
      <c r="C7" s="104" t="s">
        <v>5</v>
      </c>
      <c r="D7" s="105"/>
      <c r="E7" s="105"/>
      <c r="F7" s="106" t="s">
        <v>48</v>
      </c>
      <c r="G7" s="100">
        <f>IF(G6=0,0,ROUND((F30+F32)/G6,1))</f>
        <v>0</v>
      </c>
    </row>
    <row r="8" spans="1:57">
      <c r="A8" s="107" t="s">
        <v>49</v>
      </c>
      <c r="B8" s="91"/>
      <c r="C8" s="283"/>
      <c r="D8" s="283"/>
      <c r="E8" s="283"/>
      <c r="F8" s="108" t="s">
        <v>50</v>
      </c>
      <c r="G8" s="109"/>
      <c r="H8" s="110"/>
      <c r="I8" s="111"/>
    </row>
    <row r="9" spans="1:57">
      <c r="A9" s="107" t="s">
        <v>51</v>
      </c>
      <c r="B9" s="91"/>
      <c r="C9" s="283"/>
      <c r="D9" s="283"/>
      <c r="E9" s="283"/>
      <c r="F9" s="91"/>
      <c r="G9" s="112"/>
      <c r="H9" s="113"/>
    </row>
    <row r="10" spans="1:57">
      <c r="A10" s="107" t="s">
        <v>52</v>
      </c>
      <c r="B10" s="91"/>
      <c r="C10" s="284"/>
      <c r="D10" s="284"/>
      <c r="E10" s="284"/>
      <c r="F10" s="114"/>
      <c r="G10" s="115"/>
      <c r="H10" s="116"/>
    </row>
    <row r="11" spans="1:57" ht="13.5" customHeight="1">
      <c r="A11" s="107" t="s">
        <v>53</v>
      </c>
      <c r="B11" s="91"/>
      <c r="C11" s="284"/>
      <c r="D11" s="284"/>
      <c r="E11" s="284"/>
      <c r="F11" s="117" t="s">
        <v>54</v>
      </c>
      <c r="G11" s="118"/>
      <c r="H11" s="113"/>
      <c r="BA11" s="119"/>
      <c r="BB11" s="119"/>
      <c r="BC11" s="119"/>
      <c r="BD11" s="119"/>
      <c r="BE11" s="119"/>
    </row>
    <row r="12" spans="1:57" ht="12.75" customHeight="1">
      <c r="A12" s="120" t="s">
        <v>55</v>
      </c>
      <c r="B12" s="88"/>
      <c r="C12" s="285"/>
      <c r="D12" s="285"/>
      <c r="E12" s="285"/>
      <c r="F12" s="121" t="s">
        <v>56</v>
      </c>
      <c r="G12" s="122"/>
      <c r="H12" s="113"/>
    </row>
    <row r="13" spans="1:57" ht="28.5" customHeight="1">
      <c r="A13" s="286" t="s">
        <v>57</v>
      </c>
      <c r="B13" s="286"/>
      <c r="C13" s="286"/>
      <c r="D13" s="286"/>
      <c r="E13" s="286"/>
      <c r="F13" s="286"/>
      <c r="G13" s="286"/>
      <c r="H13" s="113"/>
    </row>
    <row r="14" spans="1:57" ht="17.25" customHeight="1">
      <c r="A14" s="123" t="s">
        <v>58</v>
      </c>
      <c r="B14" s="124"/>
      <c r="C14" s="125"/>
      <c r="D14" s="287" t="s">
        <v>59</v>
      </c>
      <c r="E14" s="287"/>
      <c r="F14" s="287"/>
      <c r="G14" s="287"/>
    </row>
    <row r="15" spans="1:57" ht="15.95" customHeight="1">
      <c r="A15" s="127"/>
      <c r="B15" s="128" t="s">
        <v>60</v>
      </c>
      <c r="C15" s="129">
        <f>'SO 00 00 Rek'!E8</f>
        <v>0</v>
      </c>
      <c r="D15" s="130">
        <f>'SO 00 00 Rek'!A16</f>
        <v>0</v>
      </c>
      <c r="E15" s="131"/>
      <c r="F15" s="132"/>
      <c r="G15" s="129">
        <f>'SO 00 00 Rek'!I16</f>
        <v>0</v>
      </c>
    </row>
    <row r="16" spans="1:57" ht="15.95" customHeight="1">
      <c r="A16" s="127" t="s">
        <v>61</v>
      </c>
      <c r="B16" s="128" t="s">
        <v>62</v>
      </c>
      <c r="C16" s="129">
        <f>'SO 00 00 Rek'!F8</f>
        <v>0</v>
      </c>
      <c r="D16" s="87"/>
      <c r="E16" s="133"/>
      <c r="F16" s="134"/>
      <c r="G16" s="129"/>
    </row>
    <row r="17" spans="1:7" ht="15.95" customHeight="1">
      <c r="A17" s="127" t="s">
        <v>63</v>
      </c>
      <c r="B17" s="128" t="s">
        <v>64</v>
      </c>
      <c r="C17" s="129">
        <f>'SO 00 00 Rek'!H8</f>
        <v>0</v>
      </c>
      <c r="D17" s="87"/>
      <c r="E17" s="133"/>
      <c r="F17" s="134"/>
      <c r="G17" s="129"/>
    </row>
    <row r="18" spans="1:7" ht="15.95" customHeight="1">
      <c r="A18" s="135" t="s">
        <v>65</v>
      </c>
      <c r="B18" s="136" t="s">
        <v>66</v>
      </c>
      <c r="C18" s="129">
        <f>'SO 00 00 Rek'!G8</f>
        <v>0</v>
      </c>
      <c r="D18" s="87"/>
      <c r="E18" s="133"/>
      <c r="F18" s="134"/>
      <c r="G18" s="129"/>
    </row>
    <row r="19" spans="1:7" ht="15.95" customHeight="1">
      <c r="A19" s="137" t="s">
        <v>67</v>
      </c>
      <c r="B19" s="128"/>
      <c r="C19" s="129">
        <f>SUM(C15:C18)</f>
        <v>0</v>
      </c>
      <c r="D19" s="87"/>
      <c r="E19" s="133"/>
      <c r="F19" s="134"/>
      <c r="G19" s="129"/>
    </row>
    <row r="20" spans="1:7" ht="15.95" customHeight="1">
      <c r="A20" s="137"/>
      <c r="B20" s="128"/>
      <c r="C20" s="129"/>
      <c r="D20" s="87"/>
      <c r="E20" s="133"/>
      <c r="F20" s="134"/>
      <c r="G20" s="129"/>
    </row>
    <row r="21" spans="1:7" ht="15.95" customHeight="1">
      <c r="A21" s="137" t="s">
        <v>68</v>
      </c>
      <c r="B21" s="128"/>
      <c r="C21" s="129">
        <f>'SO 00 00 Rek'!I8</f>
        <v>0</v>
      </c>
      <c r="D21" s="87"/>
      <c r="E21" s="133"/>
      <c r="F21" s="134"/>
      <c r="G21" s="129"/>
    </row>
    <row r="22" spans="1:7" ht="15.95" customHeight="1">
      <c r="A22" s="138" t="s">
        <v>69</v>
      </c>
      <c r="B22" s="113"/>
      <c r="C22" s="129">
        <f>C19+C21</f>
        <v>0</v>
      </c>
      <c r="D22" s="87" t="s">
        <v>70</v>
      </c>
      <c r="E22" s="133"/>
      <c r="F22" s="134"/>
      <c r="G22" s="129">
        <f>G23-SUM(G15:G21)</f>
        <v>0</v>
      </c>
    </row>
    <row r="23" spans="1:7" ht="15.95" customHeight="1">
      <c r="A23" s="288" t="s">
        <v>71</v>
      </c>
      <c r="B23" s="288"/>
      <c r="C23" s="139">
        <f>C22+G23</f>
        <v>0</v>
      </c>
      <c r="D23" s="140" t="s">
        <v>72</v>
      </c>
      <c r="E23" s="141"/>
      <c r="F23" s="142"/>
      <c r="G23" s="129">
        <f>'SO 00 00 Rek'!H14</f>
        <v>0</v>
      </c>
    </row>
    <row r="24" spans="1:7">
      <c r="A24" s="143" t="s">
        <v>73</v>
      </c>
      <c r="B24" s="144"/>
      <c r="C24" s="145"/>
      <c r="D24" s="144" t="s">
        <v>74</v>
      </c>
      <c r="E24" s="144"/>
      <c r="F24" s="146" t="s">
        <v>75</v>
      </c>
      <c r="G24" s="147"/>
    </row>
    <row r="25" spans="1:7">
      <c r="A25" s="138" t="s">
        <v>76</v>
      </c>
      <c r="B25" s="113"/>
      <c r="C25" s="148"/>
      <c r="D25" s="113" t="s">
        <v>76</v>
      </c>
      <c r="F25" s="149" t="s">
        <v>76</v>
      </c>
      <c r="G25" s="150"/>
    </row>
    <row r="26" spans="1:7" ht="37.5" customHeight="1">
      <c r="A26" s="138" t="s">
        <v>77</v>
      </c>
      <c r="B26" s="151"/>
      <c r="C26" s="148"/>
      <c r="D26" s="113" t="s">
        <v>77</v>
      </c>
      <c r="F26" s="149" t="s">
        <v>77</v>
      </c>
      <c r="G26" s="150"/>
    </row>
    <row r="27" spans="1:7">
      <c r="A27" s="138"/>
      <c r="B27" s="152"/>
      <c r="C27" s="148"/>
      <c r="D27" s="113"/>
      <c r="F27" s="149"/>
      <c r="G27" s="150"/>
    </row>
    <row r="28" spans="1:7">
      <c r="A28" s="138" t="s">
        <v>78</v>
      </c>
      <c r="B28" s="113"/>
      <c r="C28" s="148"/>
      <c r="D28" s="149" t="s">
        <v>79</v>
      </c>
      <c r="E28" s="148"/>
      <c r="F28" s="153" t="s">
        <v>79</v>
      </c>
      <c r="G28" s="150"/>
    </row>
    <row r="29" spans="1:7" ht="69" customHeight="1">
      <c r="A29" s="138"/>
      <c r="B29" s="113"/>
      <c r="C29" s="154"/>
      <c r="D29" s="155"/>
      <c r="E29" s="154"/>
      <c r="F29" s="113"/>
      <c r="G29" s="150"/>
    </row>
    <row r="30" spans="1:7">
      <c r="A30" s="156" t="s">
        <v>14</v>
      </c>
      <c r="B30" s="157"/>
      <c r="C30" s="158">
        <v>15</v>
      </c>
      <c r="D30" s="157" t="s">
        <v>80</v>
      </c>
      <c r="E30" s="159"/>
      <c r="F30" s="279">
        <f>C23-F32</f>
        <v>0</v>
      </c>
      <c r="G30" s="279"/>
    </row>
    <row r="31" spans="1:7">
      <c r="A31" s="156" t="s">
        <v>81</v>
      </c>
      <c r="B31" s="157"/>
      <c r="C31" s="158">
        <f>C30</f>
        <v>15</v>
      </c>
      <c r="D31" s="157" t="s">
        <v>82</v>
      </c>
      <c r="E31" s="159"/>
      <c r="F31" s="279">
        <f>ROUND(PRODUCT(F30,C31/100),0)</f>
        <v>0</v>
      </c>
      <c r="G31" s="279"/>
    </row>
    <row r="32" spans="1:7">
      <c r="A32" s="156" t="s">
        <v>14</v>
      </c>
      <c r="B32" s="157"/>
      <c r="C32" s="158">
        <v>0</v>
      </c>
      <c r="D32" s="157" t="s">
        <v>82</v>
      </c>
      <c r="E32" s="159"/>
      <c r="F32" s="279">
        <v>0</v>
      </c>
      <c r="G32" s="279"/>
    </row>
    <row r="33" spans="1:8">
      <c r="A33" s="156" t="s">
        <v>81</v>
      </c>
      <c r="B33" s="160"/>
      <c r="C33" s="161">
        <f>C32</f>
        <v>0</v>
      </c>
      <c r="D33" s="157" t="s">
        <v>82</v>
      </c>
      <c r="E33" s="134"/>
      <c r="F33" s="279">
        <f>ROUND(PRODUCT(F32,C33/100),0)</f>
        <v>0</v>
      </c>
      <c r="G33" s="279"/>
    </row>
    <row r="34" spans="1:8" s="165" customFormat="1" ht="19.5" customHeight="1">
      <c r="A34" s="162" t="s">
        <v>83</v>
      </c>
      <c r="B34" s="163"/>
      <c r="C34" s="163"/>
      <c r="D34" s="163"/>
      <c r="E34" s="164"/>
      <c r="F34" s="280">
        <f>ROUND(SUM(F30:F33),0)</f>
        <v>0</v>
      </c>
      <c r="G34" s="280"/>
    </row>
    <row r="36" spans="1:8">
      <c r="A36" s="2" t="s">
        <v>84</v>
      </c>
      <c r="B36" s="2"/>
      <c r="C36" s="2"/>
      <c r="D36" s="2"/>
      <c r="E36" s="2"/>
      <c r="F36" s="2"/>
      <c r="G36" s="2"/>
      <c r="H36" s="1" t="s">
        <v>2</v>
      </c>
    </row>
    <row r="37" spans="1:8" ht="14.25" customHeight="1">
      <c r="A37" s="2"/>
      <c r="B37" s="281"/>
      <c r="C37" s="281"/>
      <c r="D37" s="281"/>
      <c r="E37" s="281"/>
      <c r="F37" s="281"/>
      <c r="G37" s="281"/>
      <c r="H37" s="1" t="s">
        <v>2</v>
      </c>
    </row>
    <row r="38" spans="1:8" ht="12.75" customHeight="1">
      <c r="A38" s="166"/>
      <c r="B38" s="281"/>
      <c r="C38" s="281"/>
      <c r="D38" s="281"/>
      <c r="E38" s="281"/>
      <c r="F38" s="281"/>
      <c r="G38" s="281"/>
      <c r="H38" s="1" t="s">
        <v>2</v>
      </c>
    </row>
    <row r="39" spans="1:8">
      <c r="A39" s="166"/>
      <c r="B39" s="281"/>
      <c r="C39" s="281"/>
      <c r="D39" s="281"/>
      <c r="E39" s="281"/>
      <c r="F39" s="281"/>
      <c r="G39" s="281"/>
      <c r="H39" s="1" t="s">
        <v>2</v>
      </c>
    </row>
    <row r="40" spans="1:8">
      <c r="A40" s="166"/>
      <c r="B40" s="281"/>
      <c r="C40" s="281"/>
      <c r="D40" s="281"/>
      <c r="E40" s="281"/>
      <c r="F40" s="281"/>
      <c r="G40" s="281"/>
      <c r="H40" s="1" t="s">
        <v>2</v>
      </c>
    </row>
    <row r="41" spans="1:8">
      <c r="A41" s="166"/>
      <c r="B41" s="281"/>
      <c r="C41" s="281"/>
      <c r="D41" s="281"/>
      <c r="E41" s="281"/>
      <c r="F41" s="281"/>
      <c r="G41" s="281"/>
      <c r="H41" s="1" t="s">
        <v>2</v>
      </c>
    </row>
    <row r="42" spans="1:8">
      <c r="A42" s="166"/>
      <c r="B42" s="281"/>
      <c r="C42" s="281"/>
      <c r="D42" s="281"/>
      <c r="E42" s="281"/>
      <c r="F42" s="281"/>
      <c r="G42" s="281"/>
      <c r="H42" s="1" t="s">
        <v>2</v>
      </c>
    </row>
    <row r="43" spans="1:8">
      <c r="A43" s="166"/>
      <c r="B43" s="281"/>
      <c r="C43" s="281"/>
      <c r="D43" s="281"/>
      <c r="E43" s="281"/>
      <c r="F43" s="281"/>
      <c r="G43" s="281"/>
      <c r="H43" s="1" t="s">
        <v>2</v>
      </c>
    </row>
    <row r="44" spans="1:8" ht="12.75" customHeight="1">
      <c r="A44" s="166"/>
      <c r="B44" s="281"/>
      <c r="C44" s="281"/>
      <c r="D44" s="281"/>
      <c r="E44" s="281"/>
      <c r="F44" s="281"/>
      <c r="G44" s="281"/>
      <c r="H44" s="1" t="s">
        <v>2</v>
      </c>
    </row>
    <row r="45" spans="1:8" ht="12.75" customHeight="1">
      <c r="A45" s="166"/>
      <c r="B45" s="281"/>
      <c r="C45" s="281"/>
      <c r="D45" s="281"/>
      <c r="E45" s="281"/>
      <c r="F45" s="281"/>
      <c r="G45" s="281"/>
      <c r="H45" s="1" t="s">
        <v>2</v>
      </c>
    </row>
    <row r="46" spans="1:8" ht="13.15" customHeight="1">
      <c r="B46" s="278"/>
      <c r="C46" s="278"/>
      <c r="D46" s="278"/>
      <c r="E46" s="278"/>
      <c r="F46" s="278"/>
      <c r="G46" s="278"/>
    </row>
    <row r="47" spans="1:8" ht="13.15" customHeight="1">
      <c r="B47" s="278"/>
      <c r="C47" s="278"/>
      <c r="D47" s="278"/>
      <c r="E47" s="278"/>
      <c r="F47" s="278"/>
      <c r="G47" s="278"/>
    </row>
    <row r="48" spans="1:8" ht="13.15" customHeight="1">
      <c r="B48" s="278"/>
      <c r="C48" s="278"/>
      <c r="D48" s="278"/>
      <c r="E48" s="278"/>
      <c r="F48" s="278"/>
      <c r="G48" s="278"/>
    </row>
    <row r="49" spans="2:7" ht="13.15" customHeight="1">
      <c r="B49" s="278"/>
      <c r="C49" s="278"/>
      <c r="D49" s="278"/>
      <c r="E49" s="278"/>
      <c r="F49" s="278"/>
      <c r="G49" s="278"/>
    </row>
    <row r="50" spans="2:7" ht="13.15" customHeight="1">
      <c r="B50" s="278"/>
      <c r="C50" s="278"/>
      <c r="D50" s="278"/>
      <c r="E50" s="278"/>
      <c r="F50" s="278"/>
      <c r="G50" s="278"/>
    </row>
    <row r="51" spans="2:7" ht="13.15" customHeight="1">
      <c r="B51" s="278"/>
      <c r="C51" s="278"/>
      <c r="D51" s="278"/>
      <c r="E51" s="278"/>
      <c r="F51" s="278"/>
      <c r="G51" s="278"/>
    </row>
  </sheetData>
  <sheetProtection selectLockedCells="1" selectUnlockedCells="1"/>
  <mergeCells count="21">
    <mergeCell ref="F32:G32"/>
    <mergeCell ref="A1:G1"/>
    <mergeCell ref="C8:E8"/>
    <mergeCell ref="C9:E9"/>
    <mergeCell ref="C10:E10"/>
    <mergeCell ref="C11:E11"/>
    <mergeCell ref="C12:E12"/>
    <mergeCell ref="A13:G13"/>
    <mergeCell ref="D14:G14"/>
    <mergeCell ref="A23:B23"/>
    <mergeCell ref="F30:G30"/>
    <mergeCell ref="F31:G31"/>
    <mergeCell ref="B49:G49"/>
    <mergeCell ref="B50:G50"/>
    <mergeCell ref="B51:G51"/>
    <mergeCell ref="F33:G33"/>
    <mergeCell ref="F34:G34"/>
    <mergeCell ref="B37:G45"/>
    <mergeCell ref="B46:G46"/>
    <mergeCell ref="B47:G47"/>
    <mergeCell ref="B48:G48"/>
  </mergeCells>
  <pageMargins left="0.59027777777777779" right="0.39374999999999999" top="0.59027777777777779" bottom="0.98402777777777772" header="0.51180555555555551" footer="0.51180555555555551"/>
  <pageSetup paperSize="9" firstPageNumber="0" orientation="portrait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65"/>
  <sheetViews>
    <sheetView showGridLines="0" zoomScale="130" zoomScaleNormal="130" workbookViewId="0"/>
  </sheetViews>
  <sheetFormatPr defaultColWidth="9.140625" defaultRowHeight="12.75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57">
      <c r="A1" s="290" t="s">
        <v>3</v>
      </c>
      <c r="B1" s="290"/>
      <c r="C1" s="167" t="s">
        <v>85</v>
      </c>
      <c r="D1" s="168"/>
      <c r="E1" s="169"/>
      <c r="F1" s="168"/>
      <c r="G1" s="170" t="s">
        <v>86</v>
      </c>
      <c r="H1" s="171" t="s">
        <v>41</v>
      </c>
      <c r="I1" s="172"/>
    </row>
    <row r="2" spans="1:57">
      <c r="A2" s="291" t="s">
        <v>87</v>
      </c>
      <c r="B2" s="291"/>
      <c r="C2" s="173" t="s">
        <v>88</v>
      </c>
      <c r="D2" s="174"/>
      <c r="E2" s="175"/>
      <c r="F2" s="174"/>
      <c r="G2" s="292" t="s">
        <v>23</v>
      </c>
      <c r="H2" s="292"/>
      <c r="I2" s="292"/>
    </row>
    <row r="3" spans="1:57">
      <c r="F3" s="113"/>
    </row>
    <row r="4" spans="1:57" ht="19.5" customHeight="1">
      <c r="A4" s="293" t="s">
        <v>89</v>
      </c>
      <c r="B4" s="293"/>
      <c r="C4" s="293"/>
      <c r="D4" s="293"/>
      <c r="E4" s="293"/>
      <c r="F4" s="293"/>
      <c r="G4" s="293"/>
      <c r="H4" s="293"/>
      <c r="I4" s="293"/>
    </row>
    <row r="6" spans="1:57" s="113" customFormat="1">
      <c r="A6" s="176"/>
      <c r="B6" s="177" t="s">
        <v>90</v>
      </c>
      <c r="C6" s="177"/>
      <c r="D6" s="126"/>
      <c r="E6" s="178" t="s">
        <v>91</v>
      </c>
      <c r="F6" s="179" t="s">
        <v>92</v>
      </c>
      <c r="G6" s="179" t="s">
        <v>93</v>
      </c>
      <c r="H6" s="179" t="s">
        <v>94</v>
      </c>
      <c r="I6" s="180" t="s">
        <v>68</v>
      </c>
    </row>
    <row r="7" spans="1:57" s="113" customFormat="1">
      <c r="A7" s="181" t="str">
        <f>'SO 00 00 Pol'!B7</f>
        <v>VN</v>
      </c>
      <c r="B7" s="62" t="str">
        <f>'SO 00 00 Pol'!C7</f>
        <v>Vedlejší náklady</v>
      </c>
      <c r="D7" s="182"/>
      <c r="E7" s="183">
        <f>'SO 00 00 Pol'!BA18</f>
        <v>0</v>
      </c>
      <c r="F7" s="184">
        <f>'SO 00 00 Pol'!BB18</f>
        <v>0</v>
      </c>
      <c r="G7" s="184">
        <f>'SO 00 00 Pol'!BC18</f>
        <v>0</v>
      </c>
      <c r="H7" s="184">
        <f>'SO 00 00 Pol'!BD18</f>
        <v>0</v>
      </c>
      <c r="I7" s="185">
        <f>'SO 00 00 Pol'!BE18</f>
        <v>0</v>
      </c>
    </row>
    <row r="8" spans="1:57" s="14" customFormat="1">
      <c r="A8" s="186"/>
      <c r="B8" s="187" t="s">
        <v>95</v>
      </c>
      <c r="C8" s="187"/>
      <c r="D8" s="188"/>
      <c r="E8" s="189">
        <f>SUM(E7:E7)</f>
        <v>0</v>
      </c>
      <c r="F8" s="190">
        <f>SUM(F7:F7)</f>
        <v>0</v>
      </c>
      <c r="G8" s="190">
        <f>SUM(G7:G7)</f>
        <v>0</v>
      </c>
      <c r="H8" s="190">
        <f>SUM(H7:H7)</f>
        <v>0</v>
      </c>
      <c r="I8" s="191">
        <f>SUM(I7:I7)</f>
        <v>0</v>
      </c>
    </row>
    <row r="9" spans="1:57">
      <c r="A9" s="113"/>
      <c r="B9" s="113"/>
      <c r="C9" s="113"/>
      <c r="D9" s="113"/>
      <c r="E9" s="113"/>
      <c r="F9" s="113"/>
      <c r="G9" s="113"/>
      <c r="H9" s="113"/>
      <c r="I9" s="113"/>
    </row>
    <row r="10" spans="1:57" ht="19.5" customHeight="1">
      <c r="A10" s="294" t="s">
        <v>96</v>
      </c>
      <c r="B10" s="294"/>
      <c r="C10" s="294"/>
      <c r="D10" s="294"/>
      <c r="E10" s="294"/>
      <c r="F10" s="294"/>
      <c r="G10" s="294"/>
      <c r="H10" s="294"/>
      <c r="I10" s="294"/>
      <c r="BA10" s="119"/>
      <c r="BB10" s="119"/>
      <c r="BC10" s="119"/>
      <c r="BD10" s="119"/>
      <c r="BE10" s="119"/>
    </row>
    <row r="12" spans="1:57">
      <c r="A12" s="143" t="s">
        <v>97</v>
      </c>
      <c r="B12" s="144"/>
      <c r="C12" s="144"/>
      <c r="D12" s="192"/>
      <c r="E12" s="193" t="s">
        <v>98</v>
      </c>
      <c r="F12" s="194" t="s">
        <v>15</v>
      </c>
      <c r="G12" s="195" t="s">
        <v>99</v>
      </c>
      <c r="H12" s="196"/>
      <c r="I12" s="197" t="s">
        <v>98</v>
      </c>
    </row>
    <row r="13" spans="1:57">
      <c r="A13" s="137"/>
      <c r="B13" s="128"/>
      <c r="C13" s="128"/>
      <c r="D13" s="198"/>
      <c r="E13" s="199"/>
      <c r="F13" s="200"/>
      <c r="G13" s="201">
        <f>CHOOSE(BA13+1,E8+F8,E8+F8+H8,E8+F8+G8+H8,E8,F8,H8,G8,H8+G8,0)</f>
        <v>0</v>
      </c>
      <c r="H13" s="202"/>
      <c r="I13" s="203">
        <f>E13+F13*G13/100</f>
        <v>0</v>
      </c>
      <c r="BA13" s="1">
        <v>8</v>
      </c>
    </row>
    <row r="14" spans="1:57">
      <c r="A14" s="204"/>
      <c r="B14" s="205" t="s">
        <v>100</v>
      </c>
      <c r="C14" s="206"/>
      <c r="D14" s="207"/>
      <c r="E14" s="208"/>
      <c r="F14" s="209"/>
      <c r="G14" s="209"/>
      <c r="H14" s="289">
        <f>SUM(I13:I13)</f>
        <v>0</v>
      </c>
      <c r="I14" s="289"/>
    </row>
    <row r="16" spans="1:57">
      <c r="B16" s="14"/>
      <c r="F16" s="210"/>
      <c r="G16" s="211"/>
      <c r="H16" s="211"/>
      <c r="I16" s="46"/>
    </row>
    <row r="17" spans="6:9">
      <c r="F17" s="210"/>
      <c r="G17" s="211"/>
      <c r="H17" s="211"/>
      <c r="I17" s="46"/>
    </row>
    <row r="18" spans="6:9">
      <c r="F18" s="210"/>
      <c r="G18" s="211"/>
      <c r="H18" s="211"/>
      <c r="I18" s="46"/>
    </row>
    <row r="19" spans="6:9">
      <c r="F19" s="210"/>
      <c r="G19" s="211"/>
      <c r="H19" s="211"/>
      <c r="I19" s="46"/>
    </row>
    <row r="20" spans="6:9">
      <c r="F20" s="210"/>
      <c r="G20" s="211"/>
      <c r="H20" s="211"/>
      <c r="I20" s="46"/>
    </row>
    <row r="21" spans="6:9">
      <c r="F21" s="210"/>
      <c r="G21" s="211"/>
      <c r="H21" s="211"/>
      <c r="I21" s="46"/>
    </row>
    <row r="22" spans="6:9">
      <c r="F22" s="210"/>
      <c r="G22" s="211"/>
      <c r="H22" s="211"/>
      <c r="I22" s="46"/>
    </row>
    <row r="23" spans="6:9">
      <c r="F23" s="210"/>
      <c r="G23" s="211"/>
      <c r="H23" s="211"/>
      <c r="I23" s="46"/>
    </row>
    <row r="24" spans="6:9">
      <c r="F24" s="210"/>
      <c r="G24" s="211"/>
      <c r="H24" s="211"/>
      <c r="I24" s="46"/>
    </row>
    <row r="25" spans="6:9">
      <c r="F25" s="210"/>
      <c r="G25" s="211"/>
      <c r="H25" s="211"/>
      <c r="I25" s="46"/>
    </row>
    <row r="26" spans="6:9">
      <c r="F26" s="210"/>
      <c r="G26" s="211"/>
      <c r="H26" s="211"/>
      <c r="I26" s="46"/>
    </row>
    <row r="27" spans="6:9">
      <c r="F27" s="210"/>
      <c r="G27" s="211"/>
      <c r="H27" s="211"/>
      <c r="I27" s="46"/>
    </row>
    <row r="28" spans="6:9">
      <c r="F28" s="210"/>
      <c r="G28" s="211"/>
      <c r="H28" s="211"/>
      <c r="I28" s="46"/>
    </row>
    <row r="29" spans="6:9">
      <c r="F29" s="210"/>
      <c r="G29" s="211"/>
      <c r="H29" s="211"/>
      <c r="I29" s="46"/>
    </row>
    <row r="30" spans="6:9">
      <c r="F30" s="210"/>
      <c r="G30" s="211"/>
      <c r="H30" s="211"/>
      <c r="I30" s="46"/>
    </row>
    <row r="31" spans="6:9">
      <c r="F31" s="210"/>
      <c r="G31" s="211"/>
      <c r="H31" s="211"/>
      <c r="I31" s="46"/>
    </row>
    <row r="32" spans="6:9">
      <c r="F32" s="210"/>
      <c r="G32" s="211"/>
      <c r="H32" s="211"/>
      <c r="I32" s="46"/>
    </row>
    <row r="33" spans="6:9">
      <c r="F33" s="210"/>
      <c r="G33" s="211"/>
      <c r="H33" s="211"/>
      <c r="I33" s="46"/>
    </row>
    <row r="34" spans="6:9">
      <c r="F34" s="210"/>
      <c r="G34" s="211"/>
      <c r="H34" s="211"/>
      <c r="I34" s="46"/>
    </row>
    <row r="35" spans="6:9">
      <c r="F35" s="210"/>
      <c r="G35" s="211"/>
      <c r="H35" s="211"/>
      <c r="I35" s="46"/>
    </row>
    <row r="36" spans="6:9">
      <c r="F36" s="210"/>
      <c r="G36" s="211"/>
      <c r="H36" s="211"/>
      <c r="I36" s="46"/>
    </row>
    <row r="37" spans="6:9">
      <c r="F37" s="210"/>
      <c r="G37" s="211"/>
      <c r="H37" s="211"/>
      <c r="I37" s="46"/>
    </row>
    <row r="38" spans="6:9">
      <c r="F38" s="210"/>
      <c r="G38" s="211"/>
      <c r="H38" s="211"/>
      <c r="I38" s="46"/>
    </row>
    <row r="39" spans="6:9">
      <c r="F39" s="210"/>
      <c r="G39" s="211"/>
      <c r="H39" s="211"/>
      <c r="I39" s="46"/>
    </row>
    <row r="40" spans="6:9">
      <c r="F40" s="210"/>
      <c r="G40" s="211"/>
      <c r="H40" s="211"/>
      <c r="I40" s="46"/>
    </row>
    <row r="41" spans="6:9">
      <c r="F41" s="210"/>
      <c r="G41" s="211"/>
      <c r="H41" s="211"/>
      <c r="I41" s="46"/>
    </row>
    <row r="42" spans="6:9">
      <c r="F42" s="210"/>
      <c r="G42" s="211"/>
      <c r="H42" s="211"/>
      <c r="I42" s="46"/>
    </row>
    <row r="43" spans="6:9">
      <c r="F43" s="210"/>
      <c r="G43" s="211"/>
      <c r="H43" s="211"/>
      <c r="I43" s="46"/>
    </row>
    <row r="44" spans="6:9">
      <c r="F44" s="210"/>
      <c r="G44" s="211"/>
      <c r="H44" s="211"/>
      <c r="I44" s="46"/>
    </row>
    <row r="45" spans="6:9">
      <c r="F45" s="210"/>
      <c r="G45" s="211"/>
      <c r="H45" s="211"/>
      <c r="I45" s="46"/>
    </row>
    <row r="46" spans="6:9">
      <c r="F46" s="210"/>
      <c r="G46" s="211"/>
      <c r="H46" s="211"/>
      <c r="I46" s="46"/>
    </row>
    <row r="47" spans="6:9">
      <c r="F47" s="210"/>
      <c r="G47" s="211"/>
      <c r="H47" s="211"/>
      <c r="I47" s="46"/>
    </row>
    <row r="48" spans="6:9">
      <c r="F48" s="210"/>
      <c r="G48" s="211"/>
      <c r="H48" s="211"/>
      <c r="I48" s="46"/>
    </row>
    <row r="49" spans="6:9">
      <c r="F49" s="210"/>
      <c r="G49" s="211"/>
      <c r="H49" s="211"/>
      <c r="I49" s="46"/>
    </row>
    <row r="50" spans="6:9">
      <c r="F50" s="210"/>
      <c r="G50" s="211"/>
      <c r="H50" s="211"/>
      <c r="I50" s="46"/>
    </row>
    <row r="51" spans="6:9">
      <c r="F51" s="210"/>
      <c r="G51" s="211"/>
      <c r="H51" s="211"/>
      <c r="I51" s="46"/>
    </row>
    <row r="52" spans="6:9">
      <c r="F52" s="210"/>
      <c r="G52" s="211"/>
      <c r="H52" s="211"/>
      <c r="I52" s="46"/>
    </row>
    <row r="53" spans="6:9">
      <c r="F53" s="210"/>
      <c r="G53" s="211"/>
      <c r="H53" s="211"/>
      <c r="I53" s="46"/>
    </row>
    <row r="54" spans="6:9">
      <c r="F54" s="210"/>
      <c r="G54" s="211"/>
      <c r="H54" s="211"/>
      <c r="I54" s="46"/>
    </row>
    <row r="55" spans="6:9">
      <c r="F55" s="210"/>
      <c r="G55" s="211"/>
      <c r="H55" s="211"/>
      <c r="I55" s="46"/>
    </row>
    <row r="56" spans="6:9">
      <c r="F56" s="210"/>
      <c r="G56" s="211"/>
      <c r="H56" s="211"/>
      <c r="I56" s="46"/>
    </row>
    <row r="57" spans="6:9">
      <c r="F57" s="210"/>
      <c r="G57" s="211"/>
      <c r="H57" s="211"/>
      <c r="I57" s="46"/>
    </row>
    <row r="58" spans="6:9">
      <c r="F58" s="210"/>
      <c r="G58" s="211"/>
      <c r="H58" s="211"/>
      <c r="I58" s="46"/>
    </row>
    <row r="59" spans="6:9">
      <c r="F59" s="210"/>
      <c r="G59" s="211"/>
      <c r="H59" s="211"/>
      <c r="I59" s="46"/>
    </row>
    <row r="60" spans="6:9">
      <c r="F60" s="210"/>
      <c r="G60" s="211"/>
      <c r="H60" s="211"/>
      <c r="I60" s="46"/>
    </row>
    <row r="61" spans="6:9">
      <c r="F61" s="210"/>
      <c r="G61" s="211"/>
      <c r="H61" s="211"/>
      <c r="I61" s="46"/>
    </row>
    <row r="62" spans="6:9">
      <c r="F62" s="210"/>
      <c r="G62" s="211"/>
      <c r="H62" s="211"/>
      <c r="I62" s="46"/>
    </row>
    <row r="63" spans="6:9">
      <c r="F63" s="210"/>
      <c r="G63" s="211"/>
      <c r="H63" s="211"/>
      <c r="I63" s="46"/>
    </row>
    <row r="64" spans="6:9">
      <c r="F64" s="210"/>
      <c r="G64" s="211"/>
      <c r="H64" s="211"/>
      <c r="I64" s="46"/>
    </row>
    <row r="65" spans="6:9">
      <c r="F65" s="210"/>
      <c r="G65" s="211"/>
      <c r="H65" s="211"/>
      <c r="I65" s="46"/>
    </row>
  </sheetData>
  <sheetProtection selectLockedCells="1" selectUnlockedCells="1"/>
  <mergeCells count="6">
    <mergeCell ref="H14:I14"/>
    <mergeCell ref="A1:B1"/>
    <mergeCell ref="A2:B2"/>
    <mergeCell ref="G2:I2"/>
    <mergeCell ref="A4:I4"/>
    <mergeCell ref="A10:I10"/>
  </mergeCells>
  <pageMargins left="0.59027777777777779" right="0.39374999999999999" top="0.59027777777777779" bottom="0.98402777777777772" header="0.51180555555555551" footer="0.51180555555555551"/>
  <pageSetup paperSize="9" firstPageNumber="0" orientation="portrait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91"/>
  <sheetViews>
    <sheetView showGridLines="0" zoomScale="130" zoomScaleNormal="130" zoomScaleSheetLayoutView="100" workbookViewId="0">
      <selection activeCell="F8" sqref="F8"/>
    </sheetView>
  </sheetViews>
  <sheetFormatPr defaultColWidth="9.140625" defaultRowHeight="12.75"/>
  <cols>
    <col min="1" max="1" width="4.42578125" style="212" customWidth="1"/>
    <col min="2" max="2" width="11.5703125" style="212" customWidth="1"/>
    <col min="3" max="3" width="40.42578125" style="212" customWidth="1"/>
    <col min="4" max="4" width="5.5703125" style="212" customWidth="1"/>
    <col min="5" max="5" width="8.5703125" style="213" customWidth="1"/>
    <col min="6" max="6" width="9.85546875" style="212" customWidth="1"/>
    <col min="7" max="7" width="13.85546875" style="212" customWidth="1"/>
    <col min="8" max="8" width="11.7109375" style="212" customWidth="1"/>
    <col min="9" max="9" width="11.5703125" style="212" customWidth="1"/>
    <col min="10" max="10" width="11" style="212" customWidth="1"/>
    <col min="11" max="11" width="10.42578125" style="212" customWidth="1"/>
    <col min="12" max="12" width="75.5703125" style="212" customWidth="1"/>
    <col min="13" max="13" width="45.28515625" style="212" customWidth="1"/>
    <col min="14" max="16384" width="9.140625" style="212"/>
  </cols>
  <sheetData>
    <row r="1" spans="1:80" ht="15.75">
      <c r="A1" s="295" t="s">
        <v>101</v>
      </c>
      <c r="B1" s="295"/>
      <c r="C1" s="295"/>
      <c r="D1" s="295"/>
      <c r="E1" s="295"/>
      <c r="F1" s="295"/>
      <c r="G1" s="295"/>
    </row>
    <row r="2" spans="1:80" ht="14.25" customHeight="1">
      <c r="B2" s="214"/>
      <c r="C2" s="215"/>
      <c r="D2" s="215"/>
      <c r="E2" s="216"/>
      <c r="F2" s="215"/>
      <c r="G2" s="215"/>
    </row>
    <row r="3" spans="1:80">
      <c r="A3" s="290" t="s">
        <v>3</v>
      </c>
      <c r="B3" s="290"/>
      <c r="C3" s="167" t="s">
        <v>85</v>
      </c>
      <c r="D3" s="217"/>
      <c r="E3" s="218" t="s">
        <v>102</v>
      </c>
      <c r="F3" s="219" t="str">
        <f>'SO 00 00 Rek'!H1</f>
        <v>00</v>
      </c>
      <c r="G3" s="220"/>
    </row>
    <row r="4" spans="1:80">
      <c r="A4" s="296" t="s">
        <v>87</v>
      </c>
      <c r="B4" s="296"/>
      <c r="C4" s="173" t="s">
        <v>88</v>
      </c>
      <c r="D4" s="221"/>
      <c r="E4" s="297" t="str">
        <f>'SO 00 00 Rek'!G2</f>
        <v>Vedlejší a ostatní náklady stavby</v>
      </c>
      <c r="F4" s="297"/>
      <c r="G4" s="297"/>
    </row>
    <row r="5" spans="1:80">
      <c r="A5" s="222"/>
      <c r="G5" s="223"/>
    </row>
    <row r="6" spans="1:80" ht="27" customHeight="1">
      <c r="A6" s="224" t="s">
        <v>103</v>
      </c>
      <c r="B6" s="225" t="s">
        <v>104</v>
      </c>
      <c r="C6" s="225" t="s">
        <v>105</v>
      </c>
      <c r="D6" s="225" t="s">
        <v>106</v>
      </c>
      <c r="E6" s="226" t="s">
        <v>107</v>
      </c>
      <c r="F6" s="225" t="s">
        <v>108</v>
      </c>
      <c r="G6" s="227" t="s">
        <v>109</v>
      </c>
      <c r="H6" s="228" t="s">
        <v>110</v>
      </c>
      <c r="I6" s="228" t="s">
        <v>111</v>
      </c>
      <c r="J6" s="228" t="s">
        <v>112</v>
      </c>
      <c r="K6" s="228" t="s">
        <v>113</v>
      </c>
    </row>
    <row r="7" spans="1:80">
      <c r="A7" s="229" t="s">
        <v>114</v>
      </c>
      <c r="B7" s="230" t="s">
        <v>115</v>
      </c>
      <c r="C7" s="231" t="s">
        <v>116</v>
      </c>
      <c r="D7" s="232"/>
      <c r="E7" s="233"/>
      <c r="F7" s="233"/>
      <c r="G7" s="234"/>
      <c r="H7" s="235"/>
      <c r="I7" s="236"/>
      <c r="J7" s="237"/>
      <c r="K7" s="238"/>
      <c r="O7" s="239">
        <v>1</v>
      </c>
    </row>
    <row r="8" spans="1:80">
      <c r="A8" s="240">
        <v>1</v>
      </c>
      <c r="B8" s="241" t="s">
        <v>117</v>
      </c>
      <c r="C8" s="242" t="s">
        <v>118</v>
      </c>
      <c r="D8" s="243" t="s">
        <v>119</v>
      </c>
      <c r="E8" s="244">
        <v>1</v>
      </c>
      <c r="F8" s="244"/>
      <c r="G8" s="245">
        <f t="shared" ref="G8:G17" si="0">E8*F8</f>
        <v>0</v>
      </c>
      <c r="H8" s="246">
        <v>0</v>
      </c>
      <c r="I8" s="247">
        <f t="shared" ref="I8:I17" si="1">E8*H8</f>
        <v>0</v>
      </c>
      <c r="J8" s="246">
        <v>0</v>
      </c>
      <c r="K8" s="247">
        <f t="shared" ref="K8:K17" si="2">E8*J8</f>
        <v>0</v>
      </c>
      <c r="O8" s="239">
        <v>2</v>
      </c>
      <c r="AA8" s="212">
        <v>1</v>
      </c>
      <c r="AB8" s="212">
        <v>1</v>
      </c>
      <c r="AC8" s="212">
        <v>1</v>
      </c>
      <c r="AZ8" s="212">
        <v>1</v>
      </c>
      <c r="BA8" s="212">
        <f t="shared" ref="BA8:BA17" si="3">IF(AZ8=1,G8,0)</f>
        <v>0</v>
      </c>
      <c r="BB8" s="212">
        <f t="shared" ref="BB8:BB17" si="4">IF(AZ8=2,G8,0)</f>
        <v>0</v>
      </c>
      <c r="BC8" s="212">
        <f t="shared" ref="BC8:BC17" si="5">IF(AZ8=3,G8,0)</f>
        <v>0</v>
      </c>
      <c r="BD8" s="212">
        <f t="shared" ref="BD8:BD17" si="6">IF(AZ8=4,G8,0)</f>
        <v>0</v>
      </c>
      <c r="BE8" s="212">
        <f t="shared" ref="BE8:BE17" si="7">IF(AZ8=5,G8,0)</f>
        <v>0</v>
      </c>
      <c r="CA8" s="239">
        <v>1</v>
      </c>
      <c r="CB8" s="239">
        <v>1</v>
      </c>
    </row>
    <row r="9" spans="1:80">
      <c r="A9" s="240">
        <v>2</v>
      </c>
      <c r="B9" s="241" t="s">
        <v>120</v>
      </c>
      <c r="C9" s="242" t="s">
        <v>121</v>
      </c>
      <c r="D9" s="243" t="s">
        <v>119</v>
      </c>
      <c r="E9" s="244">
        <v>1</v>
      </c>
      <c r="F9" s="244">
        <v>0</v>
      </c>
      <c r="G9" s="245">
        <f t="shared" si="0"/>
        <v>0</v>
      </c>
      <c r="H9" s="246">
        <v>0</v>
      </c>
      <c r="I9" s="247">
        <f t="shared" si="1"/>
        <v>0</v>
      </c>
      <c r="J9" s="246">
        <v>0</v>
      </c>
      <c r="K9" s="247">
        <f t="shared" si="2"/>
        <v>0</v>
      </c>
      <c r="O9" s="239">
        <v>2</v>
      </c>
      <c r="AA9" s="212">
        <v>1</v>
      </c>
      <c r="AB9" s="212">
        <v>1</v>
      </c>
      <c r="AC9" s="212">
        <v>1</v>
      </c>
      <c r="AZ9" s="212">
        <v>1</v>
      </c>
      <c r="BA9" s="212">
        <f t="shared" si="3"/>
        <v>0</v>
      </c>
      <c r="BB9" s="212">
        <f t="shared" si="4"/>
        <v>0</v>
      </c>
      <c r="BC9" s="212">
        <f t="shared" si="5"/>
        <v>0</v>
      </c>
      <c r="BD9" s="212">
        <f t="shared" si="6"/>
        <v>0</v>
      </c>
      <c r="BE9" s="212">
        <f t="shared" si="7"/>
        <v>0</v>
      </c>
      <c r="CA9" s="239">
        <v>1</v>
      </c>
      <c r="CB9" s="239">
        <v>1</v>
      </c>
    </row>
    <row r="10" spans="1:80">
      <c r="A10" s="240">
        <v>3</v>
      </c>
      <c r="B10" s="241" t="s">
        <v>122</v>
      </c>
      <c r="C10" s="242" t="s">
        <v>123</v>
      </c>
      <c r="D10" s="243" t="s">
        <v>119</v>
      </c>
      <c r="E10" s="244">
        <v>1</v>
      </c>
      <c r="F10" s="244">
        <v>0</v>
      </c>
      <c r="G10" s="245">
        <f t="shared" si="0"/>
        <v>0</v>
      </c>
      <c r="H10" s="246">
        <v>0</v>
      </c>
      <c r="I10" s="247">
        <f t="shared" si="1"/>
        <v>0</v>
      </c>
      <c r="J10" s="246">
        <v>0</v>
      </c>
      <c r="K10" s="247">
        <f t="shared" si="2"/>
        <v>0</v>
      </c>
      <c r="O10" s="239">
        <v>2</v>
      </c>
      <c r="AA10" s="212">
        <v>1</v>
      </c>
      <c r="AB10" s="212">
        <v>1</v>
      </c>
      <c r="AC10" s="212">
        <v>1</v>
      </c>
      <c r="AZ10" s="212">
        <v>1</v>
      </c>
      <c r="BA10" s="212">
        <f t="shared" si="3"/>
        <v>0</v>
      </c>
      <c r="BB10" s="212">
        <f t="shared" si="4"/>
        <v>0</v>
      </c>
      <c r="BC10" s="212">
        <f t="shared" si="5"/>
        <v>0</v>
      </c>
      <c r="BD10" s="212">
        <f t="shared" si="6"/>
        <v>0</v>
      </c>
      <c r="BE10" s="212">
        <f t="shared" si="7"/>
        <v>0</v>
      </c>
      <c r="CA10" s="239">
        <v>1</v>
      </c>
      <c r="CB10" s="239">
        <v>1</v>
      </c>
    </row>
    <row r="11" spans="1:80">
      <c r="A11" s="240">
        <v>4</v>
      </c>
      <c r="B11" s="241" t="s">
        <v>124</v>
      </c>
      <c r="C11" s="242" t="s">
        <v>125</v>
      </c>
      <c r="D11" s="243" t="s">
        <v>119</v>
      </c>
      <c r="E11" s="244">
        <v>1</v>
      </c>
      <c r="F11" s="244">
        <v>0</v>
      </c>
      <c r="G11" s="245">
        <f t="shared" si="0"/>
        <v>0</v>
      </c>
      <c r="H11" s="246">
        <v>0</v>
      </c>
      <c r="I11" s="247">
        <f t="shared" si="1"/>
        <v>0</v>
      </c>
      <c r="J11" s="246">
        <v>0</v>
      </c>
      <c r="K11" s="247">
        <f t="shared" si="2"/>
        <v>0</v>
      </c>
      <c r="O11" s="239">
        <v>2</v>
      </c>
      <c r="AA11" s="212">
        <v>1</v>
      </c>
      <c r="AB11" s="212">
        <v>1</v>
      </c>
      <c r="AC11" s="212">
        <v>1</v>
      </c>
      <c r="AZ11" s="212">
        <v>1</v>
      </c>
      <c r="BA11" s="212">
        <f t="shared" si="3"/>
        <v>0</v>
      </c>
      <c r="BB11" s="212">
        <f t="shared" si="4"/>
        <v>0</v>
      </c>
      <c r="BC11" s="212">
        <f t="shared" si="5"/>
        <v>0</v>
      </c>
      <c r="BD11" s="212">
        <f t="shared" si="6"/>
        <v>0</v>
      </c>
      <c r="BE11" s="212">
        <f t="shared" si="7"/>
        <v>0</v>
      </c>
      <c r="CA11" s="239">
        <v>1</v>
      </c>
      <c r="CB11" s="239">
        <v>1</v>
      </c>
    </row>
    <row r="12" spans="1:80">
      <c r="A12" s="240">
        <v>5</v>
      </c>
      <c r="B12" s="241" t="s">
        <v>126</v>
      </c>
      <c r="C12" s="242" t="s">
        <v>127</v>
      </c>
      <c r="D12" s="243" t="s">
        <v>119</v>
      </c>
      <c r="E12" s="244">
        <v>1</v>
      </c>
      <c r="F12" s="244">
        <v>0</v>
      </c>
      <c r="G12" s="245">
        <f t="shared" si="0"/>
        <v>0</v>
      </c>
      <c r="H12" s="246">
        <v>0</v>
      </c>
      <c r="I12" s="247">
        <f t="shared" si="1"/>
        <v>0</v>
      </c>
      <c r="J12" s="246">
        <v>0</v>
      </c>
      <c r="K12" s="247">
        <f t="shared" si="2"/>
        <v>0</v>
      </c>
      <c r="O12" s="239">
        <v>2</v>
      </c>
      <c r="AA12" s="212">
        <v>1</v>
      </c>
      <c r="AB12" s="212">
        <v>1</v>
      </c>
      <c r="AC12" s="212">
        <v>1</v>
      </c>
      <c r="AZ12" s="212">
        <v>1</v>
      </c>
      <c r="BA12" s="212">
        <f t="shared" si="3"/>
        <v>0</v>
      </c>
      <c r="BB12" s="212">
        <f t="shared" si="4"/>
        <v>0</v>
      </c>
      <c r="BC12" s="212">
        <f t="shared" si="5"/>
        <v>0</v>
      </c>
      <c r="BD12" s="212">
        <f t="shared" si="6"/>
        <v>0</v>
      </c>
      <c r="BE12" s="212">
        <f t="shared" si="7"/>
        <v>0</v>
      </c>
      <c r="CA12" s="239">
        <v>1</v>
      </c>
      <c r="CB12" s="239">
        <v>1</v>
      </c>
    </row>
    <row r="13" spans="1:80">
      <c r="A13" s="240">
        <v>6</v>
      </c>
      <c r="B13" s="241" t="s">
        <v>128</v>
      </c>
      <c r="C13" s="242" t="s">
        <v>129</v>
      </c>
      <c r="D13" s="243" t="s">
        <v>119</v>
      </c>
      <c r="E13" s="244">
        <v>1</v>
      </c>
      <c r="F13" s="244">
        <v>0</v>
      </c>
      <c r="G13" s="245">
        <f t="shared" si="0"/>
        <v>0</v>
      </c>
      <c r="H13" s="246">
        <v>0</v>
      </c>
      <c r="I13" s="247">
        <f t="shared" si="1"/>
        <v>0</v>
      </c>
      <c r="J13" s="246">
        <v>0</v>
      </c>
      <c r="K13" s="247">
        <f t="shared" si="2"/>
        <v>0</v>
      </c>
      <c r="O13" s="239">
        <v>2</v>
      </c>
      <c r="AA13" s="212">
        <v>1</v>
      </c>
      <c r="AB13" s="212">
        <v>1</v>
      </c>
      <c r="AC13" s="212">
        <v>1</v>
      </c>
      <c r="AZ13" s="212">
        <v>1</v>
      </c>
      <c r="BA13" s="212">
        <f t="shared" si="3"/>
        <v>0</v>
      </c>
      <c r="BB13" s="212">
        <f t="shared" si="4"/>
        <v>0</v>
      </c>
      <c r="BC13" s="212">
        <f t="shared" si="5"/>
        <v>0</v>
      </c>
      <c r="BD13" s="212">
        <f t="shared" si="6"/>
        <v>0</v>
      </c>
      <c r="BE13" s="212">
        <f t="shared" si="7"/>
        <v>0</v>
      </c>
      <c r="CA13" s="239">
        <v>1</v>
      </c>
      <c r="CB13" s="239">
        <v>1</v>
      </c>
    </row>
    <row r="14" spans="1:80">
      <c r="A14" s="240">
        <v>7</v>
      </c>
      <c r="B14" s="241" t="s">
        <v>130</v>
      </c>
      <c r="C14" s="242" t="s">
        <v>131</v>
      </c>
      <c r="D14" s="243" t="s">
        <v>119</v>
      </c>
      <c r="E14" s="244">
        <v>1</v>
      </c>
      <c r="F14" s="244">
        <v>0</v>
      </c>
      <c r="G14" s="245">
        <f t="shared" si="0"/>
        <v>0</v>
      </c>
      <c r="H14" s="246">
        <v>0</v>
      </c>
      <c r="I14" s="247">
        <f t="shared" si="1"/>
        <v>0</v>
      </c>
      <c r="J14" s="246">
        <v>0</v>
      </c>
      <c r="K14" s="247">
        <f t="shared" si="2"/>
        <v>0</v>
      </c>
      <c r="O14" s="239">
        <v>2</v>
      </c>
      <c r="AA14" s="212">
        <v>1</v>
      </c>
      <c r="AB14" s="212">
        <v>1</v>
      </c>
      <c r="AC14" s="212">
        <v>1</v>
      </c>
      <c r="AZ14" s="212">
        <v>1</v>
      </c>
      <c r="BA14" s="212">
        <f t="shared" si="3"/>
        <v>0</v>
      </c>
      <c r="BB14" s="212">
        <f t="shared" si="4"/>
        <v>0</v>
      </c>
      <c r="BC14" s="212">
        <f t="shared" si="5"/>
        <v>0</v>
      </c>
      <c r="BD14" s="212">
        <f t="shared" si="6"/>
        <v>0</v>
      </c>
      <c r="BE14" s="212">
        <f t="shared" si="7"/>
        <v>0</v>
      </c>
      <c r="CA14" s="239">
        <v>1</v>
      </c>
      <c r="CB14" s="239">
        <v>1</v>
      </c>
    </row>
    <row r="15" spans="1:80">
      <c r="A15" s="240">
        <v>8</v>
      </c>
      <c r="B15" s="241" t="s">
        <v>132</v>
      </c>
      <c r="C15" s="242" t="s">
        <v>133</v>
      </c>
      <c r="D15" s="243" t="s">
        <v>119</v>
      </c>
      <c r="E15" s="244">
        <v>1</v>
      </c>
      <c r="F15" s="244">
        <v>0</v>
      </c>
      <c r="G15" s="245">
        <f t="shared" si="0"/>
        <v>0</v>
      </c>
      <c r="H15" s="246">
        <v>0</v>
      </c>
      <c r="I15" s="247">
        <f t="shared" si="1"/>
        <v>0</v>
      </c>
      <c r="J15" s="246">
        <v>0</v>
      </c>
      <c r="K15" s="247">
        <f t="shared" si="2"/>
        <v>0</v>
      </c>
      <c r="O15" s="239">
        <v>2</v>
      </c>
      <c r="AA15" s="212">
        <v>1</v>
      </c>
      <c r="AB15" s="212">
        <v>1</v>
      </c>
      <c r="AC15" s="212">
        <v>1</v>
      </c>
      <c r="AZ15" s="212">
        <v>1</v>
      </c>
      <c r="BA15" s="212">
        <f t="shared" si="3"/>
        <v>0</v>
      </c>
      <c r="BB15" s="212">
        <f t="shared" si="4"/>
        <v>0</v>
      </c>
      <c r="BC15" s="212">
        <f t="shared" si="5"/>
        <v>0</v>
      </c>
      <c r="BD15" s="212">
        <f t="shared" si="6"/>
        <v>0</v>
      </c>
      <c r="BE15" s="212">
        <f t="shared" si="7"/>
        <v>0</v>
      </c>
      <c r="CA15" s="239">
        <v>1</v>
      </c>
      <c r="CB15" s="239">
        <v>1</v>
      </c>
    </row>
    <row r="16" spans="1:80">
      <c r="A16" s="240">
        <v>9</v>
      </c>
      <c r="B16" s="241" t="s">
        <v>134</v>
      </c>
      <c r="C16" s="242" t="s">
        <v>135</v>
      </c>
      <c r="D16" s="243" t="s">
        <v>119</v>
      </c>
      <c r="E16" s="244">
        <v>1</v>
      </c>
      <c r="F16" s="244">
        <v>0</v>
      </c>
      <c r="G16" s="245">
        <f t="shared" si="0"/>
        <v>0</v>
      </c>
      <c r="H16" s="246">
        <v>0</v>
      </c>
      <c r="I16" s="247">
        <f t="shared" si="1"/>
        <v>0</v>
      </c>
      <c r="J16" s="246">
        <v>0</v>
      </c>
      <c r="K16" s="247">
        <f t="shared" si="2"/>
        <v>0</v>
      </c>
      <c r="O16" s="239">
        <v>2</v>
      </c>
      <c r="AA16" s="212">
        <v>1</v>
      </c>
      <c r="AB16" s="212">
        <v>1</v>
      </c>
      <c r="AC16" s="212">
        <v>1</v>
      </c>
      <c r="AZ16" s="212">
        <v>1</v>
      </c>
      <c r="BA16" s="212">
        <f t="shared" si="3"/>
        <v>0</v>
      </c>
      <c r="BB16" s="212">
        <f t="shared" si="4"/>
        <v>0</v>
      </c>
      <c r="BC16" s="212">
        <f t="shared" si="5"/>
        <v>0</v>
      </c>
      <c r="BD16" s="212">
        <f t="shared" si="6"/>
        <v>0</v>
      </c>
      <c r="BE16" s="212">
        <f t="shared" si="7"/>
        <v>0</v>
      </c>
      <c r="CA16" s="239">
        <v>1</v>
      </c>
      <c r="CB16" s="239">
        <v>1</v>
      </c>
    </row>
    <row r="17" spans="1:80">
      <c r="A17" s="240">
        <v>10</v>
      </c>
      <c r="B17" s="241" t="s">
        <v>136</v>
      </c>
      <c r="C17" s="242" t="s">
        <v>137</v>
      </c>
      <c r="D17" s="243" t="s">
        <v>119</v>
      </c>
      <c r="E17" s="244">
        <v>1</v>
      </c>
      <c r="F17" s="244">
        <v>0</v>
      </c>
      <c r="G17" s="245">
        <f t="shared" si="0"/>
        <v>0</v>
      </c>
      <c r="H17" s="246">
        <v>0</v>
      </c>
      <c r="I17" s="247">
        <f t="shared" si="1"/>
        <v>0</v>
      </c>
      <c r="J17" s="246">
        <v>0</v>
      </c>
      <c r="K17" s="247">
        <f t="shared" si="2"/>
        <v>0</v>
      </c>
      <c r="O17" s="239">
        <v>2</v>
      </c>
      <c r="AA17" s="212">
        <v>1</v>
      </c>
      <c r="AB17" s="212">
        <v>1</v>
      </c>
      <c r="AC17" s="212">
        <v>1</v>
      </c>
      <c r="AZ17" s="212">
        <v>1</v>
      </c>
      <c r="BA17" s="212">
        <f t="shared" si="3"/>
        <v>0</v>
      </c>
      <c r="BB17" s="212">
        <f t="shared" si="4"/>
        <v>0</v>
      </c>
      <c r="BC17" s="212">
        <f t="shared" si="5"/>
        <v>0</v>
      </c>
      <c r="BD17" s="212">
        <f t="shared" si="6"/>
        <v>0</v>
      </c>
      <c r="BE17" s="212">
        <f t="shared" si="7"/>
        <v>0</v>
      </c>
      <c r="CA17" s="239">
        <v>1</v>
      </c>
      <c r="CB17" s="239">
        <v>1</v>
      </c>
    </row>
    <row r="18" spans="1:80">
      <c r="A18" s="248"/>
      <c r="B18" s="249" t="s">
        <v>138</v>
      </c>
      <c r="C18" s="250" t="s">
        <v>139</v>
      </c>
      <c r="D18" s="251"/>
      <c r="E18" s="252"/>
      <c r="F18" s="253"/>
      <c r="G18" s="254">
        <f>SUM(G7:G17)</f>
        <v>0</v>
      </c>
      <c r="H18" s="255"/>
      <c r="I18" s="256">
        <f>SUM(I7:I17)</f>
        <v>0</v>
      </c>
      <c r="J18" s="255"/>
      <c r="K18" s="256">
        <f>SUM(K7:K17)</f>
        <v>0</v>
      </c>
      <c r="O18" s="239">
        <v>4</v>
      </c>
      <c r="BA18" s="257">
        <f>SUM(BA7:BA17)</f>
        <v>0</v>
      </c>
      <c r="BB18" s="257">
        <f>SUM(BB7:BB17)</f>
        <v>0</v>
      </c>
      <c r="BC18" s="257">
        <f>SUM(BC7:BC17)</f>
        <v>0</v>
      </c>
      <c r="BD18" s="257">
        <f>SUM(BD7:BD17)</f>
        <v>0</v>
      </c>
      <c r="BE18" s="257">
        <f>SUM(BE7:BE17)</f>
        <v>0</v>
      </c>
    </row>
    <row r="19" spans="1:80">
      <c r="E19" s="212"/>
    </row>
    <row r="20" spans="1:80">
      <c r="E20" s="212"/>
    </row>
    <row r="21" spans="1:80">
      <c r="E21" s="212"/>
    </row>
    <row r="22" spans="1:80">
      <c r="E22" s="212"/>
    </row>
    <row r="23" spans="1:80">
      <c r="E23" s="212"/>
    </row>
    <row r="24" spans="1:80">
      <c r="E24" s="212"/>
    </row>
    <row r="25" spans="1:80">
      <c r="E25" s="212"/>
    </row>
    <row r="26" spans="1:80">
      <c r="E26" s="212"/>
    </row>
    <row r="27" spans="1:80">
      <c r="E27" s="212"/>
    </row>
    <row r="28" spans="1:80">
      <c r="E28" s="212"/>
    </row>
    <row r="29" spans="1:80">
      <c r="E29" s="212"/>
    </row>
    <row r="30" spans="1:80">
      <c r="E30" s="212"/>
    </row>
    <row r="31" spans="1:80">
      <c r="E31" s="212"/>
    </row>
    <row r="32" spans="1:80">
      <c r="E32" s="212"/>
    </row>
    <row r="33" spans="1:7">
      <c r="E33" s="212"/>
    </row>
    <row r="34" spans="1:7">
      <c r="E34" s="212"/>
    </row>
    <row r="35" spans="1:7">
      <c r="E35" s="212"/>
    </row>
    <row r="36" spans="1:7">
      <c r="E36" s="212"/>
    </row>
    <row r="37" spans="1:7">
      <c r="E37" s="212"/>
    </row>
    <row r="38" spans="1:7">
      <c r="E38" s="212"/>
    </row>
    <row r="39" spans="1:7">
      <c r="E39" s="212"/>
    </row>
    <row r="40" spans="1:7">
      <c r="E40" s="212"/>
    </row>
    <row r="41" spans="1:7">
      <c r="E41" s="212"/>
    </row>
    <row r="42" spans="1:7">
      <c r="A42" s="258"/>
      <c r="B42" s="258"/>
      <c r="C42" s="258"/>
      <c r="D42" s="258"/>
      <c r="E42" s="258"/>
      <c r="F42" s="258"/>
      <c r="G42" s="258"/>
    </row>
    <row r="43" spans="1:7">
      <c r="A43" s="258"/>
      <c r="B43" s="258"/>
      <c r="C43" s="258"/>
      <c r="D43" s="258"/>
      <c r="E43" s="258"/>
      <c r="F43" s="258"/>
      <c r="G43" s="258"/>
    </row>
    <row r="44" spans="1:7">
      <c r="A44" s="258"/>
      <c r="B44" s="258"/>
      <c r="C44" s="258"/>
      <c r="D44" s="258"/>
      <c r="E44" s="258"/>
      <c r="F44" s="258"/>
      <c r="G44" s="258"/>
    </row>
    <row r="45" spans="1:7">
      <c r="A45" s="258"/>
      <c r="B45" s="258"/>
      <c r="C45" s="258"/>
      <c r="D45" s="258"/>
      <c r="E45" s="258"/>
      <c r="F45" s="258"/>
      <c r="G45" s="258"/>
    </row>
    <row r="46" spans="1:7">
      <c r="E46" s="212"/>
    </row>
    <row r="47" spans="1:7">
      <c r="E47" s="212"/>
    </row>
    <row r="48" spans="1:7">
      <c r="E48" s="212"/>
    </row>
    <row r="49" spans="5:5">
      <c r="E49" s="212"/>
    </row>
    <row r="50" spans="5:5">
      <c r="E50" s="212"/>
    </row>
    <row r="51" spans="5:5">
      <c r="E51" s="212"/>
    </row>
    <row r="52" spans="5:5">
      <c r="E52" s="212"/>
    </row>
    <row r="53" spans="5:5">
      <c r="E53" s="212"/>
    </row>
    <row r="54" spans="5:5">
      <c r="E54" s="212"/>
    </row>
    <row r="55" spans="5:5">
      <c r="E55" s="212"/>
    </row>
    <row r="56" spans="5:5">
      <c r="E56" s="212"/>
    </row>
    <row r="57" spans="5:5">
      <c r="E57" s="212"/>
    </row>
    <row r="58" spans="5:5">
      <c r="E58" s="212"/>
    </row>
    <row r="59" spans="5:5">
      <c r="E59" s="212"/>
    </row>
    <row r="60" spans="5:5">
      <c r="E60" s="212"/>
    </row>
    <row r="61" spans="5:5">
      <c r="E61" s="212"/>
    </row>
    <row r="62" spans="5:5">
      <c r="E62" s="212"/>
    </row>
    <row r="63" spans="5:5">
      <c r="E63" s="212"/>
    </row>
    <row r="64" spans="5:5">
      <c r="E64" s="212"/>
    </row>
    <row r="65" spans="1:7">
      <c r="E65" s="212"/>
    </row>
    <row r="66" spans="1:7">
      <c r="E66" s="212"/>
    </row>
    <row r="67" spans="1:7">
      <c r="E67" s="212"/>
    </row>
    <row r="68" spans="1:7">
      <c r="E68" s="212"/>
    </row>
    <row r="69" spans="1:7">
      <c r="E69" s="212"/>
    </row>
    <row r="70" spans="1:7">
      <c r="E70" s="212"/>
    </row>
    <row r="71" spans="1:7">
      <c r="E71" s="212"/>
    </row>
    <row r="72" spans="1:7">
      <c r="E72" s="212"/>
    </row>
    <row r="73" spans="1:7">
      <c r="E73" s="212"/>
    </row>
    <row r="74" spans="1:7">
      <c r="E74" s="212"/>
    </row>
    <row r="75" spans="1:7">
      <c r="E75" s="212"/>
    </row>
    <row r="76" spans="1:7">
      <c r="E76" s="212"/>
    </row>
    <row r="77" spans="1:7">
      <c r="A77" s="259"/>
      <c r="B77" s="259"/>
    </row>
    <row r="78" spans="1:7">
      <c r="A78" s="258"/>
      <c r="B78" s="258"/>
      <c r="C78" s="260"/>
      <c r="D78" s="260"/>
      <c r="E78" s="261"/>
      <c r="F78" s="260"/>
      <c r="G78" s="262"/>
    </row>
    <row r="79" spans="1:7">
      <c r="A79" s="263"/>
      <c r="B79" s="263"/>
      <c r="C79" s="258"/>
      <c r="D79" s="258"/>
      <c r="E79" s="264"/>
      <c r="F79" s="258"/>
      <c r="G79" s="258"/>
    </row>
    <row r="80" spans="1:7">
      <c r="A80" s="258"/>
      <c r="B80" s="258"/>
      <c r="C80" s="258"/>
      <c r="D80" s="258"/>
      <c r="E80" s="264"/>
      <c r="F80" s="258"/>
      <c r="G80" s="258"/>
    </row>
    <row r="81" spans="1:7">
      <c r="A81" s="258"/>
      <c r="B81" s="258"/>
      <c r="C81" s="258"/>
      <c r="D81" s="258"/>
      <c r="E81" s="264"/>
      <c r="F81" s="258"/>
      <c r="G81" s="258"/>
    </row>
    <row r="82" spans="1:7">
      <c r="A82" s="258"/>
      <c r="B82" s="258"/>
      <c r="C82" s="258"/>
      <c r="D82" s="258"/>
      <c r="E82" s="264"/>
      <c r="F82" s="258"/>
      <c r="G82" s="258"/>
    </row>
    <row r="83" spans="1:7">
      <c r="A83" s="258"/>
      <c r="B83" s="258"/>
      <c r="C83" s="258"/>
      <c r="D83" s="258"/>
      <c r="E83" s="264"/>
      <c r="F83" s="258"/>
      <c r="G83" s="258"/>
    </row>
    <row r="84" spans="1:7">
      <c r="A84" s="258"/>
      <c r="B84" s="258"/>
      <c r="C84" s="258"/>
      <c r="D84" s="258"/>
      <c r="E84" s="264"/>
      <c r="F84" s="258"/>
      <c r="G84" s="258"/>
    </row>
    <row r="85" spans="1:7">
      <c r="A85" s="258"/>
      <c r="B85" s="258"/>
      <c r="C85" s="258"/>
      <c r="D85" s="258"/>
      <c r="E85" s="264"/>
      <c r="F85" s="258"/>
      <c r="G85" s="258"/>
    </row>
    <row r="86" spans="1:7">
      <c r="A86" s="258"/>
      <c r="B86" s="258"/>
      <c r="C86" s="258"/>
      <c r="D86" s="258"/>
      <c r="E86" s="264"/>
      <c r="F86" s="258"/>
      <c r="G86" s="258"/>
    </row>
    <row r="87" spans="1:7">
      <c r="A87" s="258"/>
      <c r="B87" s="258"/>
      <c r="C87" s="258"/>
      <c r="D87" s="258"/>
      <c r="E87" s="264"/>
      <c r="F87" s="258"/>
      <c r="G87" s="258"/>
    </row>
    <row r="88" spans="1:7">
      <c r="A88" s="258"/>
      <c r="B88" s="258"/>
      <c r="C88" s="258"/>
      <c r="D88" s="258"/>
      <c r="E88" s="264"/>
      <c r="F88" s="258"/>
      <c r="G88" s="258"/>
    </row>
    <row r="89" spans="1:7">
      <c r="A89" s="258"/>
      <c r="B89" s="258"/>
      <c r="C89" s="258"/>
      <c r="D89" s="258"/>
      <c r="E89" s="264"/>
      <c r="F89" s="258"/>
      <c r="G89" s="258"/>
    </row>
    <row r="90" spans="1:7">
      <c r="A90" s="258"/>
      <c r="B90" s="258"/>
      <c r="C90" s="258"/>
      <c r="D90" s="258"/>
      <c r="E90" s="264"/>
      <c r="F90" s="258"/>
      <c r="G90" s="258"/>
    </row>
    <row r="91" spans="1:7">
      <c r="A91" s="258"/>
      <c r="B91" s="258"/>
      <c r="C91" s="258"/>
      <c r="D91" s="258"/>
      <c r="E91" s="264"/>
      <c r="F91" s="258"/>
      <c r="G91" s="258"/>
    </row>
  </sheetData>
  <sheetProtection selectLockedCells="1" selectUnlockedCells="1"/>
  <mergeCells count="4">
    <mergeCell ref="A1:G1"/>
    <mergeCell ref="A3:B3"/>
    <mergeCell ref="A4:B4"/>
    <mergeCell ref="E4:G4"/>
  </mergeCells>
  <printOptions horizontalCentered="1"/>
  <pageMargins left="0.59027777777777779" right="0.39374999999999999" top="0.59027777777777779" bottom="0.98402777777777772" header="0.51180555555555551" footer="0.51180555555555551"/>
  <pageSetup paperSize="9" firstPageNumber="0" orientation="landscape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51"/>
  <sheetViews>
    <sheetView showGridLines="0" topLeftCell="A22" zoomScale="130" zoomScaleNormal="130" workbookViewId="0">
      <selection activeCell="A22" sqref="A22"/>
    </sheetView>
  </sheetViews>
  <sheetFormatPr defaultColWidth="9.140625" defaultRowHeight="12.75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>
      <c r="A1" s="282" t="s">
        <v>39</v>
      </c>
      <c r="B1" s="282"/>
      <c r="C1" s="282"/>
      <c r="D1" s="282"/>
      <c r="E1" s="282"/>
      <c r="F1" s="282"/>
      <c r="G1" s="282"/>
    </row>
    <row r="2" spans="1:57" ht="12.75" customHeight="1">
      <c r="A2" s="81" t="s">
        <v>40</v>
      </c>
      <c r="B2" s="82"/>
      <c r="C2" s="83" t="s">
        <v>140</v>
      </c>
      <c r="D2" s="83" t="s">
        <v>141</v>
      </c>
      <c r="E2" s="84"/>
      <c r="F2" s="85" t="s">
        <v>42</v>
      </c>
      <c r="G2" s="86"/>
    </row>
    <row r="3" spans="1:57" ht="3" hidden="1" customHeight="1">
      <c r="A3" s="87"/>
      <c r="B3" s="88"/>
      <c r="C3" s="89"/>
      <c r="D3" s="89"/>
      <c r="E3" s="90"/>
      <c r="F3" s="91"/>
      <c r="G3" s="92"/>
    </row>
    <row r="4" spans="1:57" ht="12" customHeight="1">
      <c r="A4" s="93" t="s">
        <v>43</v>
      </c>
      <c r="B4" s="88"/>
      <c r="C4" s="89"/>
      <c r="D4" s="89"/>
      <c r="E4" s="90"/>
      <c r="F4" s="91" t="s">
        <v>44</v>
      </c>
      <c r="G4" s="94"/>
    </row>
    <row r="5" spans="1:57" ht="12.95" customHeight="1">
      <c r="A5" s="95" t="s">
        <v>24</v>
      </c>
      <c r="B5" s="96"/>
      <c r="C5" s="97" t="s">
        <v>25</v>
      </c>
      <c r="D5" s="98"/>
      <c r="E5" s="96"/>
      <c r="F5" s="91" t="s">
        <v>45</v>
      </c>
      <c r="G5" s="92"/>
    </row>
    <row r="6" spans="1:57" ht="12.95" customHeight="1">
      <c r="A6" s="93" t="s">
        <v>46</v>
      </c>
      <c r="B6" s="88"/>
      <c r="C6" s="89"/>
      <c r="D6" s="89"/>
      <c r="E6" s="90"/>
      <c r="F6" s="99" t="s">
        <v>47</v>
      </c>
      <c r="G6" s="100"/>
      <c r="O6" s="101"/>
    </row>
    <row r="7" spans="1:57" ht="12.95" customHeight="1">
      <c r="A7" s="102" t="s">
        <v>4</v>
      </c>
      <c r="B7" s="103"/>
      <c r="C7" s="104" t="s">
        <v>5</v>
      </c>
      <c r="D7" s="105"/>
      <c r="E7" s="105"/>
      <c r="F7" s="106" t="s">
        <v>48</v>
      </c>
      <c r="G7" s="100">
        <f>IF(G6=0,0,ROUND((F30+F32)/G6,1))</f>
        <v>0</v>
      </c>
    </row>
    <row r="8" spans="1:57">
      <c r="A8" s="107" t="s">
        <v>49</v>
      </c>
      <c r="B8" s="91"/>
      <c r="C8" s="283"/>
      <c r="D8" s="283"/>
      <c r="E8" s="283"/>
      <c r="F8" s="108" t="s">
        <v>50</v>
      </c>
      <c r="G8" s="109"/>
      <c r="H8" s="110"/>
      <c r="I8" s="111"/>
    </row>
    <row r="9" spans="1:57">
      <c r="A9" s="107" t="s">
        <v>51</v>
      </c>
      <c r="B9" s="91"/>
      <c r="C9" s="283"/>
      <c r="D9" s="283"/>
      <c r="E9" s="283"/>
      <c r="F9" s="91"/>
      <c r="G9" s="112"/>
      <c r="H9" s="113"/>
    </row>
    <row r="10" spans="1:57">
      <c r="A10" s="107" t="s">
        <v>52</v>
      </c>
      <c r="B10" s="91"/>
      <c r="C10" s="284"/>
      <c r="D10" s="284"/>
      <c r="E10" s="284"/>
      <c r="F10" s="114"/>
      <c r="G10" s="115"/>
      <c r="H10" s="116"/>
    </row>
    <row r="11" spans="1:57" ht="13.5" customHeight="1">
      <c r="A11" s="107" t="s">
        <v>53</v>
      </c>
      <c r="B11" s="91"/>
      <c r="C11" s="284"/>
      <c r="D11" s="284"/>
      <c r="E11" s="284"/>
      <c r="F11" s="117" t="s">
        <v>54</v>
      </c>
      <c r="G11" s="118"/>
      <c r="H11" s="113"/>
      <c r="BA11" s="119"/>
      <c r="BB11" s="119"/>
      <c r="BC11" s="119"/>
      <c r="BD11" s="119"/>
      <c r="BE11" s="119"/>
    </row>
    <row r="12" spans="1:57" ht="12.75" customHeight="1">
      <c r="A12" s="120" t="s">
        <v>55</v>
      </c>
      <c r="B12" s="88"/>
      <c r="C12" s="285"/>
      <c r="D12" s="285"/>
      <c r="E12" s="285"/>
      <c r="F12" s="121" t="s">
        <v>56</v>
      </c>
      <c r="G12" s="122"/>
      <c r="H12" s="113"/>
    </row>
    <row r="13" spans="1:57" ht="28.5" customHeight="1">
      <c r="A13" s="286" t="s">
        <v>57</v>
      </c>
      <c r="B13" s="286"/>
      <c r="C13" s="286"/>
      <c r="D13" s="286"/>
      <c r="E13" s="286"/>
      <c r="F13" s="286"/>
      <c r="G13" s="286"/>
      <c r="H13" s="113"/>
    </row>
    <row r="14" spans="1:57" ht="17.25" customHeight="1">
      <c r="A14" s="123" t="s">
        <v>58</v>
      </c>
      <c r="B14" s="124"/>
      <c r="C14" s="125"/>
      <c r="D14" s="287" t="s">
        <v>59</v>
      </c>
      <c r="E14" s="287"/>
      <c r="F14" s="287"/>
      <c r="G14" s="287"/>
    </row>
    <row r="15" spans="1:57" ht="15.95" customHeight="1">
      <c r="A15" s="127"/>
      <c r="B15" s="128" t="s">
        <v>60</v>
      </c>
      <c r="C15" s="129">
        <f>'SO 01 01 Rek'!E40</f>
        <v>0</v>
      </c>
      <c r="D15" s="130">
        <f>'SO 01 01 Rek'!A48</f>
        <v>0</v>
      </c>
      <c r="E15" s="131"/>
      <c r="F15" s="132"/>
      <c r="G15" s="129">
        <f>'SO 01 01 Rek'!I48</f>
        <v>0</v>
      </c>
    </row>
    <row r="16" spans="1:57" ht="15.95" customHeight="1">
      <c r="A16" s="127" t="s">
        <v>61</v>
      </c>
      <c r="B16" s="128" t="s">
        <v>62</v>
      </c>
      <c r="C16" s="129">
        <f>'SO 01 01 Rek'!F40</f>
        <v>0</v>
      </c>
      <c r="D16" s="87"/>
      <c r="E16" s="133"/>
      <c r="F16" s="134"/>
      <c r="G16" s="129"/>
    </row>
    <row r="17" spans="1:7" ht="15.95" customHeight="1">
      <c r="A17" s="127" t="s">
        <v>63</v>
      </c>
      <c r="B17" s="128" t="s">
        <v>64</v>
      </c>
      <c r="C17" s="129">
        <f>'SO 01 01 Rek'!H40</f>
        <v>0</v>
      </c>
      <c r="D17" s="87"/>
      <c r="E17" s="133"/>
      <c r="F17" s="134"/>
      <c r="G17" s="129"/>
    </row>
    <row r="18" spans="1:7" ht="15.95" customHeight="1">
      <c r="A18" s="135" t="s">
        <v>65</v>
      </c>
      <c r="B18" s="136" t="s">
        <v>66</v>
      </c>
      <c r="C18" s="129">
        <f>'SO 01 01 Rek'!G40</f>
        <v>0</v>
      </c>
      <c r="D18" s="87"/>
      <c r="E18" s="133"/>
      <c r="F18" s="134"/>
      <c r="G18" s="129"/>
    </row>
    <row r="19" spans="1:7" ht="15.95" customHeight="1">
      <c r="A19" s="137" t="s">
        <v>67</v>
      </c>
      <c r="B19" s="128"/>
      <c r="C19" s="129">
        <f>SUM(C15:C18)</f>
        <v>0</v>
      </c>
      <c r="D19" s="87"/>
      <c r="E19" s="133"/>
      <c r="F19" s="134"/>
      <c r="G19" s="129"/>
    </row>
    <row r="20" spans="1:7" ht="15.95" customHeight="1">
      <c r="A20" s="137"/>
      <c r="B20" s="128"/>
      <c r="C20" s="129"/>
      <c r="D20" s="87"/>
      <c r="E20" s="133"/>
      <c r="F20" s="134"/>
      <c r="G20" s="129"/>
    </row>
    <row r="21" spans="1:7" ht="15.95" customHeight="1">
      <c r="A21" s="137" t="s">
        <v>68</v>
      </c>
      <c r="B21" s="128"/>
      <c r="C21" s="129">
        <f>'SO 01 01 Rek'!I40</f>
        <v>0</v>
      </c>
      <c r="D21" s="87"/>
      <c r="E21" s="133"/>
      <c r="F21" s="134"/>
      <c r="G21" s="129"/>
    </row>
    <row r="22" spans="1:7" ht="15.95" customHeight="1">
      <c r="A22" s="138" t="s">
        <v>69</v>
      </c>
      <c r="B22" s="113"/>
      <c r="C22" s="129">
        <f>C19+C21</f>
        <v>0</v>
      </c>
      <c r="D22" s="87" t="s">
        <v>70</v>
      </c>
      <c r="E22" s="133"/>
      <c r="F22" s="134"/>
      <c r="G22" s="129">
        <f>G23-SUM(G15:G21)</f>
        <v>0</v>
      </c>
    </row>
    <row r="23" spans="1:7" ht="15.95" customHeight="1">
      <c r="A23" s="288" t="s">
        <v>71</v>
      </c>
      <c r="B23" s="288"/>
      <c r="C23" s="139">
        <f>C22+G23</f>
        <v>0</v>
      </c>
      <c r="D23" s="140" t="s">
        <v>72</v>
      </c>
      <c r="E23" s="141"/>
      <c r="F23" s="142"/>
      <c r="G23" s="129">
        <f>'SO 01 01 Rek'!H46</f>
        <v>0</v>
      </c>
    </row>
    <row r="24" spans="1:7">
      <c r="A24" s="143" t="s">
        <v>73</v>
      </c>
      <c r="B24" s="144"/>
      <c r="C24" s="145"/>
      <c r="D24" s="144" t="s">
        <v>74</v>
      </c>
      <c r="E24" s="144"/>
      <c r="F24" s="146" t="s">
        <v>75</v>
      </c>
      <c r="G24" s="147"/>
    </row>
    <row r="25" spans="1:7">
      <c r="A25" s="138" t="s">
        <v>76</v>
      </c>
      <c r="B25" s="113"/>
      <c r="C25" s="148"/>
      <c r="D25" s="113" t="s">
        <v>76</v>
      </c>
      <c r="F25" s="149" t="s">
        <v>76</v>
      </c>
      <c r="G25" s="150"/>
    </row>
    <row r="26" spans="1:7" ht="37.5" customHeight="1">
      <c r="A26" s="138" t="s">
        <v>77</v>
      </c>
      <c r="B26" s="151"/>
      <c r="C26" s="148"/>
      <c r="D26" s="113" t="s">
        <v>77</v>
      </c>
      <c r="F26" s="149" t="s">
        <v>77</v>
      </c>
      <c r="G26" s="150"/>
    </row>
    <row r="27" spans="1:7">
      <c r="A27" s="138"/>
      <c r="B27" s="152"/>
      <c r="C27" s="148"/>
      <c r="D27" s="113"/>
      <c r="F27" s="149"/>
      <c r="G27" s="150"/>
    </row>
    <row r="28" spans="1:7">
      <c r="A28" s="138" t="s">
        <v>78</v>
      </c>
      <c r="B28" s="113"/>
      <c r="C28" s="148"/>
      <c r="D28" s="149" t="s">
        <v>79</v>
      </c>
      <c r="E28" s="148"/>
      <c r="F28" s="153" t="s">
        <v>79</v>
      </c>
      <c r="G28" s="150"/>
    </row>
    <row r="29" spans="1:7" ht="69" customHeight="1">
      <c r="A29" s="138"/>
      <c r="B29" s="113"/>
      <c r="C29" s="154"/>
      <c r="D29" s="155"/>
      <c r="E29" s="154"/>
      <c r="F29" s="113"/>
      <c r="G29" s="150"/>
    </row>
    <row r="30" spans="1:7">
      <c r="A30" s="156" t="s">
        <v>14</v>
      </c>
      <c r="B30" s="157"/>
      <c r="C30" s="158">
        <v>15</v>
      </c>
      <c r="D30" s="157" t="s">
        <v>80</v>
      </c>
      <c r="E30" s="159"/>
      <c r="F30" s="279">
        <f>C23-F32</f>
        <v>0</v>
      </c>
      <c r="G30" s="279"/>
    </row>
    <row r="31" spans="1:7">
      <c r="A31" s="156" t="s">
        <v>81</v>
      </c>
      <c r="B31" s="157"/>
      <c r="C31" s="158">
        <f>C30</f>
        <v>15</v>
      </c>
      <c r="D31" s="157" t="s">
        <v>82</v>
      </c>
      <c r="E31" s="159"/>
      <c r="F31" s="279">
        <f>ROUND(PRODUCT(F30,C31/100),0)</f>
        <v>0</v>
      </c>
      <c r="G31" s="279"/>
    </row>
    <row r="32" spans="1:7">
      <c r="A32" s="156" t="s">
        <v>14</v>
      </c>
      <c r="B32" s="157"/>
      <c r="C32" s="158">
        <v>0</v>
      </c>
      <c r="D32" s="157" t="s">
        <v>82</v>
      </c>
      <c r="E32" s="159"/>
      <c r="F32" s="279">
        <v>0</v>
      </c>
      <c r="G32" s="279"/>
    </row>
    <row r="33" spans="1:8">
      <c r="A33" s="156" t="s">
        <v>81</v>
      </c>
      <c r="B33" s="160"/>
      <c r="C33" s="161">
        <f>C32</f>
        <v>0</v>
      </c>
      <c r="D33" s="157" t="s">
        <v>82</v>
      </c>
      <c r="E33" s="134"/>
      <c r="F33" s="279">
        <f>ROUND(PRODUCT(F32,C33/100),0)</f>
        <v>0</v>
      </c>
      <c r="G33" s="279"/>
    </row>
    <row r="34" spans="1:8" s="165" customFormat="1" ht="19.5" customHeight="1">
      <c r="A34" s="162" t="s">
        <v>83</v>
      </c>
      <c r="B34" s="163"/>
      <c r="C34" s="163"/>
      <c r="D34" s="163"/>
      <c r="E34" s="164"/>
      <c r="F34" s="280">
        <f>ROUND(SUM(F30:F33),0)</f>
        <v>0</v>
      </c>
      <c r="G34" s="280"/>
    </row>
    <row r="36" spans="1:8">
      <c r="A36" s="2" t="s">
        <v>84</v>
      </c>
      <c r="B36" s="2"/>
      <c r="C36" s="2"/>
      <c r="D36" s="2"/>
      <c r="E36" s="2"/>
      <c r="F36" s="2"/>
      <c r="G36" s="2"/>
      <c r="H36" s="1" t="s">
        <v>2</v>
      </c>
    </row>
    <row r="37" spans="1:8" ht="14.25" customHeight="1">
      <c r="A37" s="2"/>
      <c r="B37" s="281"/>
      <c r="C37" s="281"/>
      <c r="D37" s="281"/>
      <c r="E37" s="281"/>
      <c r="F37" s="281"/>
      <c r="G37" s="281"/>
      <c r="H37" s="1" t="s">
        <v>2</v>
      </c>
    </row>
    <row r="38" spans="1:8" ht="12.75" customHeight="1">
      <c r="A38" s="166"/>
      <c r="B38" s="281"/>
      <c r="C38" s="281"/>
      <c r="D38" s="281"/>
      <c r="E38" s="281"/>
      <c r="F38" s="281"/>
      <c r="G38" s="281"/>
      <c r="H38" s="1" t="s">
        <v>2</v>
      </c>
    </row>
    <row r="39" spans="1:8">
      <c r="A39" s="166"/>
      <c r="B39" s="281"/>
      <c r="C39" s="281"/>
      <c r="D39" s="281"/>
      <c r="E39" s="281"/>
      <c r="F39" s="281"/>
      <c r="G39" s="281"/>
      <c r="H39" s="1" t="s">
        <v>2</v>
      </c>
    </row>
    <row r="40" spans="1:8">
      <c r="A40" s="166"/>
      <c r="B40" s="281"/>
      <c r="C40" s="281"/>
      <c r="D40" s="281"/>
      <c r="E40" s="281"/>
      <c r="F40" s="281"/>
      <c r="G40" s="281"/>
      <c r="H40" s="1" t="s">
        <v>2</v>
      </c>
    </row>
    <row r="41" spans="1:8">
      <c r="A41" s="166"/>
      <c r="B41" s="281"/>
      <c r="C41" s="281"/>
      <c r="D41" s="281"/>
      <c r="E41" s="281"/>
      <c r="F41" s="281"/>
      <c r="G41" s="281"/>
      <c r="H41" s="1" t="s">
        <v>2</v>
      </c>
    </row>
    <row r="42" spans="1:8">
      <c r="A42" s="166"/>
      <c r="B42" s="281"/>
      <c r="C42" s="281"/>
      <c r="D42" s="281"/>
      <c r="E42" s="281"/>
      <c r="F42" s="281"/>
      <c r="G42" s="281"/>
      <c r="H42" s="1" t="s">
        <v>2</v>
      </c>
    </row>
    <row r="43" spans="1:8">
      <c r="A43" s="166"/>
      <c r="B43" s="281"/>
      <c r="C43" s="281"/>
      <c r="D43" s="281"/>
      <c r="E43" s="281"/>
      <c r="F43" s="281"/>
      <c r="G43" s="281"/>
      <c r="H43" s="1" t="s">
        <v>2</v>
      </c>
    </row>
    <row r="44" spans="1:8" ht="12.75" customHeight="1">
      <c r="A44" s="166"/>
      <c r="B44" s="281"/>
      <c r="C44" s="281"/>
      <c r="D44" s="281"/>
      <c r="E44" s="281"/>
      <c r="F44" s="281"/>
      <c r="G44" s="281"/>
      <c r="H44" s="1" t="s">
        <v>2</v>
      </c>
    </row>
    <row r="45" spans="1:8" ht="12.75" customHeight="1">
      <c r="A45" s="166"/>
      <c r="B45" s="281"/>
      <c r="C45" s="281"/>
      <c r="D45" s="281"/>
      <c r="E45" s="281"/>
      <c r="F45" s="281"/>
      <c r="G45" s="281"/>
      <c r="H45" s="1" t="s">
        <v>2</v>
      </c>
    </row>
    <row r="46" spans="1:8" ht="13.15" customHeight="1">
      <c r="B46" s="278"/>
      <c r="C46" s="278"/>
      <c r="D46" s="278"/>
      <c r="E46" s="278"/>
      <c r="F46" s="278"/>
      <c r="G46" s="278"/>
    </row>
    <row r="47" spans="1:8" ht="13.15" customHeight="1">
      <c r="B47" s="278"/>
      <c r="C47" s="278"/>
      <c r="D47" s="278"/>
      <c r="E47" s="278"/>
      <c r="F47" s="278"/>
      <c r="G47" s="278"/>
    </row>
    <row r="48" spans="1:8" ht="13.15" customHeight="1">
      <c r="B48" s="278"/>
      <c r="C48" s="278"/>
      <c r="D48" s="278"/>
      <c r="E48" s="278"/>
      <c r="F48" s="278"/>
      <c r="G48" s="278"/>
    </row>
    <row r="49" spans="2:7" ht="13.15" customHeight="1">
      <c r="B49" s="278"/>
      <c r="C49" s="278"/>
      <c r="D49" s="278"/>
      <c r="E49" s="278"/>
      <c r="F49" s="278"/>
      <c r="G49" s="278"/>
    </row>
    <row r="50" spans="2:7" ht="13.15" customHeight="1">
      <c r="B50" s="278"/>
      <c r="C50" s="278"/>
      <c r="D50" s="278"/>
      <c r="E50" s="278"/>
      <c r="F50" s="278"/>
      <c r="G50" s="278"/>
    </row>
    <row r="51" spans="2:7" ht="13.15" customHeight="1">
      <c r="B51" s="278"/>
      <c r="C51" s="278"/>
      <c r="D51" s="278"/>
      <c r="E51" s="278"/>
      <c r="F51" s="278"/>
      <c r="G51" s="278"/>
    </row>
  </sheetData>
  <sheetProtection selectLockedCells="1" selectUnlockedCells="1"/>
  <mergeCells count="21">
    <mergeCell ref="F32:G32"/>
    <mergeCell ref="A1:G1"/>
    <mergeCell ref="C8:E8"/>
    <mergeCell ref="C9:E9"/>
    <mergeCell ref="C10:E10"/>
    <mergeCell ref="C11:E11"/>
    <mergeCell ref="C12:E12"/>
    <mergeCell ref="A13:G13"/>
    <mergeCell ref="D14:G14"/>
    <mergeCell ref="A23:B23"/>
    <mergeCell ref="F30:G30"/>
    <mergeCell ref="F31:G31"/>
    <mergeCell ref="B49:G49"/>
    <mergeCell ref="B50:G50"/>
    <mergeCell ref="B51:G51"/>
    <mergeCell ref="F33:G33"/>
    <mergeCell ref="F34:G34"/>
    <mergeCell ref="B37:G45"/>
    <mergeCell ref="B46:G46"/>
    <mergeCell ref="B47:G47"/>
    <mergeCell ref="B48:G48"/>
  </mergeCells>
  <pageMargins left="0.59027777777777779" right="0.39374999999999999" top="0.59027777777777779" bottom="0.98402777777777772" header="0.51180555555555551" footer="0.51180555555555551"/>
  <pageSetup paperSize="9" firstPageNumber="0" orientation="portrait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97"/>
  <sheetViews>
    <sheetView showGridLines="0" zoomScale="130" zoomScaleNormal="130" workbookViewId="0"/>
  </sheetViews>
  <sheetFormatPr defaultColWidth="9.140625" defaultRowHeight="12.75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9">
      <c r="A1" s="290" t="s">
        <v>3</v>
      </c>
      <c r="B1" s="290"/>
      <c r="C1" s="167" t="s">
        <v>85</v>
      </c>
      <c r="D1" s="168"/>
      <c r="E1" s="169"/>
      <c r="F1" s="168"/>
      <c r="G1" s="170" t="s">
        <v>86</v>
      </c>
      <c r="H1" s="171" t="s">
        <v>140</v>
      </c>
      <c r="I1" s="172"/>
    </row>
    <row r="2" spans="1:9">
      <c r="A2" s="291" t="s">
        <v>87</v>
      </c>
      <c r="B2" s="291"/>
      <c r="C2" s="173" t="s">
        <v>142</v>
      </c>
      <c r="D2" s="174"/>
      <c r="E2" s="175"/>
      <c r="F2" s="174"/>
      <c r="G2" s="292" t="s">
        <v>141</v>
      </c>
      <c r="H2" s="292"/>
      <c r="I2" s="292"/>
    </row>
    <row r="3" spans="1:9">
      <c r="F3" s="113"/>
    </row>
    <row r="4" spans="1:9" ht="19.5" customHeight="1">
      <c r="A4" s="293" t="s">
        <v>89</v>
      </c>
      <c r="B4" s="293"/>
      <c r="C4" s="293"/>
      <c r="D4" s="293"/>
      <c r="E4" s="293"/>
      <c r="F4" s="293"/>
      <c r="G4" s="293"/>
      <c r="H4" s="293"/>
      <c r="I4" s="293"/>
    </row>
    <row r="6" spans="1:9" s="113" customFormat="1">
      <c r="A6" s="176"/>
      <c r="B6" s="177" t="s">
        <v>90</v>
      </c>
      <c r="C6" s="177"/>
      <c r="D6" s="126"/>
      <c r="E6" s="178" t="s">
        <v>91</v>
      </c>
      <c r="F6" s="179" t="s">
        <v>92</v>
      </c>
      <c r="G6" s="179" t="s">
        <v>93</v>
      </c>
      <c r="H6" s="179" t="s">
        <v>94</v>
      </c>
      <c r="I6" s="180" t="s">
        <v>68</v>
      </c>
    </row>
    <row r="7" spans="1:9" s="113" customFormat="1">
      <c r="A7" s="181" t="str">
        <f>'SO 01 01 Pol'!B7</f>
        <v>1</v>
      </c>
      <c r="B7" s="62" t="str">
        <f>'SO 01 01 Pol'!C7</f>
        <v>Zemní práce</v>
      </c>
      <c r="D7" s="182"/>
      <c r="E7" s="183">
        <f>'SO 01 01 Pol'!BA103</f>
        <v>0</v>
      </c>
      <c r="F7" s="184">
        <f>'SO 01 01 Pol'!BB103</f>
        <v>0</v>
      </c>
      <c r="G7" s="184">
        <f>'SO 01 01 Pol'!BC103</f>
        <v>0</v>
      </c>
      <c r="H7" s="184">
        <f>'SO 01 01 Pol'!BD103</f>
        <v>0</v>
      </c>
      <c r="I7" s="185">
        <f>'SO 01 01 Pol'!BE103</f>
        <v>0</v>
      </c>
    </row>
    <row r="8" spans="1:9" s="113" customFormat="1">
      <c r="A8" s="181" t="str">
        <f>'SO 01 01 Pol'!B104</f>
        <v>11</v>
      </c>
      <c r="B8" s="62" t="str">
        <f>'SO 01 01 Pol'!C104</f>
        <v>Přípravné a přidružené práce</v>
      </c>
      <c r="D8" s="182"/>
      <c r="E8" s="183">
        <f>'SO 01 01 Pol'!BA128</f>
        <v>0</v>
      </c>
      <c r="F8" s="184">
        <f>'SO 01 01 Pol'!BB128</f>
        <v>0</v>
      </c>
      <c r="G8" s="184">
        <f>'SO 01 01 Pol'!BC128</f>
        <v>0</v>
      </c>
      <c r="H8" s="184">
        <f>'SO 01 01 Pol'!BD128</f>
        <v>0</v>
      </c>
      <c r="I8" s="185">
        <f>'SO 01 01 Pol'!BE128</f>
        <v>0</v>
      </c>
    </row>
    <row r="9" spans="1:9" s="113" customFormat="1">
      <c r="A9" s="181" t="str">
        <f>'SO 01 01 Pol'!B129</f>
        <v>21</v>
      </c>
      <c r="B9" s="62" t="str">
        <f>'SO 01 01 Pol'!C129</f>
        <v>Úprava podloží a základ.spáry</v>
      </c>
      <c r="D9" s="182"/>
      <c r="E9" s="183">
        <f>'SO 01 01 Pol'!BA175</f>
        <v>0</v>
      </c>
      <c r="F9" s="184">
        <f>'SO 01 01 Pol'!BB175</f>
        <v>0</v>
      </c>
      <c r="G9" s="184">
        <f>'SO 01 01 Pol'!BC175</f>
        <v>0</v>
      </c>
      <c r="H9" s="184">
        <f>'SO 01 01 Pol'!BD175</f>
        <v>0</v>
      </c>
      <c r="I9" s="185">
        <f>'SO 01 01 Pol'!BE175</f>
        <v>0</v>
      </c>
    </row>
    <row r="10" spans="1:9" s="113" customFormat="1">
      <c r="A10" s="181" t="str">
        <f>'SO 01 01 Pol'!B176</f>
        <v>27</v>
      </c>
      <c r="B10" s="62" t="str">
        <f>'SO 01 01 Pol'!C176</f>
        <v>Základy</v>
      </c>
      <c r="D10" s="182"/>
      <c r="E10" s="183">
        <f>'SO 01 01 Pol'!BA198</f>
        <v>0</v>
      </c>
      <c r="F10" s="184">
        <f>'SO 01 01 Pol'!BB198</f>
        <v>0</v>
      </c>
      <c r="G10" s="184">
        <f>'SO 01 01 Pol'!BC198</f>
        <v>0</v>
      </c>
      <c r="H10" s="184">
        <f>'SO 01 01 Pol'!BD198</f>
        <v>0</v>
      </c>
      <c r="I10" s="185">
        <f>'SO 01 01 Pol'!BE198</f>
        <v>0</v>
      </c>
    </row>
    <row r="11" spans="1:9" s="113" customFormat="1">
      <c r="A11" s="181" t="str">
        <f>'SO 01 01 Pol'!B199</f>
        <v>31</v>
      </c>
      <c r="B11" s="62" t="str">
        <f>'SO 01 01 Pol'!C199</f>
        <v>Zdi podpěrné a volné</v>
      </c>
      <c r="D11" s="182"/>
      <c r="E11" s="183">
        <f>'SO 01 01 Pol'!BA403</f>
        <v>0</v>
      </c>
      <c r="F11" s="184">
        <f>'SO 01 01 Pol'!BB403</f>
        <v>0</v>
      </c>
      <c r="G11" s="184">
        <f>'SO 01 01 Pol'!BC403</f>
        <v>0</v>
      </c>
      <c r="H11" s="184">
        <f>'SO 01 01 Pol'!BD403</f>
        <v>0</v>
      </c>
      <c r="I11" s="185">
        <f>'SO 01 01 Pol'!BE403</f>
        <v>0</v>
      </c>
    </row>
    <row r="12" spans="1:9" s="113" customFormat="1">
      <c r="A12" s="181" t="str">
        <f>'SO 01 01 Pol'!B404</f>
        <v>34</v>
      </c>
      <c r="B12" s="62" t="str">
        <f>'SO 01 01 Pol'!C404</f>
        <v>Stěny a příčky</v>
      </c>
      <c r="D12" s="182"/>
      <c r="E12" s="183">
        <f>'SO 01 01 Pol'!BA583</f>
        <v>0</v>
      </c>
      <c r="F12" s="184">
        <f>'SO 01 01 Pol'!BB583</f>
        <v>0</v>
      </c>
      <c r="G12" s="184">
        <f>'SO 01 01 Pol'!BC583</f>
        <v>0</v>
      </c>
      <c r="H12" s="184">
        <f>'SO 01 01 Pol'!BD583</f>
        <v>0</v>
      </c>
      <c r="I12" s="185">
        <f>'SO 01 01 Pol'!BE583</f>
        <v>0</v>
      </c>
    </row>
    <row r="13" spans="1:9" s="113" customFormat="1">
      <c r="A13" s="181" t="str">
        <f>'SO 01 01 Pol'!B584</f>
        <v>41</v>
      </c>
      <c r="B13" s="62" t="str">
        <f>'SO 01 01 Pol'!C584</f>
        <v>Stropy a stropní konstrukce</v>
      </c>
      <c r="D13" s="182"/>
      <c r="E13" s="183">
        <f>'SO 01 01 Pol'!BA624</f>
        <v>0</v>
      </c>
      <c r="F13" s="184">
        <f>'SO 01 01 Pol'!BB624</f>
        <v>0</v>
      </c>
      <c r="G13" s="184">
        <f>'SO 01 01 Pol'!BC624</f>
        <v>0</v>
      </c>
      <c r="H13" s="184">
        <f>'SO 01 01 Pol'!BD624</f>
        <v>0</v>
      </c>
      <c r="I13" s="185">
        <f>'SO 01 01 Pol'!BE624</f>
        <v>0</v>
      </c>
    </row>
    <row r="14" spans="1:9" s="113" customFormat="1">
      <c r="A14" s="181" t="str">
        <f>'SO 01 01 Pol'!B625</f>
        <v>43</v>
      </c>
      <c r="B14" s="62" t="str">
        <f>'SO 01 01 Pol'!C625</f>
        <v>Schodiště</v>
      </c>
      <c r="D14" s="182"/>
      <c r="E14" s="183">
        <f>'SO 01 01 Pol'!BA691</f>
        <v>0</v>
      </c>
      <c r="F14" s="184">
        <f>'SO 01 01 Pol'!BB691</f>
        <v>0</v>
      </c>
      <c r="G14" s="184">
        <f>'SO 01 01 Pol'!BC691</f>
        <v>0</v>
      </c>
      <c r="H14" s="184">
        <f>'SO 01 01 Pol'!BD691</f>
        <v>0</v>
      </c>
      <c r="I14" s="185">
        <f>'SO 01 01 Pol'!BE691</f>
        <v>0</v>
      </c>
    </row>
    <row r="15" spans="1:9" s="113" customFormat="1">
      <c r="A15" s="181" t="str">
        <f>'SO 01 01 Pol'!B692</f>
        <v>5</v>
      </c>
      <c r="B15" s="62" t="str">
        <f>'SO 01 01 Pol'!C692</f>
        <v>Komunikace</v>
      </c>
      <c r="D15" s="182"/>
      <c r="E15" s="183">
        <f>'SO 01 01 Pol'!BA719</f>
        <v>0</v>
      </c>
      <c r="F15" s="184">
        <f>'SO 01 01 Pol'!BB719</f>
        <v>0</v>
      </c>
      <c r="G15" s="184">
        <f>'SO 01 01 Pol'!BC719</f>
        <v>0</v>
      </c>
      <c r="H15" s="184">
        <f>'SO 01 01 Pol'!BD719</f>
        <v>0</v>
      </c>
      <c r="I15" s="185">
        <f>'SO 01 01 Pol'!BE719</f>
        <v>0</v>
      </c>
    </row>
    <row r="16" spans="1:9" s="113" customFormat="1">
      <c r="A16" s="181" t="str">
        <f>'SO 01 01 Pol'!B720</f>
        <v>61</v>
      </c>
      <c r="B16" s="62" t="str">
        <f>'SO 01 01 Pol'!C720</f>
        <v>Upravy povrchů vnitřní</v>
      </c>
      <c r="D16" s="182"/>
      <c r="E16" s="183">
        <f>'SO 01 01 Pol'!BA1093</f>
        <v>0</v>
      </c>
      <c r="F16" s="184">
        <f>'SO 01 01 Pol'!BB1093</f>
        <v>0</v>
      </c>
      <c r="G16" s="184">
        <f>'SO 01 01 Pol'!BC1093</f>
        <v>0</v>
      </c>
      <c r="H16" s="184">
        <f>'SO 01 01 Pol'!BD1093</f>
        <v>0</v>
      </c>
      <c r="I16" s="185">
        <f>'SO 01 01 Pol'!BE1093</f>
        <v>0</v>
      </c>
    </row>
    <row r="17" spans="1:9" s="113" customFormat="1">
      <c r="A17" s="181" t="str">
        <f>'SO 01 01 Pol'!B1094</f>
        <v>62</v>
      </c>
      <c r="B17" s="62" t="str">
        <f>'SO 01 01 Pol'!C1094</f>
        <v>Upravy povrchů vnější</v>
      </c>
      <c r="D17" s="182"/>
      <c r="E17" s="183">
        <f>'SO 01 01 Pol'!BA1380</f>
        <v>0</v>
      </c>
      <c r="F17" s="184">
        <f>'SO 01 01 Pol'!BB1380</f>
        <v>0</v>
      </c>
      <c r="G17" s="184">
        <f>'SO 01 01 Pol'!BC1380</f>
        <v>0</v>
      </c>
      <c r="H17" s="184">
        <f>'SO 01 01 Pol'!BD1380</f>
        <v>0</v>
      </c>
      <c r="I17" s="185">
        <f>'SO 01 01 Pol'!BE1380</f>
        <v>0</v>
      </c>
    </row>
    <row r="18" spans="1:9" s="113" customFormat="1">
      <c r="A18" s="181" t="str">
        <f>'SO 01 01 Pol'!B1381</f>
        <v>63</v>
      </c>
      <c r="B18" s="62" t="str">
        <f>'SO 01 01 Pol'!C1381</f>
        <v>Podlahy a podlahové konstrukce</v>
      </c>
      <c r="D18" s="182"/>
      <c r="E18" s="183">
        <f>'SO 01 01 Pol'!BA1456</f>
        <v>0</v>
      </c>
      <c r="F18" s="184">
        <f>'SO 01 01 Pol'!BB1456</f>
        <v>0</v>
      </c>
      <c r="G18" s="184">
        <f>'SO 01 01 Pol'!BC1456</f>
        <v>0</v>
      </c>
      <c r="H18" s="184">
        <f>'SO 01 01 Pol'!BD1456</f>
        <v>0</v>
      </c>
      <c r="I18" s="185">
        <f>'SO 01 01 Pol'!BE1456</f>
        <v>0</v>
      </c>
    </row>
    <row r="19" spans="1:9" s="113" customFormat="1">
      <c r="A19" s="181" t="str">
        <f>'SO 01 01 Pol'!B1457</f>
        <v>64</v>
      </c>
      <c r="B19" s="62" t="str">
        <f>'SO 01 01 Pol'!C1457</f>
        <v>Výplně otvorů</v>
      </c>
      <c r="D19" s="182"/>
      <c r="E19" s="183">
        <f>'SO 01 01 Pol'!BA1497</f>
        <v>0</v>
      </c>
      <c r="F19" s="184">
        <f>'SO 01 01 Pol'!BB1497</f>
        <v>0</v>
      </c>
      <c r="G19" s="184">
        <f>'SO 01 01 Pol'!BC1497</f>
        <v>0</v>
      </c>
      <c r="H19" s="184">
        <f>'SO 01 01 Pol'!BD1497</f>
        <v>0</v>
      </c>
      <c r="I19" s="185">
        <f>'SO 01 01 Pol'!BE1497</f>
        <v>0</v>
      </c>
    </row>
    <row r="20" spans="1:9" s="113" customFormat="1">
      <c r="A20" s="181" t="str">
        <f>'SO 01 01 Pol'!B1498</f>
        <v>91</v>
      </c>
      <c r="B20" s="62" t="str">
        <f>'SO 01 01 Pol'!C1498</f>
        <v>Doplňující práce na komunikaci</v>
      </c>
      <c r="D20" s="182"/>
      <c r="E20" s="183">
        <f>'SO 01 01 Pol'!BA1513</f>
        <v>0</v>
      </c>
      <c r="F20" s="184">
        <f>'SO 01 01 Pol'!BB1513</f>
        <v>0</v>
      </c>
      <c r="G20" s="184">
        <f>'SO 01 01 Pol'!BC1513</f>
        <v>0</v>
      </c>
      <c r="H20" s="184">
        <f>'SO 01 01 Pol'!BD1513</f>
        <v>0</v>
      </c>
      <c r="I20" s="185">
        <f>'SO 01 01 Pol'!BE1513</f>
        <v>0</v>
      </c>
    </row>
    <row r="21" spans="1:9" s="113" customFormat="1">
      <c r="A21" s="181" t="str">
        <f>'SO 01 01 Pol'!B1514</f>
        <v>93</v>
      </c>
      <c r="B21" s="62" t="str">
        <f>'SO 01 01 Pol'!C1514</f>
        <v>Dokončovací práce inženýrských staveb</v>
      </c>
      <c r="D21" s="182"/>
      <c r="E21" s="183">
        <f>'SO 01 01 Pol'!BA1522</f>
        <v>0</v>
      </c>
      <c r="F21" s="184">
        <f>'SO 01 01 Pol'!BB1522</f>
        <v>0</v>
      </c>
      <c r="G21" s="184">
        <f>'SO 01 01 Pol'!BC1522</f>
        <v>0</v>
      </c>
      <c r="H21" s="184">
        <f>'SO 01 01 Pol'!BD1522</f>
        <v>0</v>
      </c>
      <c r="I21" s="185">
        <f>'SO 01 01 Pol'!BE1522</f>
        <v>0</v>
      </c>
    </row>
    <row r="22" spans="1:9" s="113" customFormat="1">
      <c r="A22" s="181" t="str">
        <f>'SO 01 01 Pol'!B1523</f>
        <v>94</v>
      </c>
      <c r="B22" s="62" t="str">
        <f>'SO 01 01 Pol'!C1523</f>
        <v>Lešení a stavební výtahy</v>
      </c>
      <c r="D22" s="182"/>
      <c r="E22" s="183">
        <f>'SO 01 01 Pol'!BA1571</f>
        <v>0</v>
      </c>
      <c r="F22" s="184">
        <f>'SO 01 01 Pol'!BB1571</f>
        <v>0</v>
      </c>
      <c r="G22" s="184">
        <f>'SO 01 01 Pol'!BC1571</f>
        <v>0</v>
      </c>
      <c r="H22" s="184">
        <f>'SO 01 01 Pol'!BD1571</f>
        <v>0</v>
      </c>
      <c r="I22" s="185">
        <f>'SO 01 01 Pol'!BE1571</f>
        <v>0</v>
      </c>
    </row>
    <row r="23" spans="1:9" s="113" customFormat="1">
      <c r="A23" s="181" t="str">
        <f>'SO 01 01 Pol'!B1572</f>
        <v>95</v>
      </c>
      <c r="B23" s="62" t="str">
        <f>'SO 01 01 Pol'!C1572</f>
        <v>Dokončovací konstrukce na pozemních stavbách</v>
      </c>
      <c r="D23" s="182"/>
      <c r="E23" s="183">
        <f>'SO 01 01 Pol'!BA1640</f>
        <v>0</v>
      </c>
      <c r="F23" s="184">
        <f>'SO 01 01 Pol'!BB1640</f>
        <v>0</v>
      </c>
      <c r="G23" s="184">
        <f>'SO 01 01 Pol'!BC1640</f>
        <v>0</v>
      </c>
      <c r="H23" s="184">
        <f>'SO 01 01 Pol'!BD1640</f>
        <v>0</v>
      </c>
      <c r="I23" s="185">
        <f>'SO 01 01 Pol'!BE1640</f>
        <v>0</v>
      </c>
    </row>
    <row r="24" spans="1:9" s="113" customFormat="1">
      <c r="A24" s="181" t="str">
        <f>'SO 01 01 Pol'!B1641</f>
        <v>96</v>
      </c>
      <c r="B24" s="62" t="str">
        <f>'SO 01 01 Pol'!C1641</f>
        <v>Bourání konstrukcí</v>
      </c>
      <c r="D24" s="182"/>
      <c r="E24" s="183">
        <f>'SO 01 01 Pol'!BA2063</f>
        <v>0</v>
      </c>
      <c r="F24" s="184">
        <f>'SO 01 01 Pol'!BB2063</f>
        <v>0</v>
      </c>
      <c r="G24" s="184">
        <f>'SO 01 01 Pol'!BC2063</f>
        <v>0</v>
      </c>
      <c r="H24" s="184">
        <f>'SO 01 01 Pol'!BD2063</f>
        <v>0</v>
      </c>
      <c r="I24" s="185">
        <f>'SO 01 01 Pol'!BE2063</f>
        <v>0</v>
      </c>
    </row>
    <row r="25" spans="1:9" s="113" customFormat="1">
      <c r="A25" s="181" t="str">
        <f>'SO 01 01 Pol'!B2064</f>
        <v>99</v>
      </c>
      <c r="B25" s="62" t="str">
        <f>'SO 01 01 Pol'!C2064</f>
        <v>Staveništní přesun hmot</v>
      </c>
      <c r="D25" s="182"/>
      <c r="E25" s="183">
        <f>'SO 01 01 Pol'!BA2066</f>
        <v>0</v>
      </c>
      <c r="F25" s="184">
        <f>'SO 01 01 Pol'!BB2066</f>
        <v>0</v>
      </c>
      <c r="G25" s="184">
        <f>'SO 01 01 Pol'!BC2066</f>
        <v>0</v>
      </c>
      <c r="H25" s="184">
        <f>'SO 01 01 Pol'!BD2066</f>
        <v>0</v>
      </c>
      <c r="I25" s="185">
        <f>'SO 01 01 Pol'!BE2066</f>
        <v>0</v>
      </c>
    </row>
    <row r="26" spans="1:9" s="113" customFormat="1">
      <c r="A26" s="181" t="str">
        <f>'SO 01 01 Pol'!B2067</f>
        <v>711</v>
      </c>
      <c r="B26" s="62" t="str">
        <f>'SO 01 01 Pol'!C2067</f>
        <v>Izolace proti vodě</v>
      </c>
      <c r="D26" s="182"/>
      <c r="E26" s="183">
        <f>'SO 01 01 Pol'!BA2120</f>
        <v>0</v>
      </c>
      <c r="F26" s="184">
        <f>'SO 01 01 Pol'!BB2120</f>
        <v>0</v>
      </c>
      <c r="G26" s="184">
        <f>'SO 01 01 Pol'!BC2120</f>
        <v>0</v>
      </c>
      <c r="H26" s="184">
        <f>'SO 01 01 Pol'!BD2120</f>
        <v>0</v>
      </c>
      <c r="I26" s="185">
        <f>'SO 01 01 Pol'!BE2120</f>
        <v>0</v>
      </c>
    </row>
    <row r="27" spans="1:9" s="113" customFormat="1">
      <c r="A27" s="181" t="str">
        <f>'SO 01 01 Pol'!B2121</f>
        <v>713</v>
      </c>
      <c r="B27" s="62" t="str">
        <f>'SO 01 01 Pol'!C2121</f>
        <v>Izolace tepelné</v>
      </c>
      <c r="D27" s="182"/>
      <c r="E27" s="183">
        <f>'SO 01 01 Pol'!BA2285</f>
        <v>0</v>
      </c>
      <c r="F27" s="184">
        <f>'SO 01 01 Pol'!BB2285</f>
        <v>0</v>
      </c>
      <c r="G27" s="184">
        <f>'SO 01 01 Pol'!BC2285</f>
        <v>0</v>
      </c>
      <c r="H27" s="184">
        <f>'SO 01 01 Pol'!BD2285</f>
        <v>0</v>
      </c>
      <c r="I27" s="185">
        <f>'SO 01 01 Pol'!BE2285</f>
        <v>0</v>
      </c>
    </row>
    <row r="28" spans="1:9" s="113" customFormat="1">
      <c r="A28" s="181" t="str">
        <f>'SO 01 01 Pol'!B2286</f>
        <v>762</v>
      </c>
      <c r="B28" s="62" t="str">
        <f>'SO 01 01 Pol'!C2286</f>
        <v>Konstrukce tesařské</v>
      </c>
      <c r="D28" s="182"/>
      <c r="E28" s="183">
        <f>'SO 01 01 Pol'!BA2544</f>
        <v>0</v>
      </c>
      <c r="F28" s="184">
        <f>'SO 01 01 Pol'!BB2544</f>
        <v>0</v>
      </c>
      <c r="G28" s="184">
        <f>'SO 01 01 Pol'!BC2544</f>
        <v>0</v>
      </c>
      <c r="H28" s="184">
        <f>'SO 01 01 Pol'!BD2544</f>
        <v>0</v>
      </c>
      <c r="I28" s="185">
        <f>'SO 01 01 Pol'!BE2544</f>
        <v>0</v>
      </c>
    </row>
    <row r="29" spans="1:9" s="113" customFormat="1">
      <c r="A29" s="181" t="str">
        <f>'SO 01 01 Pol'!B2545</f>
        <v>764</v>
      </c>
      <c r="B29" s="62" t="str">
        <f>'SO 01 01 Pol'!C2545</f>
        <v>Konstrukce klempířské</v>
      </c>
      <c r="D29" s="182"/>
      <c r="E29" s="183">
        <f>'SO 01 01 Pol'!BA2633</f>
        <v>0</v>
      </c>
      <c r="F29" s="184">
        <f>'SO 01 01 Pol'!BB2633</f>
        <v>0</v>
      </c>
      <c r="G29" s="184">
        <f>'SO 01 01 Pol'!BC2633</f>
        <v>0</v>
      </c>
      <c r="H29" s="184">
        <f>'SO 01 01 Pol'!BD2633</f>
        <v>0</v>
      </c>
      <c r="I29" s="185">
        <f>'SO 01 01 Pol'!BE2633</f>
        <v>0</v>
      </c>
    </row>
    <row r="30" spans="1:9" s="113" customFormat="1">
      <c r="A30" s="181" t="str">
        <f>'SO 01 01 Pol'!B2634</f>
        <v>765</v>
      </c>
      <c r="B30" s="62" t="str">
        <f>'SO 01 01 Pol'!C2634</f>
        <v>Krytiny tvrdé</v>
      </c>
      <c r="D30" s="182"/>
      <c r="E30" s="183">
        <f>'SO 01 01 Pol'!BA2734</f>
        <v>0</v>
      </c>
      <c r="F30" s="184">
        <f>'SO 01 01 Pol'!BB2734</f>
        <v>0</v>
      </c>
      <c r="G30" s="184">
        <f>'SO 01 01 Pol'!BC2734</f>
        <v>0</v>
      </c>
      <c r="H30" s="184">
        <f>'SO 01 01 Pol'!BD2734</f>
        <v>0</v>
      </c>
      <c r="I30" s="185">
        <f>'SO 01 01 Pol'!BE2734</f>
        <v>0</v>
      </c>
    </row>
    <row r="31" spans="1:9" s="113" customFormat="1">
      <c r="A31" s="181" t="str">
        <f>'SO 01 01 Pol'!B2735</f>
        <v>766</v>
      </c>
      <c r="B31" s="62" t="str">
        <f>'SO 01 01 Pol'!C2735</f>
        <v>Konstrukce truhlářské</v>
      </c>
      <c r="D31" s="182"/>
      <c r="E31" s="183">
        <f>'SO 01 01 Pol'!BA2846</f>
        <v>0</v>
      </c>
      <c r="F31" s="184">
        <f>'SO 01 01 Pol'!BB2846</f>
        <v>0</v>
      </c>
      <c r="G31" s="184">
        <f>'SO 01 01 Pol'!BC2846</f>
        <v>0</v>
      </c>
      <c r="H31" s="184">
        <f>'SO 01 01 Pol'!BD2846</f>
        <v>0</v>
      </c>
      <c r="I31" s="185">
        <f>'SO 01 01 Pol'!BE2846</f>
        <v>0</v>
      </c>
    </row>
    <row r="32" spans="1:9" s="113" customFormat="1">
      <c r="A32" s="181" t="str">
        <f>'SO 01 01 Pol'!B2847</f>
        <v>767</v>
      </c>
      <c r="B32" s="62" t="str">
        <f>'SO 01 01 Pol'!C2847</f>
        <v>Konstrukce zámečnické</v>
      </c>
      <c r="D32" s="182"/>
      <c r="E32" s="183">
        <f>'SO 01 01 Pol'!BA2975</f>
        <v>0</v>
      </c>
      <c r="F32" s="184">
        <f>'SO 01 01 Pol'!BB2975</f>
        <v>0</v>
      </c>
      <c r="G32" s="184">
        <f>'SO 01 01 Pol'!BC2975</f>
        <v>0</v>
      </c>
      <c r="H32" s="184">
        <f>'SO 01 01 Pol'!BD2975</f>
        <v>0</v>
      </c>
      <c r="I32" s="185">
        <f>'SO 01 01 Pol'!BE2975</f>
        <v>0</v>
      </c>
    </row>
    <row r="33" spans="1:57" s="113" customFormat="1">
      <c r="A33" s="181" t="str">
        <f>'SO 01 01 Pol'!B2976</f>
        <v>771</v>
      </c>
      <c r="B33" s="62" t="str">
        <f>'SO 01 01 Pol'!C2976</f>
        <v>Podlahy z dlaždic a obklady</v>
      </c>
      <c r="D33" s="182"/>
      <c r="E33" s="183">
        <f>'SO 01 01 Pol'!BA3073</f>
        <v>0</v>
      </c>
      <c r="F33" s="184">
        <f>'SO 01 01 Pol'!BB3073</f>
        <v>0</v>
      </c>
      <c r="G33" s="184">
        <f>'SO 01 01 Pol'!BC3073</f>
        <v>0</v>
      </c>
      <c r="H33" s="184">
        <f>'SO 01 01 Pol'!BD3073</f>
        <v>0</v>
      </c>
      <c r="I33" s="185">
        <f>'SO 01 01 Pol'!BE3073</f>
        <v>0</v>
      </c>
    </row>
    <row r="34" spans="1:57" s="113" customFormat="1">
      <c r="A34" s="181" t="str">
        <f>'SO 01 01 Pol'!B3074</f>
        <v>773</v>
      </c>
      <c r="B34" s="62" t="str">
        <f>'SO 01 01 Pol'!C3074</f>
        <v>Podlahy teracové</v>
      </c>
      <c r="D34" s="182"/>
      <c r="E34" s="183">
        <f>'SO 01 01 Pol'!BA3087</f>
        <v>0</v>
      </c>
      <c r="F34" s="184">
        <f>'SO 01 01 Pol'!BB3087</f>
        <v>0</v>
      </c>
      <c r="G34" s="184">
        <f>'SO 01 01 Pol'!BC3087</f>
        <v>0</v>
      </c>
      <c r="H34" s="184">
        <f>'SO 01 01 Pol'!BD3087</f>
        <v>0</v>
      </c>
      <c r="I34" s="185">
        <f>'SO 01 01 Pol'!BE3087</f>
        <v>0</v>
      </c>
    </row>
    <row r="35" spans="1:57" s="113" customFormat="1">
      <c r="A35" s="181" t="str">
        <f>'SO 01 01 Pol'!B3088</f>
        <v>776</v>
      </c>
      <c r="B35" s="62" t="str">
        <f>'SO 01 01 Pol'!C3088</f>
        <v>Podlahy povlakové</v>
      </c>
      <c r="D35" s="182"/>
      <c r="E35" s="183">
        <f>'SO 01 01 Pol'!BA3174</f>
        <v>0</v>
      </c>
      <c r="F35" s="184">
        <f>'SO 01 01 Pol'!BB3174</f>
        <v>0</v>
      </c>
      <c r="G35" s="184">
        <f>'SO 01 01 Pol'!BC3174</f>
        <v>0</v>
      </c>
      <c r="H35" s="184">
        <f>'SO 01 01 Pol'!BD3174</f>
        <v>0</v>
      </c>
      <c r="I35" s="185">
        <f>'SO 01 01 Pol'!BE3174</f>
        <v>0</v>
      </c>
    </row>
    <row r="36" spans="1:57" s="113" customFormat="1">
      <c r="A36" s="181" t="str">
        <f>'SO 01 01 Pol'!B3175</f>
        <v>781</v>
      </c>
      <c r="B36" s="62" t="str">
        <f>'SO 01 01 Pol'!C3175</f>
        <v>Obklady keramické</v>
      </c>
      <c r="D36" s="182"/>
      <c r="E36" s="183">
        <f>'SO 01 01 Pol'!BA3252</f>
        <v>0</v>
      </c>
      <c r="F36" s="184">
        <f>'SO 01 01 Pol'!BB3252</f>
        <v>0</v>
      </c>
      <c r="G36" s="184">
        <f>'SO 01 01 Pol'!BC3252</f>
        <v>0</v>
      </c>
      <c r="H36" s="184">
        <f>'SO 01 01 Pol'!BD3252</f>
        <v>0</v>
      </c>
      <c r="I36" s="185">
        <f>'SO 01 01 Pol'!BE3252</f>
        <v>0</v>
      </c>
    </row>
    <row r="37" spans="1:57" s="113" customFormat="1">
      <c r="A37" s="181" t="str">
        <f>'SO 01 01 Pol'!B3253</f>
        <v>783</v>
      </c>
      <c r="B37" s="62" t="str">
        <f>'SO 01 01 Pol'!C3253</f>
        <v>Nátěry</v>
      </c>
      <c r="D37" s="182"/>
      <c r="E37" s="183">
        <f>'SO 01 01 Pol'!BA3338</f>
        <v>0</v>
      </c>
      <c r="F37" s="184">
        <f>'SO 01 01 Pol'!BB3338</f>
        <v>0</v>
      </c>
      <c r="G37" s="184">
        <f>'SO 01 01 Pol'!BC3338</f>
        <v>0</v>
      </c>
      <c r="H37" s="184">
        <f>'SO 01 01 Pol'!BD3338</f>
        <v>0</v>
      </c>
      <c r="I37" s="185">
        <f>'SO 01 01 Pol'!BE3338</f>
        <v>0</v>
      </c>
    </row>
    <row r="38" spans="1:57" s="113" customFormat="1">
      <c r="A38" s="181" t="str">
        <f>'SO 01 01 Pol'!B3339</f>
        <v>784</v>
      </c>
      <c r="B38" s="62" t="str">
        <f>'SO 01 01 Pol'!C3339</f>
        <v>Malby</v>
      </c>
      <c r="D38" s="182"/>
      <c r="E38" s="183">
        <f>'SO 01 01 Pol'!BA3359</f>
        <v>0</v>
      </c>
      <c r="F38" s="184">
        <f>'SO 01 01 Pol'!BB3359</f>
        <v>0</v>
      </c>
      <c r="G38" s="184">
        <f>'SO 01 01 Pol'!BC3359</f>
        <v>0</v>
      </c>
      <c r="H38" s="184">
        <f>'SO 01 01 Pol'!BD3359</f>
        <v>0</v>
      </c>
      <c r="I38" s="185">
        <f>'SO 01 01 Pol'!BE3359</f>
        <v>0</v>
      </c>
    </row>
    <row r="39" spans="1:57" s="113" customFormat="1">
      <c r="A39" s="181" t="str">
        <f>'SO 01 01 Pol'!B3360</f>
        <v>787</v>
      </c>
      <c r="B39" s="62" t="str">
        <f>'SO 01 01 Pol'!C3360</f>
        <v>Zasklívání</v>
      </c>
      <c r="D39" s="182"/>
      <c r="E39" s="183">
        <f>'SO 01 01 Pol'!BA3367</f>
        <v>0</v>
      </c>
      <c r="F39" s="184">
        <f>'SO 01 01 Pol'!BB3367</f>
        <v>0</v>
      </c>
      <c r="G39" s="184">
        <f>'SO 01 01 Pol'!BC3367</f>
        <v>0</v>
      </c>
      <c r="H39" s="184">
        <f>'SO 01 01 Pol'!BD3367</f>
        <v>0</v>
      </c>
      <c r="I39" s="185">
        <f>'SO 01 01 Pol'!BE3367</f>
        <v>0</v>
      </c>
    </row>
    <row r="40" spans="1:57" s="14" customFormat="1">
      <c r="A40" s="186"/>
      <c r="B40" s="187" t="s">
        <v>95</v>
      </c>
      <c r="C40" s="187"/>
      <c r="D40" s="188"/>
      <c r="E40" s="189">
        <f>SUM(E7:E39)</f>
        <v>0</v>
      </c>
      <c r="F40" s="190">
        <f>SUM(F7:F39)</f>
        <v>0</v>
      </c>
      <c r="G40" s="190">
        <f>SUM(G7:G39)</f>
        <v>0</v>
      </c>
      <c r="H40" s="190">
        <f>SUM(H7:H39)</f>
        <v>0</v>
      </c>
      <c r="I40" s="191">
        <f>SUM(I7:I39)</f>
        <v>0</v>
      </c>
    </row>
    <row r="41" spans="1:57">
      <c r="A41" s="113"/>
      <c r="B41" s="113"/>
      <c r="C41" s="113"/>
      <c r="D41" s="113"/>
      <c r="E41" s="113"/>
      <c r="F41" s="113"/>
      <c r="G41" s="113"/>
      <c r="H41" s="113"/>
      <c r="I41" s="113"/>
    </row>
    <row r="42" spans="1:57" ht="19.5" customHeight="1">
      <c r="A42" s="294" t="s">
        <v>96</v>
      </c>
      <c r="B42" s="294"/>
      <c r="C42" s="294"/>
      <c r="D42" s="294"/>
      <c r="E42" s="294"/>
      <c r="F42" s="294"/>
      <c r="G42" s="294"/>
      <c r="H42" s="294"/>
      <c r="I42" s="294"/>
      <c r="BA42" s="119"/>
      <c r="BB42" s="119"/>
      <c r="BC42" s="119"/>
      <c r="BD42" s="119"/>
      <c r="BE42" s="119"/>
    </row>
    <row r="44" spans="1:57">
      <c r="A44" s="143" t="s">
        <v>97</v>
      </c>
      <c r="B44" s="144"/>
      <c r="C44" s="144"/>
      <c r="D44" s="192"/>
      <c r="E44" s="193" t="s">
        <v>98</v>
      </c>
      <c r="F44" s="194" t="s">
        <v>15</v>
      </c>
      <c r="G44" s="195" t="s">
        <v>99</v>
      </c>
      <c r="H44" s="196"/>
      <c r="I44" s="197" t="s">
        <v>98</v>
      </c>
    </row>
    <row r="45" spans="1:57">
      <c r="A45" s="137"/>
      <c r="B45" s="128"/>
      <c r="C45" s="128"/>
      <c r="D45" s="198"/>
      <c r="E45" s="199"/>
      <c r="F45" s="200"/>
      <c r="G45" s="201">
        <f>CHOOSE(BA45+1,E40+F40,E40+F40+H40,E40+F40+G40+H40,E40,F40,H40,G40,H40+G40,0)</f>
        <v>0</v>
      </c>
      <c r="H45" s="202"/>
      <c r="I45" s="203">
        <f>E45+F45*G45/100</f>
        <v>0</v>
      </c>
      <c r="BA45" s="1">
        <v>8</v>
      </c>
    </row>
    <row r="46" spans="1:57">
      <c r="A46" s="204"/>
      <c r="B46" s="205" t="s">
        <v>100</v>
      </c>
      <c r="C46" s="206"/>
      <c r="D46" s="207"/>
      <c r="E46" s="208"/>
      <c r="F46" s="209"/>
      <c r="G46" s="209"/>
      <c r="H46" s="289">
        <f>SUM(I45:I45)</f>
        <v>0</v>
      </c>
      <c r="I46" s="289"/>
    </row>
    <row r="48" spans="1:57">
      <c r="B48" s="14"/>
      <c r="F48" s="210"/>
      <c r="G48" s="211"/>
      <c r="H48" s="211"/>
      <c r="I48" s="46"/>
    </row>
    <row r="49" spans="6:9">
      <c r="F49" s="210"/>
      <c r="G49" s="211"/>
      <c r="H49" s="211"/>
      <c r="I49" s="46"/>
    </row>
    <row r="50" spans="6:9">
      <c r="F50" s="210"/>
      <c r="G50" s="211"/>
      <c r="H50" s="211"/>
      <c r="I50" s="46"/>
    </row>
    <row r="51" spans="6:9">
      <c r="F51" s="210"/>
      <c r="G51" s="211"/>
      <c r="H51" s="211"/>
      <c r="I51" s="46"/>
    </row>
    <row r="52" spans="6:9">
      <c r="F52" s="210"/>
      <c r="G52" s="211"/>
      <c r="H52" s="211"/>
      <c r="I52" s="46"/>
    </row>
    <row r="53" spans="6:9">
      <c r="F53" s="210"/>
      <c r="G53" s="211"/>
      <c r="H53" s="211"/>
      <c r="I53" s="46"/>
    </row>
    <row r="54" spans="6:9">
      <c r="F54" s="210"/>
      <c r="G54" s="211"/>
      <c r="H54" s="211"/>
      <c r="I54" s="46"/>
    </row>
    <row r="55" spans="6:9">
      <c r="F55" s="210"/>
      <c r="G55" s="211"/>
      <c r="H55" s="211"/>
      <c r="I55" s="46"/>
    </row>
    <row r="56" spans="6:9">
      <c r="F56" s="210"/>
      <c r="G56" s="211"/>
      <c r="H56" s="211"/>
      <c r="I56" s="46"/>
    </row>
    <row r="57" spans="6:9">
      <c r="F57" s="210"/>
      <c r="G57" s="211"/>
      <c r="H57" s="211"/>
      <c r="I57" s="46"/>
    </row>
    <row r="58" spans="6:9">
      <c r="F58" s="210"/>
      <c r="G58" s="211"/>
      <c r="H58" s="211"/>
      <c r="I58" s="46"/>
    </row>
    <row r="59" spans="6:9">
      <c r="F59" s="210"/>
      <c r="G59" s="211"/>
      <c r="H59" s="211"/>
      <c r="I59" s="46"/>
    </row>
    <row r="60" spans="6:9">
      <c r="F60" s="210"/>
      <c r="G60" s="211"/>
      <c r="H60" s="211"/>
      <c r="I60" s="46"/>
    </row>
    <row r="61" spans="6:9">
      <c r="F61" s="210"/>
      <c r="G61" s="211"/>
      <c r="H61" s="211"/>
      <c r="I61" s="46"/>
    </row>
    <row r="62" spans="6:9">
      <c r="F62" s="210"/>
      <c r="G62" s="211"/>
      <c r="H62" s="211"/>
      <c r="I62" s="46"/>
    </row>
    <row r="63" spans="6:9">
      <c r="F63" s="210"/>
      <c r="G63" s="211"/>
      <c r="H63" s="211"/>
      <c r="I63" s="46"/>
    </row>
    <row r="64" spans="6:9">
      <c r="F64" s="210"/>
      <c r="G64" s="211"/>
      <c r="H64" s="211"/>
      <c r="I64" s="46"/>
    </row>
    <row r="65" spans="6:9">
      <c r="F65" s="210"/>
      <c r="G65" s="211"/>
      <c r="H65" s="211"/>
      <c r="I65" s="46"/>
    </row>
    <row r="66" spans="6:9">
      <c r="F66" s="210"/>
      <c r="G66" s="211"/>
      <c r="H66" s="211"/>
      <c r="I66" s="46"/>
    </row>
    <row r="67" spans="6:9">
      <c r="F67" s="210"/>
      <c r="G67" s="211"/>
      <c r="H67" s="211"/>
      <c r="I67" s="46"/>
    </row>
    <row r="68" spans="6:9">
      <c r="F68" s="210"/>
      <c r="G68" s="211"/>
      <c r="H68" s="211"/>
      <c r="I68" s="46"/>
    </row>
    <row r="69" spans="6:9">
      <c r="F69" s="210"/>
      <c r="G69" s="211"/>
      <c r="H69" s="211"/>
      <c r="I69" s="46"/>
    </row>
    <row r="70" spans="6:9">
      <c r="F70" s="210"/>
      <c r="G70" s="211"/>
      <c r="H70" s="211"/>
      <c r="I70" s="46"/>
    </row>
    <row r="71" spans="6:9">
      <c r="F71" s="210"/>
      <c r="G71" s="211"/>
      <c r="H71" s="211"/>
      <c r="I71" s="46"/>
    </row>
    <row r="72" spans="6:9">
      <c r="F72" s="210"/>
      <c r="G72" s="211"/>
      <c r="H72" s="211"/>
      <c r="I72" s="46"/>
    </row>
    <row r="73" spans="6:9">
      <c r="F73" s="210"/>
      <c r="G73" s="211"/>
      <c r="H73" s="211"/>
      <c r="I73" s="46"/>
    </row>
    <row r="74" spans="6:9">
      <c r="F74" s="210"/>
      <c r="G74" s="211"/>
      <c r="H74" s="211"/>
      <c r="I74" s="46"/>
    </row>
    <row r="75" spans="6:9">
      <c r="F75" s="210"/>
      <c r="G75" s="211"/>
      <c r="H75" s="211"/>
      <c r="I75" s="46"/>
    </row>
    <row r="76" spans="6:9">
      <c r="F76" s="210"/>
      <c r="G76" s="211"/>
      <c r="H76" s="211"/>
      <c r="I76" s="46"/>
    </row>
    <row r="77" spans="6:9">
      <c r="F77" s="210"/>
      <c r="G77" s="211"/>
      <c r="H77" s="211"/>
      <c r="I77" s="46"/>
    </row>
    <row r="78" spans="6:9">
      <c r="F78" s="210"/>
      <c r="G78" s="211"/>
      <c r="H78" s="211"/>
      <c r="I78" s="46"/>
    </row>
    <row r="79" spans="6:9">
      <c r="F79" s="210"/>
      <c r="G79" s="211"/>
      <c r="H79" s="211"/>
      <c r="I79" s="46"/>
    </row>
    <row r="80" spans="6:9">
      <c r="F80" s="210"/>
      <c r="G80" s="211"/>
      <c r="H80" s="211"/>
      <c r="I80" s="46"/>
    </row>
    <row r="81" spans="6:9">
      <c r="F81" s="210"/>
      <c r="G81" s="211"/>
      <c r="H81" s="211"/>
      <c r="I81" s="46"/>
    </row>
    <row r="82" spans="6:9">
      <c r="F82" s="210"/>
      <c r="G82" s="211"/>
      <c r="H82" s="211"/>
      <c r="I82" s="46"/>
    </row>
    <row r="83" spans="6:9">
      <c r="F83" s="210"/>
      <c r="G83" s="211"/>
      <c r="H83" s="211"/>
      <c r="I83" s="46"/>
    </row>
    <row r="84" spans="6:9">
      <c r="F84" s="210"/>
      <c r="G84" s="211"/>
      <c r="H84" s="211"/>
      <c r="I84" s="46"/>
    </row>
    <row r="85" spans="6:9">
      <c r="F85" s="210"/>
      <c r="G85" s="211"/>
      <c r="H85" s="211"/>
      <c r="I85" s="46"/>
    </row>
    <row r="86" spans="6:9">
      <c r="F86" s="210"/>
      <c r="G86" s="211"/>
      <c r="H86" s="211"/>
      <c r="I86" s="46"/>
    </row>
    <row r="87" spans="6:9">
      <c r="F87" s="210"/>
      <c r="G87" s="211"/>
      <c r="H87" s="211"/>
      <c r="I87" s="46"/>
    </row>
    <row r="88" spans="6:9">
      <c r="F88" s="210"/>
      <c r="G88" s="211"/>
      <c r="H88" s="211"/>
      <c r="I88" s="46"/>
    </row>
    <row r="89" spans="6:9">
      <c r="F89" s="210"/>
      <c r="G89" s="211"/>
      <c r="H89" s="211"/>
      <c r="I89" s="46"/>
    </row>
    <row r="90" spans="6:9">
      <c r="F90" s="210"/>
      <c r="G90" s="211"/>
      <c r="H90" s="211"/>
      <c r="I90" s="46"/>
    </row>
    <row r="91" spans="6:9">
      <c r="F91" s="210"/>
      <c r="G91" s="211"/>
      <c r="H91" s="211"/>
      <c r="I91" s="46"/>
    </row>
    <row r="92" spans="6:9">
      <c r="F92" s="210"/>
      <c r="G92" s="211"/>
      <c r="H92" s="211"/>
      <c r="I92" s="46"/>
    </row>
    <row r="93" spans="6:9">
      <c r="F93" s="210"/>
      <c r="G93" s="211"/>
      <c r="H93" s="211"/>
      <c r="I93" s="46"/>
    </row>
    <row r="94" spans="6:9">
      <c r="F94" s="210"/>
      <c r="G94" s="211"/>
      <c r="H94" s="211"/>
      <c r="I94" s="46"/>
    </row>
    <row r="95" spans="6:9">
      <c r="F95" s="210"/>
      <c r="G95" s="211"/>
      <c r="H95" s="211"/>
      <c r="I95" s="46"/>
    </row>
    <row r="96" spans="6:9">
      <c r="F96" s="210"/>
      <c r="G96" s="211"/>
      <c r="H96" s="211"/>
      <c r="I96" s="46"/>
    </row>
    <row r="97" spans="6:9">
      <c r="F97" s="210"/>
      <c r="G97" s="211"/>
      <c r="H97" s="211"/>
      <c r="I97" s="46"/>
    </row>
  </sheetData>
  <sheetProtection selectLockedCells="1" selectUnlockedCells="1"/>
  <mergeCells count="6">
    <mergeCell ref="H46:I46"/>
    <mergeCell ref="A1:B1"/>
    <mergeCell ref="A2:B2"/>
    <mergeCell ref="G2:I2"/>
    <mergeCell ref="A4:I4"/>
    <mergeCell ref="A42:I42"/>
  </mergeCells>
  <pageMargins left="0.59027777777777779" right="0.39374999999999999" top="0.59027777777777779" bottom="0.98402777777777772" header="0.51180555555555551" footer="0.51180555555555551"/>
  <pageSetup paperSize="9" firstPageNumber="0" orientation="portrait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440"/>
  <sheetViews>
    <sheetView showGridLines="0" tabSelected="1" topLeftCell="A3336" zoomScale="130" zoomScaleNormal="130" zoomScaleSheetLayoutView="100" workbookViewId="0">
      <selection activeCell="B3340" sqref="B3340"/>
    </sheetView>
  </sheetViews>
  <sheetFormatPr defaultColWidth="9.140625" defaultRowHeight="12.75"/>
  <cols>
    <col min="1" max="1" width="4.42578125" style="212" customWidth="1"/>
    <col min="2" max="2" width="11.5703125" style="212" customWidth="1"/>
    <col min="3" max="3" width="40.42578125" style="212" customWidth="1"/>
    <col min="4" max="4" width="5.5703125" style="212" customWidth="1"/>
    <col min="5" max="5" width="8.5703125" style="213" customWidth="1"/>
    <col min="6" max="6" width="9.85546875" style="212" customWidth="1"/>
    <col min="7" max="7" width="13.85546875" style="212" customWidth="1"/>
    <col min="8" max="8" width="11.7109375" style="212" customWidth="1"/>
    <col min="9" max="9" width="11.5703125" style="212" customWidth="1"/>
    <col min="10" max="10" width="11" style="212" customWidth="1"/>
    <col min="11" max="11" width="10.42578125" style="212" customWidth="1"/>
    <col min="12" max="12" width="75.5703125" style="212" customWidth="1"/>
    <col min="13" max="13" width="45.28515625" style="212" customWidth="1"/>
    <col min="14" max="16384" width="9.140625" style="212"/>
  </cols>
  <sheetData>
    <row r="1" spans="1:80" ht="15.75">
      <c r="A1" s="295" t="s">
        <v>101</v>
      </c>
      <c r="B1" s="295"/>
      <c r="C1" s="295"/>
      <c r="D1" s="295"/>
      <c r="E1" s="295"/>
      <c r="F1" s="295"/>
      <c r="G1" s="295"/>
    </row>
    <row r="2" spans="1:80" ht="14.25" customHeight="1">
      <c r="B2" s="214"/>
      <c r="C2" s="215"/>
      <c r="D2" s="215"/>
      <c r="E2" s="216"/>
      <c r="F2" s="215"/>
      <c r="G2" s="215"/>
    </row>
    <row r="3" spans="1:80">
      <c r="A3" s="290" t="s">
        <v>3</v>
      </c>
      <c r="B3" s="290"/>
      <c r="C3" s="167" t="s">
        <v>85</v>
      </c>
      <c r="D3" s="217"/>
      <c r="E3" s="218" t="s">
        <v>102</v>
      </c>
      <c r="F3" s="219" t="str">
        <f>'SO 01 01 Rek'!H1</f>
        <v>01</v>
      </c>
      <c r="G3" s="220"/>
    </row>
    <row r="4" spans="1:80">
      <c r="A4" s="296" t="s">
        <v>87</v>
      </c>
      <c r="B4" s="296"/>
      <c r="C4" s="173" t="s">
        <v>142</v>
      </c>
      <c r="D4" s="221"/>
      <c r="E4" s="297" t="str">
        <f>'SO 01 01 Rek'!G2</f>
        <v>BD - staveb.úpravy, půd.vestavba, zateplení</v>
      </c>
      <c r="F4" s="297"/>
      <c r="G4" s="297"/>
    </row>
    <row r="5" spans="1:80">
      <c r="A5" s="222"/>
      <c r="G5" s="223"/>
    </row>
    <row r="6" spans="1:80" ht="27" customHeight="1">
      <c r="A6" s="224" t="s">
        <v>103</v>
      </c>
      <c r="B6" s="225" t="s">
        <v>104</v>
      </c>
      <c r="C6" s="225" t="s">
        <v>105</v>
      </c>
      <c r="D6" s="225" t="s">
        <v>106</v>
      </c>
      <c r="E6" s="226" t="s">
        <v>107</v>
      </c>
      <c r="F6" s="225" t="s">
        <v>108</v>
      </c>
      <c r="G6" s="227" t="s">
        <v>109</v>
      </c>
      <c r="H6" s="228" t="s">
        <v>110</v>
      </c>
      <c r="I6" s="228" t="s">
        <v>111</v>
      </c>
      <c r="J6" s="228" t="s">
        <v>112</v>
      </c>
      <c r="K6" s="228" t="s">
        <v>113</v>
      </c>
    </row>
    <row r="7" spans="1:80">
      <c r="A7" s="229" t="s">
        <v>114</v>
      </c>
      <c r="B7" s="230" t="s">
        <v>143</v>
      </c>
      <c r="C7" s="231" t="s">
        <v>144</v>
      </c>
      <c r="D7" s="232"/>
      <c r="E7" s="233"/>
      <c r="F7" s="233"/>
      <c r="G7" s="234"/>
      <c r="H7" s="235"/>
      <c r="I7" s="236"/>
      <c r="J7" s="237"/>
      <c r="K7" s="238"/>
      <c r="O7" s="239">
        <v>1</v>
      </c>
    </row>
    <row r="8" spans="1:80" ht="22.5">
      <c r="A8" s="240">
        <v>1</v>
      </c>
      <c r="B8" s="241" t="s">
        <v>145</v>
      </c>
      <c r="C8" s="242" t="s">
        <v>146</v>
      </c>
      <c r="D8" s="243" t="s">
        <v>147</v>
      </c>
      <c r="E8" s="244">
        <v>2.6</v>
      </c>
      <c r="F8" s="244"/>
      <c r="G8" s="245">
        <f>E8*F8</f>
        <v>0</v>
      </c>
      <c r="H8" s="246">
        <v>8.6899999999999998E-3</v>
      </c>
      <c r="I8" s="247">
        <f>E8*H8</f>
        <v>2.2594E-2</v>
      </c>
      <c r="J8" s="246">
        <v>0</v>
      </c>
      <c r="K8" s="247">
        <f>E8*J8</f>
        <v>0</v>
      </c>
      <c r="O8" s="239">
        <v>2</v>
      </c>
      <c r="AA8" s="212">
        <v>1</v>
      </c>
      <c r="AB8" s="212">
        <v>1</v>
      </c>
      <c r="AC8" s="212">
        <v>1</v>
      </c>
      <c r="AZ8" s="212">
        <v>1</v>
      </c>
      <c r="BA8" s="212">
        <f>IF(AZ8=1,G8,0)</f>
        <v>0</v>
      </c>
      <c r="BB8" s="212">
        <f>IF(AZ8=2,G8,0)</f>
        <v>0</v>
      </c>
      <c r="BC8" s="212">
        <f>IF(AZ8=3,G8,0)</f>
        <v>0</v>
      </c>
      <c r="BD8" s="212">
        <f>IF(AZ8=4,G8,0)</f>
        <v>0</v>
      </c>
      <c r="BE8" s="212">
        <f>IF(AZ8=5,G8,0)</f>
        <v>0</v>
      </c>
      <c r="CA8" s="239">
        <v>1</v>
      </c>
      <c r="CB8" s="239">
        <v>1</v>
      </c>
    </row>
    <row r="9" spans="1:80" ht="13.15" customHeight="1">
      <c r="A9" s="265"/>
      <c r="B9" s="266"/>
      <c r="C9" s="298" t="s">
        <v>148</v>
      </c>
      <c r="D9" s="298"/>
      <c r="E9" s="267">
        <v>0</v>
      </c>
      <c r="F9" s="268"/>
      <c r="G9" s="269"/>
      <c r="H9" s="270"/>
      <c r="I9" s="271"/>
      <c r="J9" s="258"/>
      <c r="K9" s="271"/>
      <c r="M9" s="272" t="s">
        <v>148</v>
      </c>
      <c r="O9" s="239"/>
    </row>
    <row r="10" spans="1:80" ht="13.15" customHeight="1">
      <c r="A10" s="265"/>
      <c r="B10" s="266"/>
      <c r="C10" s="298" t="s">
        <v>149</v>
      </c>
      <c r="D10" s="298"/>
      <c r="E10" s="267">
        <v>0</v>
      </c>
      <c r="F10" s="268"/>
      <c r="G10" s="269"/>
      <c r="H10" s="270"/>
      <c r="I10" s="271"/>
      <c r="J10" s="258"/>
      <c r="K10" s="271"/>
      <c r="M10" s="272" t="s">
        <v>149</v>
      </c>
      <c r="O10" s="239"/>
    </row>
    <row r="11" spans="1:80" ht="13.15" customHeight="1">
      <c r="A11" s="265"/>
      <c r="B11" s="266"/>
      <c r="C11" s="298" t="s">
        <v>150</v>
      </c>
      <c r="D11" s="298"/>
      <c r="E11" s="267">
        <v>0</v>
      </c>
      <c r="F11" s="268"/>
      <c r="G11" s="269"/>
      <c r="H11" s="270"/>
      <c r="I11" s="271"/>
      <c r="J11" s="258"/>
      <c r="K11" s="271"/>
      <c r="M11" s="272" t="s">
        <v>150</v>
      </c>
      <c r="O11" s="239"/>
    </row>
    <row r="12" spans="1:80" ht="13.15" customHeight="1">
      <c r="A12" s="265"/>
      <c r="B12" s="266"/>
      <c r="C12" s="298" t="s">
        <v>151</v>
      </c>
      <c r="D12" s="298"/>
      <c r="E12" s="267">
        <v>2.6</v>
      </c>
      <c r="F12" s="268"/>
      <c r="G12" s="269"/>
      <c r="H12" s="270"/>
      <c r="I12" s="271"/>
      <c r="J12" s="258"/>
      <c r="K12" s="271"/>
      <c r="M12" s="272" t="s">
        <v>151</v>
      </c>
      <c r="O12" s="239"/>
    </row>
    <row r="13" spans="1:80">
      <c r="A13" s="240">
        <v>2</v>
      </c>
      <c r="B13" s="241" t="s">
        <v>152</v>
      </c>
      <c r="C13" s="242" t="s">
        <v>153</v>
      </c>
      <c r="D13" s="243" t="s">
        <v>147</v>
      </c>
      <c r="E13" s="244">
        <v>1.8</v>
      </c>
      <c r="F13" s="244">
        <v>0</v>
      </c>
      <c r="G13" s="245">
        <f>E13*F13</f>
        <v>0</v>
      </c>
      <c r="H13" s="246">
        <v>2.4780000000000003E-2</v>
      </c>
      <c r="I13" s="247">
        <f>E13*H13</f>
        <v>4.4604000000000005E-2</v>
      </c>
      <c r="J13" s="246">
        <v>0</v>
      </c>
      <c r="K13" s="247">
        <f>E13*J13</f>
        <v>0</v>
      </c>
      <c r="O13" s="239">
        <v>2</v>
      </c>
      <c r="AA13" s="212">
        <v>1</v>
      </c>
      <c r="AB13" s="212">
        <v>1</v>
      </c>
      <c r="AC13" s="212">
        <v>1</v>
      </c>
      <c r="AZ13" s="212">
        <v>1</v>
      </c>
      <c r="BA13" s="212">
        <f>IF(AZ13=1,G13,0)</f>
        <v>0</v>
      </c>
      <c r="BB13" s="212">
        <f>IF(AZ13=2,G13,0)</f>
        <v>0</v>
      </c>
      <c r="BC13" s="212">
        <f>IF(AZ13=3,G13,0)</f>
        <v>0</v>
      </c>
      <c r="BD13" s="212">
        <f>IF(AZ13=4,G13,0)</f>
        <v>0</v>
      </c>
      <c r="BE13" s="212">
        <f>IF(AZ13=5,G13,0)</f>
        <v>0</v>
      </c>
      <c r="CA13" s="239">
        <v>1</v>
      </c>
      <c r="CB13" s="239">
        <v>1</v>
      </c>
    </row>
    <row r="14" spans="1:80" ht="13.15" customHeight="1">
      <c r="A14" s="265"/>
      <c r="B14" s="266"/>
      <c r="C14" s="298" t="s">
        <v>154</v>
      </c>
      <c r="D14" s="298"/>
      <c r="E14" s="267">
        <v>1.8</v>
      </c>
      <c r="F14" s="268"/>
      <c r="G14" s="269"/>
      <c r="H14" s="270"/>
      <c r="I14" s="271"/>
      <c r="J14" s="258"/>
      <c r="K14" s="271"/>
      <c r="M14" s="272" t="s">
        <v>154</v>
      </c>
      <c r="O14" s="239"/>
    </row>
    <row r="15" spans="1:80">
      <c r="A15" s="240">
        <v>3</v>
      </c>
      <c r="B15" s="241" t="s">
        <v>155</v>
      </c>
      <c r="C15" s="242" t="s">
        <v>156</v>
      </c>
      <c r="D15" s="243" t="s">
        <v>157</v>
      </c>
      <c r="E15" s="244">
        <v>3.16418</v>
      </c>
      <c r="F15" s="244">
        <v>0</v>
      </c>
      <c r="G15" s="245">
        <f>E15*F15</f>
        <v>0</v>
      </c>
      <c r="H15" s="246">
        <v>0</v>
      </c>
      <c r="I15" s="247">
        <f>E15*H15</f>
        <v>0</v>
      </c>
      <c r="J15" s="246">
        <v>0</v>
      </c>
      <c r="K15" s="247">
        <f>E15*J15</f>
        <v>0</v>
      </c>
      <c r="O15" s="239">
        <v>2</v>
      </c>
      <c r="AA15" s="212">
        <v>1</v>
      </c>
      <c r="AB15" s="212">
        <v>1</v>
      </c>
      <c r="AC15" s="212">
        <v>1</v>
      </c>
      <c r="AZ15" s="212">
        <v>1</v>
      </c>
      <c r="BA15" s="212">
        <f>IF(AZ15=1,G15,0)</f>
        <v>0</v>
      </c>
      <c r="BB15" s="212">
        <f>IF(AZ15=2,G15,0)</f>
        <v>0</v>
      </c>
      <c r="BC15" s="212">
        <f>IF(AZ15=3,G15,0)</f>
        <v>0</v>
      </c>
      <c r="BD15" s="212">
        <f>IF(AZ15=4,G15,0)</f>
        <v>0</v>
      </c>
      <c r="BE15" s="212">
        <f>IF(AZ15=5,G15,0)</f>
        <v>0</v>
      </c>
      <c r="CA15" s="239">
        <v>1</v>
      </c>
      <c r="CB15" s="239">
        <v>1</v>
      </c>
    </row>
    <row r="16" spans="1:80" ht="13.15" customHeight="1">
      <c r="A16" s="265"/>
      <c r="B16" s="266"/>
      <c r="C16" s="298" t="s">
        <v>158</v>
      </c>
      <c r="D16" s="298"/>
      <c r="E16" s="267">
        <v>0</v>
      </c>
      <c r="F16" s="268"/>
      <c r="G16" s="269"/>
      <c r="H16" s="270"/>
      <c r="I16" s="271"/>
      <c r="J16" s="258"/>
      <c r="K16" s="271"/>
      <c r="M16" s="272" t="s">
        <v>158</v>
      </c>
      <c r="O16" s="239"/>
    </row>
    <row r="17" spans="1:80" ht="13.15" customHeight="1">
      <c r="A17" s="265"/>
      <c r="B17" s="266"/>
      <c r="C17" s="298" t="s">
        <v>159</v>
      </c>
      <c r="D17" s="298"/>
      <c r="E17" s="267">
        <v>0</v>
      </c>
      <c r="F17" s="268"/>
      <c r="G17" s="269"/>
      <c r="H17" s="270"/>
      <c r="I17" s="271"/>
      <c r="J17" s="258"/>
      <c r="K17" s="271"/>
      <c r="M17" s="272" t="s">
        <v>159</v>
      </c>
      <c r="O17" s="239"/>
    </row>
    <row r="18" spans="1:80" ht="13.15" customHeight="1">
      <c r="A18" s="265"/>
      <c r="B18" s="266"/>
      <c r="C18" s="298" t="s">
        <v>160</v>
      </c>
      <c r="D18" s="298"/>
      <c r="E18" s="267">
        <v>3.1642000000000001</v>
      </c>
      <c r="F18" s="268"/>
      <c r="G18" s="269"/>
      <c r="H18" s="270"/>
      <c r="I18" s="271"/>
      <c r="J18" s="258"/>
      <c r="K18" s="271"/>
      <c r="M18" s="272" t="s">
        <v>160</v>
      </c>
      <c r="O18" s="239"/>
    </row>
    <row r="19" spans="1:80">
      <c r="A19" s="240">
        <v>4</v>
      </c>
      <c r="B19" s="241" t="s">
        <v>161</v>
      </c>
      <c r="C19" s="242" t="s">
        <v>162</v>
      </c>
      <c r="D19" s="243" t="s">
        <v>157</v>
      </c>
      <c r="E19" s="244">
        <v>5.04</v>
      </c>
      <c r="F19" s="244">
        <v>0</v>
      </c>
      <c r="G19" s="245">
        <f>E19*F19</f>
        <v>0</v>
      </c>
      <c r="H19" s="246">
        <v>0</v>
      </c>
      <c r="I19" s="247">
        <f>E19*H19</f>
        <v>0</v>
      </c>
      <c r="J19" s="246">
        <v>0</v>
      </c>
      <c r="K19" s="247">
        <f>E19*J19</f>
        <v>0</v>
      </c>
      <c r="O19" s="239">
        <v>2</v>
      </c>
      <c r="AA19" s="212">
        <v>1</v>
      </c>
      <c r="AB19" s="212">
        <v>1</v>
      </c>
      <c r="AC19" s="212">
        <v>1</v>
      </c>
      <c r="AZ19" s="212">
        <v>1</v>
      </c>
      <c r="BA19" s="212">
        <f>IF(AZ19=1,G19,0)</f>
        <v>0</v>
      </c>
      <c r="BB19" s="212">
        <f>IF(AZ19=2,G19,0)</f>
        <v>0</v>
      </c>
      <c r="BC19" s="212">
        <f>IF(AZ19=3,G19,0)</f>
        <v>0</v>
      </c>
      <c r="BD19" s="212">
        <f>IF(AZ19=4,G19,0)</f>
        <v>0</v>
      </c>
      <c r="BE19" s="212">
        <f>IF(AZ19=5,G19,0)</f>
        <v>0</v>
      </c>
      <c r="CA19" s="239">
        <v>1</v>
      </c>
      <c r="CB19" s="239">
        <v>1</v>
      </c>
    </row>
    <row r="20" spans="1:80" ht="13.15" customHeight="1">
      <c r="A20" s="265"/>
      <c r="B20" s="266"/>
      <c r="C20" s="298" t="s">
        <v>163</v>
      </c>
      <c r="D20" s="298"/>
      <c r="E20" s="267">
        <v>0</v>
      </c>
      <c r="F20" s="268"/>
      <c r="G20" s="269"/>
      <c r="H20" s="270"/>
      <c r="I20" s="271"/>
      <c r="J20" s="258"/>
      <c r="K20" s="271"/>
      <c r="M20" s="272" t="s">
        <v>163</v>
      </c>
      <c r="O20" s="239"/>
    </row>
    <row r="21" spans="1:80" ht="13.15" customHeight="1">
      <c r="A21" s="265"/>
      <c r="B21" s="266"/>
      <c r="C21" s="298" t="s">
        <v>164</v>
      </c>
      <c r="D21" s="298"/>
      <c r="E21" s="267">
        <v>3.24</v>
      </c>
      <c r="F21" s="268"/>
      <c r="G21" s="269"/>
      <c r="H21" s="270"/>
      <c r="I21" s="271"/>
      <c r="J21" s="258"/>
      <c r="K21" s="271"/>
      <c r="M21" s="272" t="s">
        <v>164</v>
      </c>
      <c r="O21" s="239"/>
    </row>
    <row r="22" spans="1:80" ht="13.15" customHeight="1">
      <c r="A22" s="265"/>
      <c r="B22" s="266"/>
      <c r="C22" s="298" t="s">
        <v>165</v>
      </c>
      <c r="D22" s="298"/>
      <c r="E22" s="267">
        <v>1.8</v>
      </c>
      <c r="F22" s="268"/>
      <c r="G22" s="269"/>
      <c r="H22" s="270"/>
      <c r="I22" s="271"/>
      <c r="J22" s="258"/>
      <c r="K22" s="271"/>
      <c r="M22" s="272" t="s">
        <v>165</v>
      </c>
      <c r="O22" s="239"/>
    </row>
    <row r="23" spans="1:80">
      <c r="A23" s="240">
        <v>5</v>
      </c>
      <c r="B23" s="241" t="s">
        <v>166</v>
      </c>
      <c r="C23" s="242" t="s">
        <v>167</v>
      </c>
      <c r="D23" s="243" t="s">
        <v>157</v>
      </c>
      <c r="E23" s="244">
        <v>1.1650499999999999</v>
      </c>
      <c r="F23" s="244">
        <v>0</v>
      </c>
      <c r="G23" s="245">
        <f>E23*F23</f>
        <v>0</v>
      </c>
      <c r="H23" s="246">
        <v>0</v>
      </c>
      <c r="I23" s="247">
        <f>E23*H23</f>
        <v>0</v>
      </c>
      <c r="J23" s="246">
        <v>0</v>
      </c>
      <c r="K23" s="247">
        <f>E23*J23</f>
        <v>0</v>
      </c>
      <c r="O23" s="239">
        <v>2</v>
      </c>
      <c r="AA23" s="212">
        <v>1</v>
      </c>
      <c r="AB23" s="212">
        <v>1</v>
      </c>
      <c r="AC23" s="212">
        <v>1</v>
      </c>
      <c r="AZ23" s="212">
        <v>1</v>
      </c>
      <c r="BA23" s="212">
        <f>IF(AZ23=1,G23,0)</f>
        <v>0</v>
      </c>
      <c r="BB23" s="212">
        <f>IF(AZ23=2,G23,0)</f>
        <v>0</v>
      </c>
      <c r="BC23" s="212">
        <f>IF(AZ23=3,G23,0)</f>
        <v>0</v>
      </c>
      <c r="BD23" s="212">
        <f>IF(AZ23=4,G23,0)</f>
        <v>0</v>
      </c>
      <c r="BE23" s="212">
        <f>IF(AZ23=5,G23,0)</f>
        <v>0</v>
      </c>
      <c r="CA23" s="239">
        <v>1</v>
      </c>
      <c r="CB23" s="239">
        <v>1</v>
      </c>
    </row>
    <row r="24" spans="1:80" ht="13.15" customHeight="1">
      <c r="A24" s="265"/>
      <c r="B24" s="266"/>
      <c r="C24" s="298" t="s">
        <v>168</v>
      </c>
      <c r="D24" s="298"/>
      <c r="E24" s="267">
        <v>0</v>
      </c>
      <c r="F24" s="268"/>
      <c r="G24" s="269"/>
      <c r="H24" s="270"/>
      <c r="I24" s="271"/>
      <c r="J24" s="258"/>
      <c r="K24" s="271"/>
      <c r="M24" s="272" t="s">
        <v>168</v>
      </c>
      <c r="O24" s="239"/>
    </row>
    <row r="25" spans="1:80" ht="13.15" customHeight="1">
      <c r="A25" s="265"/>
      <c r="B25" s="266"/>
      <c r="C25" s="298" t="s">
        <v>169</v>
      </c>
      <c r="D25" s="298"/>
      <c r="E25" s="267">
        <v>0</v>
      </c>
      <c r="F25" s="268"/>
      <c r="G25" s="269"/>
      <c r="H25" s="270"/>
      <c r="I25" s="271"/>
      <c r="J25" s="258"/>
      <c r="K25" s="271"/>
      <c r="M25" s="272" t="s">
        <v>169</v>
      </c>
      <c r="O25" s="239"/>
    </row>
    <row r="26" spans="1:80" ht="13.15" customHeight="1">
      <c r="A26" s="265"/>
      <c r="B26" s="266"/>
      <c r="C26" s="298" t="s">
        <v>170</v>
      </c>
      <c r="D26" s="298"/>
      <c r="E26" s="267">
        <v>0</v>
      </c>
      <c r="F26" s="268"/>
      <c r="G26" s="269"/>
      <c r="H26" s="270"/>
      <c r="I26" s="271"/>
      <c r="J26" s="258"/>
      <c r="K26" s="271"/>
      <c r="M26" s="272" t="s">
        <v>170</v>
      </c>
      <c r="O26" s="239"/>
    </row>
    <row r="27" spans="1:80" ht="13.15" customHeight="1">
      <c r="A27" s="265"/>
      <c r="B27" s="266"/>
      <c r="C27" s="298" t="s">
        <v>171</v>
      </c>
      <c r="D27" s="298"/>
      <c r="E27" s="267">
        <v>1.1651</v>
      </c>
      <c r="F27" s="268"/>
      <c r="G27" s="269"/>
      <c r="H27" s="270"/>
      <c r="I27" s="271"/>
      <c r="J27" s="258"/>
      <c r="K27" s="271"/>
      <c r="M27" s="272" t="s">
        <v>171</v>
      </c>
      <c r="O27" s="239"/>
    </row>
    <row r="28" spans="1:80" ht="22.5">
      <c r="A28" s="240">
        <v>6</v>
      </c>
      <c r="B28" s="241" t="s">
        <v>172</v>
      </c>
      <c r="C28" s="242" t="s">
        <v>173</v>
      </c>
      <c r="D28" s="243" t="s">
        <v>157</v>
      </c>
      <c r="E28" s="244">
        <v>1.165</v>
      </c>
      <c r="F28" s="244">
        <v>0</v>
      </c>
      <c r="G28" s="245">
        <f>E28*F28</f>
        <v>0</v>
      </c>
      <c r="H28" s="246">
        <v>0</v>
      </c>
      <c r="I28" s="247">
        <f>E28*H28</f>
        <v>0</v>
      </c>
      <c r="J28" s="246">
        <v>0</v>
      </c>
      <c r="K28" s="247">
        <f>E28*J28</f>
        <v>0</v>
      </c>
      <c r="O28" s="239">
        <v>2</v>
      </c>
      <c r="AA28" s="212">
        <v>1</v>
      </c>
      <c r="AB28" s="212">
        <v>1</v>
      </c>
      <c r="AC28" s="212">
        <v>1</v>
      </c>
      <c r="AZ28" s="212">
        <v>1</v>
      </c>
      <c r="BA28" s="212">
        <f>IF(AZ28=1,G28,0)</f>
        <v>0</v>
      </c>
      <c r="BB28" s="212">
        <f>IF(AZ28=2,G28,0)</f>
        <v>0</v>
      </c>
      <c r="BC28" s="212">
        <f>IF(AZ28=3,G28,0)</f>
        <v>0</v>
      </c>
      <c r="BD28" s="212">
        <f>IF(AZ28=4,G28,0)</f>
        <v>0</v>
      </c>
      <c r="BE28" s="212">
        <f>IF(AZ28=5,G28,0)</f>
        <v>0</v>
      </c>
      <c r="CA28" s="239">
        <v>1</v>
      </c>
      <c r="CB28" s="239">
        <v>1</v>
      </c>
    </row>
    <row r="29" spans="1:80">
      <c r="A29" s="240">
        <v>7</v>
      </c>
      <c r="B29" s="241" t="s">
        <v>174</v>
      </c>
      <c r="C29" s="242" t="s">
        <v>175</v>
      </c>
      <c r="D29" s="243" t="s">
        <v>157</v>
      </c>
      <c r="E29" s="244">
        <v>31.314599999999999</v>
      </c>
      <c r="F29" s="244">
        <v>0</v>
      </c>
      <c r="G29" s="245">
        <f>E29*F29</f>
        <v>0</v>
      </c>
      <c r="H29" s="246">
        <v>0</v>
      </c>
      <c r="I29" s="247">
        <f>E29*H29</f>
        <v>0</v>
      </c>
      <c r="J29" s="246">
        <v>0</v>
      </c>
      <c r="K29" s="247">
        <f>E29*J29</f>
        <v>0</v>
      </c>
      <c r="O29" s="239">
        <v>2</v>
      </c>
      <c r="AA29" s="212">
        <v>1</v>
      </c>
      <c r="AB29" s="212">
        <v>1</v>
      </c>
      <c r="AC29" s="212">
        <v>1</v>
      </c>
      <c r="AZ29" s="212">
        <v>1</v>
      </c>
      <c r="BA29" s="212">
        <f>IF(AZ29=1,G29,0)</f>
        <v>0</v>
      </c>
      <c r="BB29" s="212">
        <f>IF(AZ29=2,G29,0)</f>
        <v>0</v>
      </c>
      <c r="BC29" s="212">
        <f>IF(AZ29=3,G29,0)</f>
        <v>0</v>
      </c>
      <c r="BD29" s="212">
        <f>IF(AZ29=4,G29,0)</f>
        <v>0</v>
      </c>
      <c r="BE29" s="212">
        <f>IF(AZ29=5,G29,0)</f>
        <v>0</v>
      </c>
      <c r="CA29" s="239">
        <v>1</v>
      </c>
      <c r="CB29" s="239">
        <v>1</v>
      </c>
    </row>
    <row r="30" spans="1:80" ht="13.15" customHeight="1">
      <c r="A30" s="265"/>
      <c r="B30" s="266"/>
      <c r="C30" s="298" t="s">
        <v>176</v>
      </c>
      <c r="D30" s="298"/>
      <c r="E30" s="267">
        <v>0</v>
      </c>
      <c r="F30" s="268"/>
      <c r="G30" s="269"/>
      <c r="H30" s="270"/>
      <c r="I30" s="271"/>
      <c r="J30" s="258"/>
      <c r="K30" s="271"/>
      <c r="M30" s="272" t="s">
        <v>176</v>
      </c>
      <c r="O30" s="239"/>
    </row>
    <row r="31" spans="1:80" ht="13.15" customHeight="1">
      <c r="A31" s="265"/>
      <c r="B31" s="266"/>
      <c r="C31" s="298" t="s">
        <v>177</v>
      </c>
      <c r="D31" s="298"/>
      <c r="E31" s="267">
        <v>1.1519999999999999</v>
      </c>
      <c r="F31" s="268"/>
      <c r="G31" s="269"/>
      <c r="H31" s="270"/>
      <c r="I31" s="271"/>
      <c r="J31" s="258"/>
      <c r="K31" s="271"/>
      <c r="M31" s="272" t="s">
        <v>177</v>
      </c>
      <c r="O31" s="239"/>
    </row>
    <row r="32" spans="1:80" ht="13.15" customHeight="1">
      <c r="A32" s="265"/>
      <c r="B32" s="266"/>
      <c r="C32" s="298" t="s">
        <v>178</v>
      </c>
      <c r="D32" s="298"/>
      <c r="E32" s="267">
        <v>1.647</v>
      </c>
      <c r="F32" s="268"/>
      <c r="G32" s="269"/>
      <c r="H32" s="270"/>
      <c r="I32" s="271"/>
      <c r="J32" s="258"/>
      <c r="K32" s="271"/>
      <c r="M32" s="272" t="s">
        <v>178</v>
      </c>
      <c r="O32" s="239"/>
    </row>
    <row r="33" spans="1:80" ht="13.15" customHeight="1">
      <c r="A33" s="265"/>
      <c r="B33" s="266"/>
      <c r="C33" s="298" t="s">
        <v>179</v>
      </c>
      <c r="D33" s="298"/>
      <c r="E33" s="267">
        <v>0</v>
      </c>
      <c r="F33" s="268"/>
      <c r="G33" s="269"/>
      <c r="H33" s="270"/>
      <c r="I33" s="271"/>
      <c r="J33" s="258"/>
      <c r="K33" s="271"/>
      <c r="M33" s="272" t="s">
        <v>179</v>
      </c>
      <c r="O33" s="239"/>
    </row>
    <row r="34" spans="1:80" ht="13.15" customHeight="1">
      <c r="A34" s="265"/>
      <c r="B34" s="266"/>
      <c r="C34" s="298" t="s">
        <v>180</v>
      </c>
      <c r="D34" s="298"/>
      <c r="E34" s="267">
        <v>0</v>
      </c>
      <c r="F34" s="268"/>
      <c r="G34" s="269"/>
      <c r="H34" s="270"/>
      <c r="I34" s="271"/>
      <c r="J34" s="258"/>
      <c r="K34" s="271"/>
      <c r="M34" s="272" t="s">
        <v>180</v>
      </c>
      <c r="O34" s="239"/>
    </row>
    <row r="35" spans="1:80" ht="13.15" customHeight="1">
      <c r="A35" s="265"/>
      <c r="B35" s="266"/>
      <c r="C35" s="298" t="s">
        <v>181</v>
      </c>
      <c r="D35" s="298"/>
      <c r="E35" s="267">
        <v>15.897600000000001</v>
      </c>
      <c r="F35" s="268"/>
      <c r="G35" s="269"/>
      <c r="H35" s="270"/>
      <c r="I35" s="271"/>
      <c r="J35" s="258"/>
      <c r="K35" s="271"/>
      <c r="M35" s="272" t="s">
        <v>181</v>
      </c>
      <c r="O35" s="239"/>
    </row>
    <row r="36" spans="1:80" ht="13.15" customHeight="1">
      <c r="A36" s="265"/>
      <c r="B36" s="266"/>
      <c r="C36" s="298" t="s">
        <v>182</v>
      </c>
      <c r="D36" s="298"/>
      <c r="E36" s="267">
        <v>14.223599999999999</v>
      </c>
      <c r="F36" s="268"/>
      <c r="G36" s="269"/>
      <c r="H36" s="270"/>
      <c r="I36" s="271"/>
      <c r="J36" s="258"/>
      <c r="K36" s="271"/>
      <c r="M36" s="272" t="s">
        <v>182</v>
      </c>
      <c r="O36" s="239"/>
    </row>
    <row r="37" spans="1:80" ht="13.15" customHeight="1">
      <c r="A37" s="265"/>
      <c r="B37" s="266"/>
      <c r="C37" s="298" t="s">
        <v>183</v>
      </c>
      <c r="D37" s="298"/>
      <c r="E37" s="267">
        <v>3.4344000000000001</v>
      </c>
      <c r="F37" s="268"/>
      <c r="G37" s="269"/>
      <c r="H37" s="270"/>
      <c r="I37" s="271"/>
      <c r="J37" s="258"/>
      <c r="K37" s="271"/>
      <c r="M37" s="272" t="s">
        <v>183</v>
      </c>
      <c r="O37" s="239"/>
    </row>
    <row r="38" spans="1:80" ht="13.15" customHeight="1">
      <c r="A38" s="265"/>
      <c r="B38" s="266"/>
      <c r="C38" s="298" t="s">
        <v>184</v>
      </c>
      <c r="D38" s="298"/>
      <c r="E38" s="267">
        <v>0</v>
      </c>
      <c r="F38" s="268"/>
      <c r="G38" s="269"/>
      <c r="H38" s="270"/>
      <c r="I38" s="271"/>
      <c r="J38" s="258"/>
      <c r="K38" s="271"/>
      <c r="M38" s="272" t="s">
        <v>184</v>
      </c>
      <c r="O38" s="239"/>
    </row>
    <row r="39" spans="1:80" ht="13.15" customHeight="1">
      <c r="A39" s="265"/>
      <c r="B39" s="266"/>
      <c r="C39" s="298" t="s">
        <v>185</v>
      </c>
      <c r="D39" s="298"/>
      <c r="E39" s="267">
        <v>-5.04</v>
      </c>
      <c r="F39" s="268"/>
      <c r="G39" s="269"/>
      <c r="H39" s="270"/>
      <c r="I39" s="271"/>
      <c r="J39" s="258"/>
      <c r="K39" s="271"/>
      <c r="M39" s="272" t="s">
        <v>185</v>
      </c>
      <c r="O39" s="239"/>
    </row>
    <row r="40" spans="1:80">
      <c r="A40" s="240">
        <v>8</v>
      </c>
      <c r="B40" s="241" t="s">
        <v>186</v>
      </c>
      <c r="C40" s="242" t="s">
        <v>187</v>
      </c>
      <c r="D40" s="243" t="s">
        <v>157</v>
      </c>
      <c r="E40" s="244">
        <v>31.314599999999999</v>
      </c>
      <c r="F40" s="244">
        <v>0</v>
      </c>
      <c r="G40" s="245">
        <f>E40*F40</f>
        <v>0</v>
      </c>
      <c r="H40" s="246">
        <v>0</v>
      </c>
      <c r="I40" s="247">
        <f>E40*H40</f>
        <v>0</v>
      </c>
      <c r="J40" s="246">
        <v>0</v>
      </c>
      <c r="K40" s="247">
        <f>E40*J40</f>
        <v>0</v>
      </c>
      <c r="O40" s="239">
        <v>2</v>
      </c>
      <c r="AA40" s="212">
        <v>1</v>
      </c>
      <c r="AB40" s="212">
        <v>1</v>
      </c>
      <c r="AC40" s="212">
        <v>1</v>
      </c>
      <c r="AZ40" s="212">
        <v>1</v>
      </c>
      <c r="BA40" s="212">
        <f>IF(AZ40=1,G40,0)</f>
        <v>0</v>
      </c>
      <c r="BB40" s="212">
        <f>IF(AZ40=2,G40,0)</f>
        <v>0</v>
      </c>
      <c r="BC40" s="212">
        <f>IF(AZ40=3,G40,0)</f>
        <v>0</v>
      </c>
      <c r="BD40" s="212">
        <f>IF(AZ40=4,G40,0)</f>
        <v>0</v>
      </c>
      <c r="BE40" s="212">
        <f>IF(AZ40=5,G40,0)</f>
        <v>0</v>
      </c>
      <c r="CA40" s="239">
        <v>1</v>
      </c>
      <c r="CB40" s="239">
        <v>1</v>
      </c>
    </row>
    <row r="41" spans="1:80">
      <c r="A41" s="240">
        <v>9</v>
      </c>
      <c r="B41" s="241" t="s">
        <v>188</v>
      </c>
      <c r="C41" s="242" t="s">
        <v>189</v>
      </c>
      <c r="D41" s="243" t="s">
        <v>157</v>
      </c>
      <c r="E41" s="244">
        <v>2.7999000000000001</v>
      </c>
      <c r="F41" s="244">
        <v>0</v>
      </c>
      <c r="G41" s="245">
        <f>E41*F41</f>
        <v>0</v>
      </c>
      <c r="H41" s="246">
        <v>0</v>
      </c>
      <c r="I41" s="247">
        <f>E41*H41</f>
        <v>0</v>
      </c>
      <c r="J41" s="246">
        <v>0</v>
      </c>
      <c r="K41" s="247">
        <f>E41*J41</f>
        <v>0</v>
      </c>
      <c r="O41" s="239">
        <v>2</v>
      </c>
      <c r="AA41" s="212">
        <v>1</v>
      </c>
      <c r="AB41" s="212">
        <v>1</v>
      </c>
      <c r="AC41" s="212">
        <v>1</v>
      </c>
      <c r="AZ41" s="212">
        <v>1</v>
      </c>
      <c r="BA41" s="212">
        <f>IF(AZ41=1,G41,0)</f>
        <v>0</v>
      </c>
      <c r="BB41" s="212">
        <f>IF(AZ41=2,G41,0)</f>
        <v>0</v>
      </c>
      <c r="BC41" s="212">
        <f>IF(AZ41=3,G41,0)</f>
        <v>0</v>
      </c>
      <c r="BD41" s="212">
        <f>IF(AZ41=4,G41,0)</f>
        <v>0</v>
      </c>
      <c r="BE41" s="212">
        <f>IF(AZ41=5,G41,0)</f>
        <v>0</v>
      </c>
      <c r="CA41" s="239">
        <v>1</v>
      </c>
      <c r="CB41" s="239">
        <v>1</v>
      </c>
    </row>
    <row r="42" spans="1:80" ht="13.15" customHeight="1">
      <c r="A42" s="265"/>
      <c r="B42" s="266"/>
      <c r="C42" s="298" t="s">
        <v>190</v>
      </c>
      <c r="D42" s="298"/>
      <c r="E42" s="267">
        <v>0</v>
      </c>
      <c r="F42" s="268"/>
      <c r="G42" s="269"/>
      <c r="H42" s="270"/>
      <c r="I42" s="271"/>
      <c r="J42" s="258"/>
      <c r="K42" s="271"/>
      <c r="M42" s="272" t="s">
        <v>190</v>
      </c>
      <c r="O42" s="239"/>
    </row>
    <row r="43" spans="1:80" ht="13.15" customHeight="1">
      <c r="A43" s="265"/>
      <c r="B43" s="266"/>
      <c r="C43" s="298" t="s">
        <v>191</v>
      </c>
      <c r="D43" s="298"/>
      <c r="E43" s="267">
        <v>2.7999000000000001</v>
      </c>
      <c r="F43" s="268"/>
      <c r="G43" s="269"/>
      <c r="H43" s="270"/>
      <c r="I43" s="271"/>
      <c r="J43" s="258"/>
      <c r="K43" s="271"/>
      <c r="M43" s="272" t="s">
        <v>191</v>
      </c>
      <c r="O43" s="239"/>
    </row>
    <row r="44" spans="1:80">
      <c r="A44" s="240">
        <v>10</v>
      </c>
      <c r="B44" s="241" t="s">
        <v>192</v>
      </c>
      <c r="C44" s="242" t="s">
        <v>193</v>
      </c>
      <c r="D44" s="243" t="s">
        <v>157</v>
      </c>
      <c r="E44" s="244">
        <v>2.7999000000000001</v>
      </c>
      <c r="F44" s="244">
        <v>0</v>
      </c>
      <c r="G44" s="245">
        <f>E44*F44</f>
        <v>0</v>
      </c>
      <c r="H44" s="246">
        <v>0</v>
      </c>
      <c r="I44" s="247">
        <f>E44*H44</f>
        <v>0</v>
      </c>
      <c r="J44" s="246">
        <v>0</v>
      </c>
      <c r="K44" s="247">
        <f>E44*J44</f>
        <v>0</v>
      </c>
      <c r="O44" s="239">
        <v>2</v>
      </c>
      <c r="AA44" s="212">
        <v>1</v>
      </c>
      <c r="AB44" s="212">
        <v>1</v>
      </c>
      <c r="AC44" s="212">
        <v>1</v>
      </c>
      <c r="AZ44" s="212">
        <v>1</v>
      </c>
      <c r="BA44" s="212">
        <f>IF(AZ44=1,G44,0)</f>
        <v>0</v>
      </c>
      <c r="BB44" s="212">
        <f>IF(AZ44=2,G44,0)</f>
        <v>0</v>
      </c>
      <c r="BC44" s="212">
        <f>IF(AZ44=3,G44,0)</f>
        <v>0</v>
      </c>
      <c r="BD44" s="212">
        <f>IF(AZ44=4,G44,0)</f>
        <v>0</v>
      </c>
      <c r="BE44" s="212">
        <f>IF(AZ44=5,G44,0)</f>
        <v>0</v>
      </c>
      <c r="CA44" s="239">
        <v>1</v>
      </c>
      <c r="CB44" s="239">
        <v>1</v>
      </c>
    </row>
    <row r="45" spans="1:80" ht="22.5">
      <c r="A45" s="240">
        <v>11</v>
      </c>
      <c r="B45" s="241" t="s">
        <v>194</v>
      </c>
      <c r="C45" s="242" t="s">
        <v>195</v>
      </c>
      <c r="D45" s="243" t="s">
        <v>157</v>
      </c>
      <c r="E45" s="244">
        <v>0.7854000000000001</v>
      </c>
      <c r="F45" s="244">
        <v>0</v>
      </c>
      <c r="G45" s="245">
        <f>E45*F45</f>
        <v>0</v>
      </c>
      <c r="H45" s="246">
        <v>0</v>
      </c>
      <c r="I45" s="247">
        <f>E45*H45</f>
        <v>0</v>
      </c>
      <c r="J45" s="246">
        <v>0</v>
      </c>
      <c r="K45" s="247">
        <f>E45*J45</f>
        <v>0</v>
      </c>
      <c r="O45" s="239">
        <v>2</v>
      </c>
      <c r="AA45" s="212">
        <v>1</v>
      </c>
      <c r="AB45" s="212">
        <v>1</v>
      </c>
      <c r="AC45" s="212">
        <v>1</v>
      </c>
      <c r="AZ45" s="212">
        <v>1</v>
      </c>
      <c r="BA45" s="212">
        <f>IF(AZ45=1,G45,0)</f>
        <v>0</v>
      </c>
      <c r="BB45" s="212">
        <f>IF(AZ45=2,G45,0)</f>
        <v>0</v>
      </c>
      <c r="BC45" s="212">
        <f>IF(AZ45=3,G45,0)</f>
        <v>0</v>
      </c>
      <c r="BD45" s="212">
        <f>IF(AZ45=4,G45,0)</f>
        <v>0</v>
      </c>
      <c r="BE45" s="212">
        <f>IF(AZ45=5,G45,0)</f>
        <v>0</v>
      </c>
      <c r="CA45" s="239">
        <v>1</v>
      </c>
      <c r="CB45" s="239">
        <v>1</v>
      </c>
    </row>
    <row r="46" spans="1:80" ht="13.15" customHeight="1">
      <c r="A46" s="265"/>
      <c r="B46" s="266"/>
      <c r="C46" s="298" t="s">
        <v>196</v>
      </c>
      <c r="D46" s="298"/>
      <c r="E46" s="267">
        <v>0</v>
      </c>
      <c r="F46" s="268"/>
      <c r="G46" s="269"/>
      <c r="H46" s="270"/>
      <c r="I46" s="271"/>
      <c r="J46" s="258"/>
      <c r="K46" s="271"/>
      <c r="M46" s="272" t="s">
        <v>196</v>
      </c>
      <c r="O46" s="239"/>
    </row>
    <row r="47" spans="1:80" ht="13.15" customHeight="1">
      <c r="A47" s="265"/>
      <c r="B47" s="266"/>
      <c r="C47" s="298" t="s">
        <v>197</v>
      </c>
      <c r="D47" s="298"/>
      <c r="E47" s="267">
        <v>0</v>
      </c>
      <c r="F47" s="268"/>
      <c r="G47" s="269"/>
      <c r="H47" s="270"/>
      <c r="I47" s="271"/>
      <c r="J47" s="258"/>
      <c r="K47" s="271"/>
      <c r="M47" s="272" t="s">
        <v>197</v>
      </c>
      <c r="O47" s="239"/>
    </row>
    <row r="48" spans="1:80" ht="13.15" customHeight="1">
      <c r="A48" s="265"/>
      <c r="B48" s="266"/>
      <c r="C48" s="298" t="s">
        <v>198</v>
      </c>
      <c r="D48" s="298"/>
      <c r="E48" s="267">
        <v>0.2964</v>
      </c>
      <c r="F48" s="268"/>
      <c r="G48" s="269"/>
      <c r="H48" s="270"/>
      <c r="I48" s="271"/>
      <c r="J48" s="258"/>
      <c r="K48" s="271"/>
      <c r="M48" s="272" t="s">
        <v>198</v>
      </c>
      <c r="O48" s="239"/>
    </row>
    <row r="49" spans="1:80" ht="13.15" customHeight="1">
      <c r="A49" s="265"/>
      <c r="B49" s="266"/>
      <c r="C49" s="298" t="s">
        <v>199</v>
      </c>
      <c r="D49" s="298"/>
      <c r="E49" s="267">
        <v>0.48900000000000005</v>
      </c>
      <c r="F49" s="268"/>
      <c r="G49" s="269"/>
      <c r="H49" s="270"/>
      <c r="I49" s="271"/>
      <c r="J49" s="258"/>
      <c r="K49" s="271"/>
      <c r="M49" s="272" t="s">
        <v>199</v>
      </c>
      <c r="O49" s="239"/>
    </row>
    <row r="50" spans="1:80">
      <c r="A50" s="240">
        <v>12</v>
      </c>
      <c r="B50" s="241" t="s">
        <v>200</v>
      </c>
      <c r="C50" s="242" t="s">
        <v>201</v>
      </c>
      <c r="D50" s="243" t="s">
        <v>157</v>
      </c>
      <c r="E50" s="244">
        <v>0.7854000000000001</v>
      </c>
      <c r="F50" s="244">
        <v>0</v>
      </c>
      <c r="G50" s="245">
        <f>E50*F50</f>
        <v>0</v>
      </c>
      <c r="H50" s="246">
        <v>0</v>
      </c>
      <c r="I50" s="247">
        <f>E50*H50</f>
        <v>0</v>
      </c>
      <c r="J50" s="246">
        <v>0</v>
      </c>
      <c r="K50" s="247">
        <f>E50*J50</f>
        <v>0</v>
      </c>
      <c r="O50" s="239">
        <v>2</v>
      </c>
      <c r="AA50" s="212">
        <v>1</v>
      </c>
      <c r="AB50" s="212">
        <v>1</v>
      </c>
      <c r="AC50" s="212">
        <v>1</v>
      </c>
      <c r="AZ50" s="212">
        <v>1</v>
      </c>
      <c r="BA50" s="212">
        <f>IF(AZ50=1,G50,0)</f>
        <v>0</v>
      </c>
      <c r="BB50" s="212">
        <f>IF(AZ50=2,G50,0)</f>
        <v>0</v>
      </c>
      <c r="BC50" s="212">
        <f>IF(AZ50=3,G50,0)</f>
        <v>0</v>
      </c>
      <c r="BD50" s="212">
        <f>IF(AZ50=4,G50,0)</f>
        <v>0</v>
      </c>
      <c r="BE50" s="212">
        <f>IF(AZ50=5,G50,0)</f>
        <v>0</v>
      </c>
      <c r="CA50" s="239">
        <v>1</v>
      </c>
      <c r="CB50" s="239">
        <v>1</v>
      </c>
    </row>
    <row r="51" spans="1:80">
      <c r="A51" s="240">
        <v>13</v>
      </c>
      <c r="B51" s="241" t="s">
        <v>202</v>
      </c>
      <c r="C51" s="242" t="s">
        <v>201</v>
      </c>
      <c r="D51" s="243" t="s">
        <v>157</v>
      </c>
      <c r="E51" s="244">
        <v>31.024899999999999</v>
      </c>
      <c r="F51" s="244">
        <v>0</v>
      </c>
      <c r="G51" s="245">
        <f>E51*F51</f>
        <v>0</v>
      </c>
      <c r="H51" s="246">
        <v>0</v>
      </c>
      <c r="I51" s="247">
        <f>E51*H51</f>
        <v>0</v>
      </c>
      <c r="J51" s="246">
        <v>0</v>
      </c>
      <c r="K51" s="247">
        <f>E51*J51</f>
        <v>0</v>
      </c>
      <c r="O51" s="239">
        <v>2</v>
      </c>
      <c r="AA51" s="212">
        <v>1</v>
      </c>
      <c r="AB51" s="212">
        <v>1</v>
      </c>
      <c r="AC51" s="212">
        <v>1</v>
      </c>
      <c r="AZ51" s="212">
        <v>1</v>
      </c>
      <c r="BA51" s="212">
        <f>IF(AZ51=1,G51,0)</f>
        <v>0</v>
      </c>
      <c r="BB51" s="212">
        <f>IF(AZ51=2,G51,0)</f>
        <v>0</v>
      </c>
      <c r="BC51" s="212">
        <f>IF(AZ51=3,G51,0)</f>
        <v>0</v>
      </c>
      <c r="BD51" s="212">
        <f>IF(AZ51=4,G51,0)</f>
        <v>0</v>
      </c>
      <c r="BE51" s="212">
        <f>IF(AZ51=5,G51,0)</f>
        <v>0</v>
      </c>
      <c r="CA51" s="239">
        <v>1</v>
      </c>
      <c r="CB51" s="239">
        <v>1</v>
      </c>
    </row>
    <row r="52" spans="1:80" ht="13.15" customHeight="1">
      <c r="A52" s="265"/>
      <c r="B52" s="266"/>
      <c r="C52" s="298" t="s">
        <v>203</v>
      </c>
      <c r="D52" s="298"/>
      <c r="E52" s="267">
        <v>31.024899999999999</v>
      </c>
      <c r="F52" s="268"/>
      <c r="G52" s="269"/>
      <c r="H52" s="270"/>
      <c r="I52" s="271"/>
      <c r="J52" s="258"/>
      <c r="K52" s="271"/>
      <c r="M52" s="272" t="s">
        <v>203</v>
      </c>
      <c r="O52" s="239"/>
    </row>
    <row r="53" spans="1:80" ht="22.5">
      <c r="A53" s="240">
        <v>14</v>
      </c>
      <c r="B53" s="241" t="s">
        <v>204</v>
      </c>
      <c r="C53" s="242" t="s">
        <v>205</v>
      </c>
      <c r="D53" s="243" t="s">
        <v>157</v>
      </c>
      <c r="E53" s="244">
        <v>279.22410000000002</v>
      </c>
      <c r="F53" s="244">
        <v>0</v>
      </c>
      <c r="G53" s="245">
        <f>E53*F53</f>
        <v>0</v>
      </c>
      <c r="H53" s="246">
        <v>0</v>
      </c>
      <c r="I53" s="247">
        <f>E53*H53</f>
        <v>0</v>
      </c>
      <c r="J53" s="246">
        <v>0</v>
      </c>
      <c r="K53" s="247">
        <f>E53*J53</f>
        <v>0</v>
      </c>
      <c r="O53" s="239">
        <v>2</v>
      </c>
      <c r="AA53" s="212">
        <v>1</v>
      </c>
      <c r="AB53" s="212">
        <v>1</v>
      </c>
      <c r="AC53" s="212">
        <v>1</v>
      </c>
      <c r="AZ53" s="212">
        <v>1</v>
      </c>
      <c r="BA53" s="212">
        <f>IF(AZ53=1,G53,0)</f>
        <v>0</v>
      </c>
      <c r="BB53" s="212">
        <f>IF(AZ53=2,G53,0)</f>
        <v>0</v>
      </c>
      <c r="BC53" s="212">
        <f>IF(AZ53=3,G53,0)</f>
        <v>0</v>
      </c>
      <c r="BD53" s="212">
        <f>IF(AZ53=4,G53,0)</f>
        <v>0</v>
      </c>
      <c r="BE53" s="212">
        <f>IF(AZ53=5,G53,0)</f>
        <v>0</v>
      </c>
      <c r="CA53" s="239">
        <v>1</v>
      </c>
      <c r="CB53" s="239">
        <v>1</v>
      </c>
    </row>
    <row r="54" spans="1:80" ht="13.15" customHeight="1">
      <c r="A54" s="265"/>
      <c r="B54" s="266"/>
      <c r="C54" s="298" t="s">
        <v>206</v>
      </c>
      <c r="D54" s="298"/>
      <c r="E54" s="267">
        <v>279.22410000000002</v>
      </c>
      <c r="F54" s="268"/>
      <c r="G54" s="269"/>
      <c r="H54" s="270"/>
      <c r="I54" s="271"/>
      <c r="J54" s="258"/>
      <c r="K54" s="271"/>
      <c r="M54" s="272" t="s">
        <v>206</v>
      </c>
      <c r="O54" s="239"/>
    </row>
    <row r="55" spans="1:80" ht="22.5">
      <c r="A55" s="240">
        <v>15</v>
      </c>
      <c r="B55" s="241" t="s">
        <v>207</v>
      </c>
      <c r="C55" s="242" t="s">
        <v>208</v>
      </c>
      <c r="D55" s="243" t="s">
        <v>157</v>
      </c>
      <c r="E55" s="244">
        <v>30.535900000000002</v>
      </c>
      <c r="F55" s="244">
        <v>0</v>
      </c>
      <c r="G55" s="245">
        <f>E55*F55</f>
        <v>0</v>
      </c>
      <c r="H55" s="246">
        <v>0</v>
      </c>
      <c r="I55" s="247">
        <f>E55*H55</f>
        <v>0</v>
      </c>
      <c r="J55" s="246">
        <v>0</v>
      </c>
      <c r="K55" s="247">
        <f>E55*J55</f>
        <v>0</v>
      </c>
      <c r="O55" s="239">
        <v>2</v>
      </c>
      <c r="AA55" s="212">
        <v>1</v>
      </c>
      <c r="AB55" s="212">
        <v>1</v>
      </c>
      <c r="AC55" s="212">
        <v>1</v>
      </c>
      <c r="AZ55" s="212">
        <v>1</v>
      </c>
      <c r="BA55" s="212">
        <f>IF(AZ55=1,G55,0)</f>
        <v>0</v>
      </c>
      <c r="BB55" s="212">
        <f>IF(AZ55=2,G55,0)</f>
        <v>0</v>
      </c>
      <c r="BC55" s="212">
        <f>IF(AZ55=3,G55,0)</f>
        <v>0</v>
      </c>
      <c r="BD55" s="212">
        <f>IF(AZ55=4,G55,0)</f>
        <v>0</v>
      </c>
      <c r="BE55" s="212">
        <f>IF(AZ55=5,G55,0)</f>
        <v>0</v>
      </c>
      <c r="CA55" s="239">
        <v>1</v>
      </c>
      <c r="CB55" s="239">
        <v>1</v>
      </c>
    </row>
    <row r="56" spans="1:80">
      <c r="A56" s="240">
        <v>16</v>
      </c>
      <c r="B56" s="241" t="s">
        <v>209</v>
      </c>
      <c r="C56" s="242" t="s">
        <v>210</v>
      </c>
      <c r="D56" s="243" t="s">
        <v>157</v>
      </c>
      <c r="E56" s="244">
        <v>30.535900000000002</v>
      </c>
      <c r="F56" s="244">
        <v>0</v>
      </c>
      <c r="G56" s="245">
        <f>E56*F56</f>
        <v>0</v>
      </c>
      <c r="H56" s="246">
        <v>0</v>
      </c>
      <c r="I56" s="247">
        <f>E56*H56</f>
        <v>0</v>
      </c>
      <c r="J56" s="246"/>
      <c r="K56" s="247">
        <f>E56*J56</f>
        <v>0</v>
      </c>
      <c r="O56" s="239">
        <v>2</v>
      </c>
      <c r="AA56" s="212">
        <v>3</v>
      </c>
      <c r="AB56" s="212">
        <v>1</v>
      </c>
      <c r="AC56" s="212" t="s">
        <v>209</v>
      </c>
      <c r="AZ56" s="212">
        <v>1</v>
      </c>
      <c r="BA56" s="212">
        <f>IF(AZ56=1,G56,0)</f>
        <v>0</v>
      </c>
      <c r="BB56" s="212">
        <f>IF(AZ56=2,G56,0)</f>
        <v>0</v>
      </c>
      <c r="BC56" s="212">
        <f>IF(AZ56=3,G56,0)</f>
        <v>0</v>
      </c>
      <c r="BD56" s="212">
        <f>IF(AZ56=4,G56,0)</f>
        <v>0</v>
      </c>
      <c r="BE56" s="212">
        <f>IF(AZ56=5,G56,0)</f>
        <v>0</v>
      </c>
      <c r="CA56" s="239">
        <v>3</v>
      </c>
      <c r="CB56" s="239">
        <v>1</v>
      </c>
    </row>
    <row r="57" spans="1:80" ht="13.15" customHeight="1">
      <c r="A57" s="265"/>
      <c r="B57" s="266"/>
      <c r="C57" s="298" t="s">
        <v>211</v>
      </c>
      <c r="D57" s="298"/>
      <c r="E57" s="267">
        <v>30.535900000000002</v>
      </c>
      <c r="F57" s="268"/>
      <c r="G57" s="269"/>
      <c r="H57" s="270"/>
      <c r="I57" s="271"/>
      <c r="J57" s="258"/>
      <c r="K57" s="271"/>
      <c r="M57" s="272" t="s">
        <v>211</v>
      </c>
      <c r="O57" s="239"/>
    </row>
    <row r="58" spans="1:80">
      <c r="A58" s="240">
        <v>17</v>
      </c>
      <c r="B58" s="241" t="s">
        <v>212</v>
      </c>
      <c r="C58" s="242" t="s">
        <v>213</v>
      </c>
      <c r="D58" s="243" t="s">
        <v>157</v>
      </c>
      <c r="E58" s="244">
        <v>20.058</v>
      </c>
      <c r="F58" s="244">
        <v>0</v>
      </c>
      <c r="G58" s="245">
        <f>E58*F58</f>
        <v>0</v>
      </c>
      <c r="H58" s="246">
        <v>0</v>
      </c>
      <c r="I58" s="247">
        <f>E58*H58</f>
        <v>0</v>
      </c>
      <c r="J58" s="246">
        <v>0</v>
      </c>
      <c r="K58" s="247">
        <f>E58*J58</f>
        <v>0</v>
      </c>
      <c r="O58" s="239">
        <v>2</v>
      </c>
      <c r="AA58" s="212">
        <v>1</v>
      </c>
      <c r="AB58" s="212">
        <v>1</v>
      </c>
      <c r="AC58" s="212">
        <v>1</v>
      </c>
      <c r="AZ58" s="212">
        <v>1</v>
      </c>
      <c r="BA58" s="212">
        <f>IF(AZ58=1,G58,0)</f>
        <v>0</v>
      </c>
      <c r="BB58" s="212">
        <f>IF(AZ58=2,G58,0)</f>
        <v>0</v>
      </c>
      <c r="BC58" s="212">
        <f>IF(AZ58=3,G58,0)</f>
        <v>0</v>
      </c>
      <c r="BD58" s="212">
        <f>IF(AZ58=4,G58,0)</f>
        <v>0</v>
      </c>
      <c r="BE58" s="212">
        <f>IF(AZ58=5,G58,0)</f>
        <v>0</v>
      </c>
      <c r="CA58" s="239">
        <v>1</v>
      </c>
      <c r="CB58" s="239">
        <v>1</v>
      </c>
    </row>
    <row r="59" spans="1:80" ht="13.15" customHeight="1">
      <c r="A59" s="265"/>
      <c r="B59" s="273"/>
      <c r="C59" s="299" t="s">
        <v>214</v>
      </c>
      <c r="D59" s="299"/>
      <c r="E59" s="299"/>
      <c r="F59" s="299"/>
      <c r="G59" s="299"/>
      <c r="I59" s="271"/>
      <c r="K59" s="271"/>
      <c r="L59" s="272" t="s">
        <v>214</v>
      </c>
      <c r="O59" s="239">
        <v>3</v>
      </c>
    </row>
    <row r="60" spans="1:80" ht="13.15" customHeight="1">
      <c r="A60" s="265"/>
      <c r="B60" s="266"/>
      <c r="C60" s="298" t="s">
        <v>215</v>
      </c>
      <c r="D60" s="298"/>
      <c r="E60" s="267">
        <v>0</v>
      </c>
      <c r="F60" s="268"/>
      <c r="G60" s="269"/>
      <c r="H60" s="270"/>
      <c r="I60" s="271"/>
      <c r="J60" s="258"/>
      <c r="K60" s="271"/>
      <c r="M60" s="272" t="s">
        <v>215</v>
      </c>
      <c r="O60" s="239"/>
    </row>
    <row r="61" spans="1:80" ht="13.15" customHeight="1">
      <c r="A61" s="265"/>
      <c r="B61" s="266"/>
      <c r="C61" s="298" t="s">
        <v>216</v>
      </c>
      <c r="D61" s="298"/>
      <c r="E61" s="267">
        <v>0</v>
      </c>
      <c r="F61" s="268"/>
      <c r="G61" s="269"/>
      <c r="H61" s="270"/>
      <c r="I61" s="271"/>
      <c r="J61" s="258"/>
      <c r="K61" s="271"/>
      <c r="M61" s="272" t="s">
        <v>216</v>
      </c>
      <c r="O61" s="239"/>
    </row>
    <row r="62" spans="1:80" ht="13.15" customHeight="1">
      <c r="A62" s="265"/>
      <c r="B62" s="266"/>
      <c r="C62" s="298" t="s">
        <v>217</v>
      </c>
      <c r="D62" s="298"/>
      <c r="E62" s="267">
        <v>0</v>
      </c>
      <c r="F62" s="268"/>
      <c r="G62" s="269"/>
      <c r="H62" s="270"/>
      <c r="I62" s="271"/>
      <c r="J62" s="258"/>
      <c r="K62" s="271"/>
      <c r="M62" s="272" t="s">
        <v>217</v>
      </c>
      <c r="O62" s="239"/>
    </row>
    <row r="63" spans="1:80" ht="13.15" customHeight="1">
      <c r="A63" s="265"/>
      <c r="B63" s="266"/>
      <c r="C63" s="298" t="s">
        <v>218</v>
      </c>
      <c r="D63" s="298"/>
      <c r="E63" s="267">
        <v>0</v>
      </c>
      <c r="F63" s="268"/>
      <c r="G63" s="269"/>
      <c r="H63" s="270"/>
      <c r="I63" s="271"/>
      <c r="J63" s="258"/>
      <c r="K63" s="271"/>
      <c r="M63" s="272" t="s">
        <v>218</v>
      </c>
      <c r="O63" s="239"/>
    </row>
    <row r="64" spans="1:80" ht="13.15" customHeight="1">
      <c r="A64" s="265"/>
      <c r="B64" s="266"/>
      <c r="C64" s="298" t="s">
        <v>219</v>
      </c>
      <c r="D64" s="298"/>
      <c r="E64" s="267">
        <v>9.5519999999999996</v>
      </c>
      <c r="F64" s="268"/>
      <c r="G64" s="269"/>
      <c r="H64" s="270"/>
      <c r="I64" s="271"/>
      <c r="J64" s="258"/>
      <c r="K64" s="271"/>
      <c r="M64" s="272" t="s">
        <v>219</v>
      </c>
      <c r="O64" s="239"/>
    </row>
    <row r="65" spans="1:80" ht="13.15" customHeight="1">
      <c r="A65" s="265"/>
      <c r="B65" s="266"/>
      <c r="C65" s="298" t="s">
        <v>220</v>
      </c>
      <c r="D65" s="298"/>
      <c r="E65" s="267">
        <v>8.6219999999999999</v>
      </c>
      <c r="F65" s="268"/>
      <c r="G65" s="269"/>
      <c r="H65" s="270"/>
      <c r="I65" s="271"/>
      <c r="J65" s="258"/>
      <c r="K65" s="271"/>
      <c r="M65" s="272" t="s">
        <v>220</v>
      </c>
      <c r="O65" s="239"/>
    </row>
    <row r="66" spans="1:80" ht="13.15" customHeight="1">
      <c r="A66" s="265"/>
      <c r="B66" s="266"/>
      <c r="C66" s="298" t="s">
        <v>221</v>
      </c>
      <c r="D66" s="298"/>
      <c r="E66" s="267">
        <v>1.8839999999999999</v>
      </c>
      <c r="F66" s="268"/>
      <c r="G66" s="269"/>
      <c r="H66" s="270"/>
      <c r="I66" s="271"/>
      <c r="J66" s="258"/>
      <c r="K66" s="271"/>
      <c r="M66" s="272" t="s">
        <v>221</v>
      </c>
      <c r="O66" s="239"/>
    </row>
    <row r="67" spans="1:80">
      <c r="A67" s="240">
        <v>18</v>
      </c>
      <c r="B67" s="241" t="s">
        <v>222</v>
      </c>
      <c r="C67" s="242" t="s">
        <v>223</v>
      </c>
      <c r="D67" s="243" t="s">
        <v>157</v>
      </c>
      <c r="E67" s="244">
        <v>2.7999000000000001</v>
      </c>
      <c r="F67" s="244">
        <v>0</v>
      </c>
      <c r="G67" s="245">
        <f>E67*F67</f>
        <v>0</v>
      </c>
      <c r="H67" s="246">
        <v>0</v>
      </c>
      <c r="I67" s="247">
        <f>E67*H67</f>
        <v>0</v>
      </c>
      <c r="J67" s="246">
        <v>0</v>
      </c>
      <c r="K67" s="247">
        <f>E67*J67</f>
        <v>0</v>
      </c>
      <c r="O67" s="239">
        <v>2</v>
      </c>
      <c r="AA67" s="212">
        <v>1</v>
      </c>
      <c r="AB67" s="212">
        <v>1</v>
      </c>
      <c r="AC67" s="212">
        <v>1</v>
      </c>
      <c r="AZ67" s="212">
        <v>1</v>
      </c>
      <c r="BA67" s="212">
        <f>IF(AZ67=1,G67,0)</f>
        <v>0</v>
      </c>
      <c r="BB67" s="212">
        <f>IF(AZ67=2,G67,0)</f>
        <v>0</v>
      </c>
      <c r="BC67" s="212">
        <f>IF(AZ67=3,G67,0)</f>
        <v>0</v>
      </c>
      <c r="BD67" s="212">
        <f>IF(AZ67=4,G67,0)</f>
        <v>0</v>
      </c>
      <c r="BE67" s="212">
        <f>IF(AZ67=5,G67,0)</f>
        <v>0</v>
      </c>
      <c r="CA67" s="239">
        <v>1</v>
      </c>
      <c r="CB67" s="239">
        <v>1</v>
      </c>
    </row>
    <row r="68" spans="1:80" ht="13.15" customHeight="1">
      <c r="A68" s="265"/>
      <c r="B68" s="266"/>
      <c r="C68" s="298" t="s">
        <v>224</v>
      </c>
      <c r="D68" s="298"/>
      <c r="E68" s="267">
        <v>0</v>
      </c>
      <c r="F68" s="268"/>
      <c r="G68" s="269"/>
      <c r="H68" s="270"/>
      <c r="I68" s="271"/>
      <c r="J68" s="258"/>
      <c r="K68" s="271"/>
      <c r="M68" s="272" t="s">
        <v>224</v>
      </c>
      <c r="O68" s="239"/>
    </row>
    <row r="69" spans="1:80" ht="13.15" customHeight="1">
      <c r="A69" s="265"/>
      <c r="B69" s="266"/>
      <c r="C69" s="298" t="s">
        <v>225</v>
      </c>
      <c r="D69" s="298"/>
      <c r="E69" s="267">
        <v>0</v>
      </c>
      <c r="F69" s="268"/>
      <c r="G69" s="269"/>
      <c r="H69" s="270"/>
      <c r="I69" s="271"/>
      <c r="J69" s="258"/>
      <c r="K69" s="271"/>
      <c r="M69" s="272" t="s">
        <v>225</v>
      </c>
      <c r="O69" s="239"/>
    </row>
    <row r="70" spans="1:80" ht="13.15" customHeight="1">
      <c r="A70" s="265"/>
      <c r="B70" s="266"/>
      <c r="C70" s="298" t="s">
        <v>226</v>
      </c>
      <c r="D70" s="298"/>
      <c r="E70" s="267">
        <v>0</v>
      </c>
      <c r="F70" s="268"/>
      <c r="G70" s="269"/>
      <c r="H70" s="270"/>
      <c r="I70" s="271"/>
      <c r="J70" s="258"/>
      <c r="K70" s="271"/>
      <c r="M70" s="272" t="s">
        <v>226</v>
      </c>
      <c r="O70" s="239"/>
    </row>
    <row r="71" spans="1:80" ht="13.15" customHeight="1">
      <c r="A71" s="265"/>
      <c r="B71" s="266"/>
      <c r="C71" s="298" t="s">
        <v>191</v>
      </c>
      <c r="D71" s="298"/>
      <c r="E71" s="267">
        <v>2.7999000000000001</v>
      </c>
      <c r="F71" s="268"/>
      <c r="G71" s="269"/>
      <c r="H71" s="270"/>
      <c r="I71" s="271"/>
      <c r="J71" s="258"/>
      <c r="K71" s="271"/>
      <c r="M71" s="272" t="s">
        <v>191</v>
      </c>
      <c r="O71" s="239"/>
    </row>
    <row r="72" spans="1:80" ht="13.15" customHeight="1">
      <c r="A72" s="265"/>
      <c r="B72" s="266"/>
      <c r="C72" s="298" t="s">
        <v>227</v>
      </c>
      <c r="D72" s="298"/>
      <c r="E72" s="267">
        <v>0</v>
      </c>
      <c r="F72" s="268"/>
      <c r="G72" s="269"/>
      <c r="H72" s="270"/>
      <c r="I72" s="271"/>
      <c r="J72" s="258"/>
      <c r="K72" s="271"/>
      <c r="M72" s="272" t="s">
        <v>227</v>
      </c>
      <c r="O72" s="239"/>
    </row>
    <row r="73" spans="1:80">
      <c r="A73" s="240">
        <v>19</v>
      </c>
      <c r="B73" s="241" t="s">
        <v>228</v>
      </c>
      <c r="C73" s="242" t="s">
        <v>229</v>
      </c>
      <c r="D73" s="243" t="s">
        <v>230</v>
      </c>
      <c r="E73" s="244">
        <v>89.509500000000003</v>
      </c>
      <c r="F73" s="244">
        <v>0</v>
      </c>
      <c r="G73" s="245">
        <f>E73*F73</f>
        <v>0</v>
      </c>
      <c r="H73" s="246">
        <v>0</v>
      </c>
      <c r="I73" s="247">
        <f>E73*H73</f>
        <v>0</v>
      </c>
      <c r="J73" s="246">
        <v>0</v>
      </c>
      <c r="K73" s="247">
        <f>E73*J73</f>
        <v>0</v>
      </c>
      <c r="O73" s="239">
        <v>2</v>
      </c>
      <c r="AA73" s="212">
        <v>1</v>
      </c>
      <c r="AB73" s="212">
        <v>1</v>
      </c>
      <c r="AC73" s="212">
        <v>1</v>
      </c>
      <c r="AZ73" s="212">
        <v>1</v>
      </c>
      <c r="BA73" s="212">
        <f>IF(AZ73=1,G73,0)</f>
        <v>0</v>
      </c>
      <c r="BB73" s="212">
        <f>IF(AZ73=2,G73,0)</f>
        <v>0</v>
      </c>
      <c r="BC73" s="212">
        <f>IF(AZ73=3,G73,0)</f>
        <v>0</v>
      </c>
      <c r="BD73" s="212">
        <f>IF(AZ73=4,G73,0)</f>
        <v>0</v>
      </c>
      <c r="BE73" s="212">
        <f>IF(AZ73=5,G73,0)</f>
        <v>0</v>
      </c>
      <c r="CA73" s="239">
        <v>1</v>
      </c>
      <c r="CB73" s="239">
        <v>1</v>
      </c>
    </row>
    <row r="74" spans="1:80" ht="13.15" customHeight="1">
      <c r="A74" s="265"/>
      <c r="B74" s="266"/>
      <c r="C74" s="298" t="s">
        <v>231</v>
      </c>
      <c r="D74" s="298"/>
      <c r="E74" s="267">
        <v>19.103999999999999</v>
      </c>
      <c r="F74" s="268"/>
      <c r="G74" s="269"/>
      <c r="H74" s="270"/>
      <c r="I74" s="271"/>
      <c r="J74" s="258"/>
      <c r="K74" s="271"/>
      <c r="M74" s="272" t="s">
        <v>231</v>
      </c>
      <c r="O74" s="239"/>
    </row>
    <row r="75" spans="1:80" ht="13.15" customHeight="1">
      <c r="A75" s="265"/>
      <c r="B75" s="266"/>
      <c r="C75" s="298" t="s">
        <v>232</v>
      </c>
      <c r="D75" s="298"/>
      <c r="E75" s="267">
        <v>17.244</v>
      </c>
      <c r="F75" s="268"/>
      <c r="G75" s="269"/>
      <c r="H75" s="270"/>
      <c r="I75" s="271"/>
      <c r="J75" s="258"/>
      <c r="K75" s="271"/>
      <c r="M75" s="272" t="s">
        <v>232</v>
      </c>
      <c r="O75" s="239"/>
    </row>
    <row r="76" spans="1:80" ht="13.15" customHeight="1">
      <c r="A76" s="265"/>
      <c r="B76" s="266"/>
      <c r="C76" s="298" t="s">
        <v>233</v>
      </c>
      <c r="D76" s="298"/>
      <c r="E76" s="267">
        <v>3.7679999999999998</v>
      </c>
      <c r="F76" s="268"/>
      <c r="G76" s="269"/>
      <c r="H76" s="270"/>
      <c r="I76" s="271"/>
      <c r="J76" s="258"/>
      <c r="K76" s="271"/>
      <c r="M76" s="272" t="s">
        <v>233</v>
      </c>
      <c r="O76" s="239"/>
    </row>
    <row r="77" spans="1:80" ht="13.15" customHeight="1">
      <c r="A77" s="265"/>
      <c r="B77" s="266"/>
      <c r="C77" s="298" t="s">
        <v>234</v>
      </c>
      <c r="D77" s="298"/>
      <c r="E77" s="267">
        <v>6.0209999999999999</v>
      </c>
      <c r="F77" s="268"/>
      <c r="G77" s="269"/>
      <c r="H77" s="270"/>
      <c r="I77" s="271"/>
      <c r="J77" s="258"/>
      <c r="K77" s="271"/>
      <c r="M77" s="272" t="s">
        <v>234</v>
      </c>
      <c r="O77" s="239"/>
    </row>
    <row r="78" spans="1:80" ht="13.15" customHeight="1">
      <c r="A78" s="265"/>
      <c r="B78" s="266"/>
      <c r="C78" s="298" t="s">
        <v>235</v>
      </c>
      <c r="D78" s="298"/>
      <c r="E78" s="267">
        <v>0.2</v>
      </c>
      <c r="F78" s="268"/>
      <c r="G78" s="269"/>
      <c r="H78" s="270"/>
      <c r="I78" s="271"/>
      <c r="J78" s="258"/>
      <c r="K78" s="271"/>
      <c r="M78" s="272" t="s">
        <v>235</v>
      </c>
      <c r="O78" s="239"/>
    </row>
    <row r="79" spans="1:80" ht="13.15" customHeight="1">
      <c r="A79" s="265"/>
      <c r="B79" s="266"/>
      <c r="C79" s="298" t="s">
        <v>236</v>
      </c>
      <c r="D79" s="298"/>
      <c r="E79" s="267">
        <v>0.98800000000000021</v>
      </c>
      <c r="F79" s="268"/>
      <c r="G79" s="269"/>
      <c r="H79" s="270"/>
      <c r="I79" s="271"/>
      <c r="J79" s="258"/>
      <c r="K79" s="271"/>
      <c r="M79" s="272" t="s">
        <v>236</v>
      </c>
      <c r="O79" s="239"/>
    </row>
    <row r="80" spans="1:80" ht="13.15" customHeight="1">
      <c r="A80" s="265"/>
      <c r="B80" s="266"/>
      <c r="C80" s="298" t="s">
        <v>237</v>
      </c>
      <c r="D80" s="298"/>
      <c r="E80" s="267">
        <v>0</v>
      </c>
      <c r="F80" s="268"/>
      <c r="G80" s="269"/>
      <c r="H80" s="270"/>
      <c r="I80" s="271"/>
      <c r="J80" s="258"/>
      <c r="K80" s="271"/>
      <c r="M80" s="272" t="s">
        <v>237</v>
      </c>
      <c r="O80" s="239"/>
    </row>
    <row r="81" spans="1:80" ht="13.15" customHeight="1">
      <c r="A81" s="265"/>
      <c r="B81" s="266"/>
      <c r="C81" s="298" t="s">
        <v>238</v>
      </c>
      <c r="D81" s="298"/>
      <c r="E81" s="267">
        <v>11.650499999999999</v>
      </c>
      <c r="F81" s="268"/>
      <c r="G81" s="269"/>
      <c r="H81" s="270"/>
      <c r="I81" s="271"/>
      <c r="J81" s="258"/>
      <c r="K81" s="271"/>
      <c r="M81" s="272" t="s">
        <v>238</v>
      </c>
      <c r="O81" s="239"/>
    </row>
    <row r="82" spans="1:80" ht="13.15" customHeight="1">
      <c r="A82" s="265"/>
      <c r="B82" s="266"/>
      <c r="C82" s="298" t="s">
        <v>239</v>
      </c>
      <c r="D82" s="298"/>
      <c r="E82" s="267">
        <v>0</v>
      </c>
      <c r="F82" s="268"/>
      <c r="G82" s="269"/>
      <c r="H82" s="270"/>
      <c r="I82" s="271"/>
      <c r="J82" s="258"/>
      <c r="K82" s="271"/>
      <c r="M82" s="272" t="s">
        <v>239</v>
      </c>
      <c r="O82" s="239"/>
    </row>
    <row r="83" spans="1:80" ht="13.15" customHeight="1">
      <c r="A83" s="265"/>
      <c r="B83" s="266"/>
      <c r="C83" s="298" t="s">
        <v>240</v>
      </c>
      <c r="D83" s="298"/>
      <c r="E83" s="267">
        <v>30.533999999999999</v>
      </c>
      <c r="F83" s="268"/>
      <c r="G83" s="269"/>
      <c r="H83" s="270"/>
      <c r="I83" s="271"/>
      <c r="J83" s="258"/>
      <c r="K83" s="271"/>
      <c r="M83" s="272" t="s">
        <v>240</v>
      </c>
      <c r="O83" s="239"/>
    </row>
    <row r="84" spans="1:80">
      <c r="A84" s="240">
        <v>20</v>
      </c>
      <c r="B84" s="241" t="s">
        <v>241</v>
      </c>
      <c r="C84" s="242" t="s">
        <v>242</v>
      </c>
      <c r="D84" s="243" t="s">
        <v>243</v>
      </c>
      <c r="E84" s="244">
        <v>58.947299999999998</v>
      </c>
      <c r="F84" s="244">
        <v>0</v>
      </c>
      <c r="G84" s="245">
        <f>E84*F84</f>
        <v>0</v>
      </c>
      <c r="H84" s="246">
        <v>0</v>
      </c>
      <c r="I84" s="247">
        <f>E84*H84</f>
        <v>0</v>
      </c>
      <c r="J84" s="246">
        <v>0</v>
      </c>
      <c r="K84" s="247">
        <f>E84*J84</f>
        <v>0</v>
      </c>
      <c r="O84" s="239">
        <v>2</v>
      </c>
      <c r="AA84" s="212">
        <v>1</v>
      </c>
      <c r="AB84" s="212">
        <v>1</v>
      </c>
      <c r="AC84" s="212">
        <v>1</v>
      </c>
      <c r="AZ84" s="212">
        <v>1</v>
      </c>
      <c r="BA84" s="212">
        <f>IF(AZ84=1,G84,0)</f>
        <v>0</v>
      </c>
      <c r="BB84" s="212">
        <f>IF(AZ84=2,G84,0)</f>
        <v>0</v>
      </c>
      <c r="BC84" s="212">
        <f>IF(AZ84=3,G84,0)</f>
        <v>0</v>
      </c>
      <c r="BD84" s="212">
        <f>IF(AZ84=4,G84,0)</f>
        <v>0</v>
      </c>
      <c r="BE84" s="212">
        <f>IF(AZ84=5,G84,0)</f>
        <v>0</v>
      </c>
      <c r="CA84" s="239">
        <v>1</v>
      </c>
      <c r="CB84" s="239">
        <v>1</v>
      </c>
    </row>
    <row r="85" spans="1:80" ht="13.15" customHeight="1">
      <c r="A85" s="265"/>
      <c r="B85" s="266"/>
      <c r="C85" s="298" t="s">
        <v>244</v>
      </c>
      <c r="D85" s="298"/>
      <c r="E85" s="267">
        <v>58.947299999999998</v>
      </c>
      <c r="F85" s="268"/>
      <c r="G85" s="269"/>
      <c r="H85" s="270"/>
      <c r="I85" s="271"/>
      <c r="J85" s="258"/>
      <c r="K85" s="271"/>
      <c r="M85" s="272" t="s">
        <v>244</v>
      </c>
      <c r="O85" s="239"/>
    </row>
    <row r="86" spans="1:80">
      <c r="A86" s="240">
        <v>21</v>
      </c>
      <c r="B86" s="241" t="s">
        <v>245</v>
      </c>
      <c r="C86" s="242" t="s">
        <v>246</v>
      </c>
      <c r="D86" s="243" t="s">
        <v>243</v>
      </c>
      <c r="E86" s="244">
        <v>41.944249999999997</v>
      </c>
      <c r="F86" s="244">
        <v>0</v>
      </c>
      <c r="G86" s="245">
        <f>E86*F86</f>
        <v>0</v>
      </c>
      <c r="H86" s="246">
        <v>1</v>
      </c>
      <c r="I86" s="247">
        <f>E86*H86</f>
        <v>41.944249999999997</v>
      </c>
      <c r="J86" s="246"/>
      <c r="K86" s="247">
        <f>E86*J86</f>
        <v>0</v>
      </c>
      <c r="O86" s="239">
        <v>2</v>
      </c>
      <c r="AA86" s="212">
        <v>3</v>
      </c>
      <c r="AB86" s="212">
        <v>1</v>
      </c>
      <c r="AC86" s="212" t="s">
        <v>245</v>
      </c>
      <c r="AZ86" s="212">
        <v>1</v>
      </c>
      <c r="BA86" s="212">
        <f>IF(AZ86=1,G86,0)</f>
        <v>0</v>
      </c>
      <c r="BB86" s="212">
        <f>IF(AZ86=2,G86,0)</f>
        <v>0</v>
      </c>
      <c r="BC86" s="212">
        <f>IF(AZ86=3,G86,0)</f>
        <v>0</v>
      </c>
      <c r="BD86" s="212">
        <f>IF(AZ86=4,G86,0)</f>
        <v>0</v>
      </c>
      <c r="BE86" s="212">
        <f>IF(AZ86=5,G86,0)</f>
        <v>0</v>
      </c>
      <c r="CA86" s="239">
        <v>3</v>
      </c>
      <c r="CB86" s="239">
        <v>1</v>
      </c>
    </row>
    <row r="87" spans="1:80" ht="13.15" customHeight="1">
      <c r="A87" s="265"/>
      <c r="B87" s="266"/>
      <c r="C87" s="298" t="s">
        <v>247</v>
      </c>
      <c r="D87" s="298"/>
      <c r="E87" s="267">
        <v>5.1378000000000004</v>
      </c>
      <c r="F87" s="268"/>
      <c r="G87" s="269"/>
      <c r="H87" s="270"/>
      <c r="I87" s="271"/>
      <c r="J87" s="258"/>
      <c r="K87" s="271"/>
      <c r="M87" s="272" t="s">
        <v>247</v>
      </c>
      <c r="O87" s="239"/>
    </row>
    <row r="88" spans="1:80" ht="13.15" customHeight="1">
      <c r="A88" s="265"/>
      <c r="B88" s="266"/>
      <c r="C88" s="298" t="s">
        <v>248</v>
      </c>
      <c r="D88" s="298"/>
      <c r="E88" s="267">
        <v>0</v>
      </c>
      <c r="F88" s="268"/>
      <c r="G88" s="269"/>
      <c r="H88" s="270"/>
      <c r="I88" s="271"/>
      <c r="J88" s="258"/>
      <c r="K88" s="271"/>
      <c r="M88" s="272" t="s">
        <v>248</v>
      </c>
      <c r="O88" s="239"/>
    </row>
    <row r="89" spans="1:80" ht="13.15" customHeight="1">
      <c r="A89" s="265"/>
      <c r="B89" s="266"/>
      <c r="C89" s="298" t="s">
        <v>249</v>
      </c>
      <c r="D89" s="298"/>
      <c r="E89" s="267">
        <v>0</v>
      </c>
      <c r="F89" s="268"/>
      <c r="G89" s="269"/>
      <c r="H89" s="270"/>
      <c r="I89" s="271"/>
      <c r="J89" s="258"/>
      <c r="K89" s="271"/>
      <c r="M89" s="272" t="s">
        <v>249</v>
      </c>
      <c r="O89" s="239"/>
    </row>
    <row r="90" spans="1:80" ht="13.15" customHeight="1">
      <c r="A90" s="265"/>
      <c r="B90" s="266"/>
      <c r="C90" s="298" t="s">
        <v>250</v>
      </c>
      <c r="D90" s="298"/>
      <c r="E90" s="267">
        <v>0</v>
      </c>
      <c r="F90" s="268"/>
      <c r="G90" s="269"/>
      <c r="H90" s="270"/>
      <c r="I90" s="271"/>
      <c r="J90" s="258"/>
      <c r="K90" s="271"/>
      <c r="M90" s="272" t="s">
        <v>250</v>
      </c>
      <c r="O90" s="239"/>
    </row>
    <row r="91" spans="1:80" ht="13.15" customHeight="1">
      <c r="A91" s="265"/>
      <c r="B91" s="266"/>
      <c r="C91" s="298" t="s">
        <v>251</v>
      </c>
      <c r="D91" s="298"/>
      <c r="E91" s="267">
        <v>0</v>
      </c>
      <c r="F91" s="268"/>
      <c r="G91" s="269"/>
      <c r="H91" s="270"/>
      <c r="I91" s="271"/>
      <c r="J91" s="258"/>
      <c r="K91" s="271"/>
      <c r="M91" s="272" t="s">
        <v>251</v>
      </c>
      <c r="O91" s="239"/>
    </row>
    <row r="92" spans="1:80" ht="13.15" customHeight="1">
      <c r="A92" s="265"/>
      <c r="B92" s="266"/>
      <c r="C92" s="298" t="s">
        <v>252</v>
      </c>
      <c r="D92" s="298"/>
      <c r="E92" s="267">
        <v>36.806399999999996</v>
      </c>
      <c r="F92" s="268"/>
      <c r="G92" s="269"/>
      <c r="H92" s="270"/>
      <c r="I92" s="271"/>
      <c r="J92" s="258"/>
      <c r="K92" s="271"/>
      <c r="M92" s="272" t="s">
        <v>252</v>
      </c>
      <c r="O92" s="239"/>
    </row>
    <row r="93" spans="1:80">
      <c r="A93" s="240">
        <v>22</v>
      </c>
      <c r="B93" s="241" t="s">
        <v>253</v>
      </c>
      <c r="C93" s="242" t="s">
        <v>254</v>
      </c>
      <c r="D93" s="243" t="s">
        <v>243</v>
      </c>
      <c r="E93" s="244">
        <v>11.087999999999999</v>
      </c>
      <c r="F93" s="244">
        <v>0</v>
      </c>
      <c r="G93" s="245">
        <f>E93*F93</f>
        <v>0</v>
      </c>
      <c r="H93" s="246">
        <v>0</v>
      </c>
      <c r="I93" s="247">
        <f>E93*H93</f>
        <v>0</v>
      </c>
      <c r="J93" s="246">
        <v>0</v>
      </c>
      <c r="K93" s="247">
        <f>E93*J93</f>
        <v>0</v>
      </c>
      <c r="O93" s="239">
        <v>2</v>
      </c>
      <c r="AA93" s="212">
        <v>1</v>
      </c>
      <c r="AB93" s="212">
        <v>1</v>
      </c>
      <c r="AC93" s="212">
        <v>1</v>
      </c>
      <c r="AZ93" s="212">
        <v>1</v>
      </c>
      <c r="BA93" s="212">
        <f>IF(AZ93=1,G93,0)</f>
        <v>0</v>
      </c>
      <c r="BB93" s="212">
        <f>IF(AZ93=2,G93,0)</f>
        <v>0</v>
      </c>
      <c r="BC93" s="212">
        <f>IF(AZ93=3,G93,0)</f>
        <v>0</v>
      </c>
      <c r="BD93" s="212">
        <f>IF(AZ93=4,G93,0)</f>
        <v>0</v>
      </c>
      <c r="BE93" s="212">
        <f>IF(AZ93=5,G93,0)</f>
        <v>0</v>
      </c>
      <c r="CA93" s="239">
        <v>1</v>
      </c>
      <c r="CB93" s="239">
        <v>1</v>
      </c>
    </row>
    <row r="94" spans="1:80" ht="13.15" customHeight="1">
      <c r="A94" s="265"/>
      <c r="B94" s="273"/>
      <c r="C94" s="299" t="s">
        <v>255</v>
      </c>
      <c r="D94" s="299"/>
      <c r="E94" s="299"/>
      <c r="F94" s="299"/>
      <c r="G94" s="299"/>
      <c r="I94" s="271"/>
      <c r="K94" s="271"/>
      <c r="L94" s="272" t="s">
        <v>255</v>
      </c>
      <c r="O94" s="239">
        <v>3</v>
      </c>
    </row>
    <row r="95" spans="1:80" ht="13.15" customHeight="1">
      <c r="A95" s="265"/>
      <c r="B95" s="273"/>
      <c r="C95" s="299"/>
      <c r="D95" s="299"/>
      <c r="E95" s="299"/>
      <c r="F95" s="299"/>
      <c r="G95" s="299"/>
      <c r="I95" s="271"/>
      <c r="K95" s="271"/>
      <c r="L95" s="272"/>
      <c r="O95" s="239">
        <v>3</v>
      </c>
    </row>
    <row r="96" spans="1:80">
      <c r="A96" s="240">
        <v>23</v>
      </c>
      <c r="B96" s="241" t="s">
        <v>256</v>
      </c>
      <c r="C96" s="242" t="s">
        <v>257</v>
      </c>
      <c r="D96" s="243" t="s">
        <v>243</v>
      </c>
      <c r="E96" s="244">
        <v>199.584</v>
      </c>
      <c r="F96" s="244">
        <v>0</v>
      </c>
      <c r="G96" s="245">
        <f t="shared" ref="G96:G102" si="0">E96*F96</f>
        <v>0</v>
      </c>
      <c r="H96" s="246">
        <v>0</v>
      </c>
      <c r="I96" s="247">
        <f t="shared" ref="I96:I102" si="1">E96*H96</f>
        <v>0</v>
      </c>
      <c r="J96" s="246">
        <v>0</v>
      </c>
      <c r="K96" s="247">
        <f t="shared" ref="K96:K102" si="2">E96*J96</f>
        <v>0</v>
      </c>
      <c r="O96" s="239">
        <v>2</v>
      </c>
      <c r="AA96" s="212">
        <v>1</v>
      </c>
      <c r="AB96" s="212">
        <v>1</v>
      </c>
      <c r="AC96" s="212">
        <v>1</v>
      </c>
      <c r="AZ96" s="212">
        <v>1</v>
      </c>
      <c r="BA96" s="212">
        <f t="shared" ref="BA96:BA102" si="3">IF(AZ96=1,G96,0)</f>
        <v>0</v>
      </c>
      <c r="BB96" s="212">
        <f t="shared" ref="BB96:BB102" si="4">IF(AZ96=2,G96,0)</f>
        <v>0</v>
      </c>
      <c r="BC96" s="212">
        <f t="shared" ref="BC96:BC102" si="5">IF(AZ96=3,G96,0)</f>
        <v>0</v>
      </c>
      <c r="BD96" s="212">
        <f t="shared" ref="BD96:BD102" si="6">IF(AZ96=4,G96,0)</f>
        <v>0</v>
      </c>
      <c r="BE96" s="212">
        <f t="shared" ref="BE96:BE102" si="7">IF(AZ96=5,G96,0)</f>
        <v>0</v>
      </c>
      <c r="CA96" s="239">
        <v>1</v>
      </c>
      <c r="CB96" s="239">
        <v>1</v>
      </c>
    </row>
    <row r="97" spans="1:80">
      <c r="A97" s="240">
        <v>24</v>
      </c>
      <c r="B97" s="241" t="s">
        <v>258</v>
      </c>
      <c r="C97" s="242" t="s">
        <v>259</v>
      </c>
      <c r="D97" s="243" t="s">
        <v>243</v>
      </c>
      <c r="E97" s="244">
        <v>11.087999999999999</v>
      </c>
      <c r="F97" s="244">
        <v>0</v>
      </c>
      <c r="G97" s="245">
        <f t="shared" si="0"/>
        <v>0</v>
      </c>
      <c r="H97" s="246">
        <v>0</v>
      </c>
      <c r="I97" s="247">
        <f t="shared" si="1"/>
        <v>0</v>
      </c>
      <c r="J97" s="246">
        <v>0</v>
      </c>
      <c r="K97" s="247">
        <f t="shared" si="2"/>
        <v>0</v>
      </c>
      <c r="O97" s="239">
        <v>2</v>
      </c>
      <c r="AA97" s="212">
        <v>1</v>
      </c>
      <c r="AB97" s="212">
        <v>1</v>
      </c>
      <c r="AC97" s="212">
        <v>1</v>
      </c>
      <c r="AZ97" s="212">
        <v>1</v>
      </c>
      <c r="BA97" s="212">
        <f t="shared" si="3"/>
        <v>0</v>
      </c>
      <c r="BB97" s="212">
        <f t="shared" si="4"/>
        <v>0</v>
      </c>
      <c r="BC97" s="212">
        <f t="shared" si="5"/>
        <v>0</v>
      </c>
      <c r="BD97" s="212">
        <f t="shared" si="6"/>
        <v>0</v>
      </c>
      <c r="BE97" s="212">
        <f t="shared" si="7"/>
        <v>0</v>
      </c>
      <c r="CA97" s="239">
        <v>1</v>
      </c>
      <c r="CB97" s="239">
        <v>1</v>
      </c>
    </row>
    <row r="98" spans="1:80">
      <c r="A98" s="240">
        <v>25</v>
      </c>
      <c r="B98" s="241" t="s">
        <v>260</v>
      </c>
      <c r="C98" s="242" t="s">
        <v>259</v>
      </c>
      <c r="D98" s="243" t="s">
        <v>243</v>
      </c>
      <c r="E98" s="244">
        <v>55.44</v>
      </c>
      <c r="F98" s="244">
        <v>0</v>
      </c>
      <c r="G98" s="245">
        <f t="shared" si="0"/>
        <v>0</v>
      </c>
      <c r="H98" s="246">
        <v>0</v>
      </c>
      <c r="I98" s="247">
        <f t="shared" si="1"/>
        <v>0</v>
      </c>
      <c r="J98" s="246">
        <v>0</v>
      </c>
      <c r="K98" s="247">
        <f t="shared" si="2"/>
        <v>0</v>
      </c>
      <c r="O98" s="239">
        <v>2</v>
      </c>
      <c r="AA98" s="212">
        <v>1</v>
      </c>
      <c r="AB98" s="212">
        <v>1</v>
      </c>
      <c r="AC98" s="212">
        <v>1</v>
      </c>
      <c r="AZ98" s="212">
        <v>1</v>
      </c>
      <c r="BA98" s="212">
        <f t="shared" si="3"/>
        <v>0</v>
      </c>
      <c r="BB98" s="212">
        <f t="shared" si="4"/>
        <v>0</v>
      </c>
      <c r="BC98" s="212">
        <f t="shared" si="5"/>
        <v>0</v>
      </c>
      <c r="BD98" s="212">
        <f t="shared" si="6"/>
        <v>0</v>
      </c>
      <c r="BE98" s="212">
        <f t="shared" si="7"/>
        <v>0</v>
      </c>
      <c r="CA98" s="239">
        <v>1</v>
      </c>
      <c r="CB98" s="239">
        <v>1</v>
      </c>
    </row>
    <row r="99" spans="1:80">
      <c r="A99" s="240">
        <v>26</v>
      </c>
      <c r="B99" s="241" t="s">
        <v>261</v>
      </c>
      <c r="C99" s="242" t="s">
        <v>262</v>
      </c>
      <c r="D99" s="243" t="s">
        <v>243</v>
      </c>
      <c r="E99" s="244">
        <v>11.087999999999999</v>
      </c>
      <c r="F99" s="244">
        <v>0</v>
      </c>
      <c r="G99" s="245">
        <f t="shared" si="0"/>
        <v>0</v>
      </c>
      <c r="H99" s="246">
        <v>0</v>
      </c>
      <c r="I99" s="247">
        <f t="shared" si="1"/>
        <v>0</v>
      </c>
      <c r="J99" s="246">
        <v>0</v>
      </c>
      <c r="K99" s="247">
        <f t="shared" si="2"/>
        <v>0</v>
      </c>
      <c r="O99" s="239">
        <v>2</v>
      </c>
      <c r="AA99" s="212">
        <v>1</v>
      </c>
      <c r="AB99" s="212">
        <v>1</v>
      </c>
      <c r="AC99" s="212">
        <v>1</v>
      </c>
      <c r="AZ99" s="212">
        <v>1</v>
      </c>
      <c r="BA99" s="212">
        <f t="shared" si="3"/>
        <v>0</v>
      </c>
      <c r="BB99" s="212">
        <f t="shared" si="4"/>
        <v>0</v>
      </c>
      <c r="BC99" s="212">
        <f t="shared" si="5"/>
        <v>0</v>
      </c>
      <c r="BD99" s="212">
        <f t="shared" si="6"/>
        <v>0</v>
      </c>
      <c r="BE99" s="212">
        <f t="shared" si="7"/>
        <v>0</v>
      </c>
      <c r="CA99" s="239">
        <v>1</v>
      </c>
      <c r="CB99" s="239">
        <v>1</v>
      </c>
    </row>
    <row r="100" spans="1:80">
      <c r="A100" s="240">
        <v>27</v>
      </c>
      <c r="B100" s="241" t="s">
        <v>263</v>
      </c>
      <c r="C100" s="242" t="s">
        <v>264</v>
      </c>
      <c r="D100" s="243" t="s">
        <v>243</v>
      </c>
      <c r="E100" s="244">
        <v>11.087999999999999</v>
      </c>
      <c r="F100" s="244">
        <v>0</v>
      </c>
      <c r="G100" s="245">
        <f t="shared" si="0"/>
        <v>0</v>
      </c>
      <c r="H100" s="246">
        <v>0</v>
      </c>
      <c r="I100" s="247">
        <f t="shared" si="1"/>
        <v>0</v>
      </c>
      <c r="J100" s="246">
        <v>0</v>
      </c>
      <c r="K100" s="247">
        <f t="shared" si="2"/>
        <v>0</v>
      </c>
      <c r="O100" s="239">
        <v>2</v>
      </c>
      <c r="AA100" s="212">
        <v>1</v>
      </c>
      <c r="AB100" s="212">
        <v>1</v>
      </c>
      <c r="AC100" s="212">
        <v>1</v>
      </c>
      <c r="AZ100" s="212">
        <v>1</v>
      </c>
      <c r="BA100" s="212">
        <f t="shared" si="3"/>
        <v>0</v>
      </c>
      <c r="BB100" s="212">
        <f t="shared" si="4"/>
        <v>0</v>
      </c>
      <c r="BC100" s="212">
        <f t="shared" si="5"/>
        <v>0</v>
      </c>
      <c r="BD100" s="212">
        <f t="shared" si="6"/>
        <v>0</v>
      </c>
      <c r="BE100" s="212">
        <f t="shared" si="7"/>
        <v>0</v>
      </c>
      <c r="CA100" s="239">
        <v>1</v>
      </c>
      <c r="CB100" s="239">
        <v>1</v>
      </c>
    </row>
    <row r="101" spans="1:80">
      <c r="A101" s="240">
        <v>28</v>
      </c>
      <c r="B101" s="241" t="s">
        <v>265</v>
      </c>
      <c r="C101" s="242" t="s">
        <v>266</v>
      </c>
      <c r="D101" s="243" t="s">
        <v>243</v>
      </c>
      <c r="E101" s="244">
        <v>11.087999999999999</v>
      </c>
      <c r="F101" s="244">
        <v>0</v>
      </c>
      <c r="G101" s="245">
        <f t="shared" si="0"/>
        <v>0</v>
      </c>
      <c r="H101" s="246">
        <v>0</v>
      </c>
      <c r="I101" s="247">
        <f t="shared" si="1"/>
        <v>0</v>
      </c>
      <c r="J101" s="246">
        <v>0</v>
      </c>
      <c r="K101" s="247">
        <f t="shared" si="2"/>
        <v>0</v>
      </c>
      <c r="O101" s="239">
        <v>2</v>
      </c>
      <c r="AA101" s="212">
        <v>1</v>
      </c>
      <c r="AB101" s="212">
        <v>1</v>
      </c>
      <c r="AC101" s="212">
        <v>1</v>
      </c>
      <c r="AZ101" s="212">
        <v>1</v>
      </c>
      <c r="BA101" s="212">
        <f t="shared" si="3"/>
        <v>0</v>
      </c>
      <c r="BB101" s="212">
        <f t="shared" si="4"/>
        <v>0</v>
      </c>
      <c r="BC101" s="212">
        <f t="shared" si="5"/>
        <v>0</v>
      </c>
      <c r="BD101" s="212">
        <f t="shared" si="6"/>
        <v>0</v>
      </c>
      <c r="BE101" s="212">
        <f t="shared" si="7"/>
        <v>0</v>
      </c>
      <c r="CA101" s="239">
        <v>1</v>
      </c>
      <c r="CB101" s="239">
        <v>1</v>
      </c>
    </row>
    <row r="102" spans="1:80">
      <c r="A102" s="240">
        <v>29</v>
      </c>
      <c r="B102" s="241" t="s">
        <v>267</v>
      </c>
      <c r="C102" s="242" t="s">
        <v>268</v>
      </c>
      <c r="D102" s="243" t="s">
        <v>243</v>
      </c>
      <c r="E102" s="244">
        <v>11.087999999999999</v>
      </c>
      <c r="F102" s="244">
        <v>0</v>
      </c>
      <c r="G102" s="245">
        <f t="shared" si="0"/>
        <v>0</v>
      </c>
      <c r="H102" s="246">
        <v>0</v>
      </c>
      <c r="I102" s="247">
        <f t="shared" si="1"/>
        <v>0</v>
      </c>
      <c r="J102" s="246">
        <v>0</v>
      </c>
      <c r="K102" s="247">
        <f t="shared" si="2"/>
        <v>0</v>
      </c>
      <c r="O102" s="239">
        <v>2</v>
      </c>
      <c r="AA102" s="212">
        <v>1</v>
      </c>
      <c r="AB102" s="212">
        <v>1</v>
      </c>
      <c r="AC102" s="212">
        <v>1</v>
      </c>
      <c r="AZ102" s="212">
        <v>1</v>
      </c>
      <c r="BA102" s="212">
        <f t="shared" si="3"/>
        <v>0</v>
      </c>
      <c r="BB102" s="212">
        <f t="shared" si="4"/>
        <v>0</v>
      </c>
      <c r="BC102" s="212">
        <f t="shared" si="5"/>
        <v>0</v>
      </c>
      <c r="BD102" s="212">
        <f t="shared" si="6"/>
        <v>0</v>
      </c>
      <c r="BE102" s="212">
        <f t="shared" si="7"/>
        <v>0</v>
      </c>
      <c r="CA102" s="239">
        <v>1</v>
      </c>
      <c r="CB102" s="239">
        <v>1</v>
      </c>
    </row>
    <row r="103" spans="1:80">
      <c r="A103" s="248"/>
      <c r="B103" s="249" t="s">
        <v>138</v>
      </c>
      <c r="C103" s="250" t="s">
        <v>269</v>
      </c>
      <c r="D103" s="251"/>
      <c r="E103" s="252"/>
      <c r="F103" s="253"/>
      <c r="G103" s="254">
        <f>SUM(G7:G102)</f>
        <v>0</v>
      </c>
      <c r="H103" s="255"/>
      <c r="I103" s="256">
        <f>SUM(I7:I102)</f>
        <v>42.011447999999994</v>
      </c>
      <c r="J103" s="255"/>
      <c r="K103" s="256">
        <f>SUM(K7:K102)</f>
        <v>0</v>
      </c>
      <c r="O103" s="239">
        <v>4</v>
      </c>
      <c r="BA103" s="257">
        <f>SUM(BA7:BA102)</f>
        <v>0</v>
      </c>
      <c r="BB103" s="257">
        <f>SUM(BB7:BB102)</f>
        <v>0</v>
      </c>
      <c r="BC103" s="257">
        <f>SUM(BC7:BC102)</f>
        <v>0</v>
      </c>
      <c r="BD103" s="257">
        <f>SUM(BD7:BD102)</f>
        <v>0</v>
      </c>
      <c r="BE103" s="257">
        <f>SUM(BE7:BE102)</f>
        <v>0</v>
      </c>
    </row>
    <row r="104" spans="1:80">
      <c r="A104" s="229" t="s">
        <v>114</v>
      </c>
      <c r="B104" s="230" t="s">
        <v>270</v>
      </c>
      <c r="C104" s="231" t="s">
        <v>271</v>
      </c>
      <c r="D104" s="232"/>
      <c r="E104" s="233"/>
      <c r="F104" s="233"/>
      <c r="G104" s="234"/>
      <c r="H104" s="235"/>
      <c r="I104" s="236"/>
      <c r="J104" s="237"/>
      <c r="K104" s="238"/>
      <c r="O104" s="239">
        <v>1</v>
      </c>
    </row>
    <row r="105" spans="1:80" ht="22.5">
      <c r="A105" s="240">
        <v>30</v>
      </c>
      <c r="B105" s="241" t="s">
        <v>272</v>
      </c>
      <c r="C105" s="242" t="s">
        <v>273</v>
      </c>
      <c r="D105" s="243" t="s">
        <v>230</v>
      </c>
      <c r="E105" s="244">
        <v>47.6875</v>
      </c>
      <c r="F105" s="244">
        <v>0</v>
      </c>
      <c r="G105" s="245">
        <f>E105*F105</f>
        <v>0</v>
      </c>
      <c r="H105" s="246">
        <v>0</v>
      </c>
      <c r="I105" s="247">
        <f>E105*H105</f>
        <v>0</v>
      </c>
      <c r="J105" s="246">
        <v>-0.22</v>
      </c>
      <c r="K105" s="247">
        <f>E105*J105</f>
        <v>-10.491250000000001</v>
      </c>
      <c r="O105" s="239">
        <v>2</v>
      </c>
      <c r="AA105" s="212">
        <v>1</v>
      </c>
      <c r="AB105" s="212">
        <v>1</v>
      </c>
      <c r="AC105" s="212">
        <v>1</v>
      </c>
      <c r="AZ105" s="212">
        <v>1</v>
      </c>
      <c r="BA105" s="212">
        <f>IF(AZ105=1,G105,0)</f>
        <v>0</v>
      </c>
      <c r="BB105" s="212">
        <f>IF(AZ105=2,G105,0)</f>
        <v>0</v>
      </c>
      <c r="BC105" s="212">
        <f>IF(AZ105=3,G105,0)</f>
        <v>0</v>
      </c>
      <c r="BD105" s="212">
        <f>IF(AZ105=4,G105,0)</f>
        <v>0</v>
      </c>
      <c r="BE105" s="212">
        <f>IF(AZ105=5,G105,0)</f>
        <v>0</v>
      </c>
      <c r="CA105" s="239">
        <v>1</v>
      </c>
      <c r="CB105" s="239">
        <v>1</v>
      </c>
    </row>
    <row r="106" spans="1:80">
      <c r="A106" s="240">
        <v>31</v>
      </c>
      <c r="B106" s="241" t="s">
        <v>274</v>
      </c>
      <c r="C106" s="242" t="s">
        <v>275</v>
      </c>
      <c r="D106" s="243" t="s">
        <v>230</v>
      </c>
      <c r="E106" s="244">
        <v>47.6875</v>
      </c>
      <c r="F106" s="244">
        <v>0</v>
      </c>
      <c r="G106" s="245">
        <f>E106*F106</f>
        <v>0</v>
      </c>
      <c r="H106" s="246">
        <v>0</v>
      </c>
      <c r="I106" s="247">
        <f>E106*H106</f>
        <v>0</v>
      </c>
      <c r="J106" s="246">
        <v>-0.36</v>
      </c>
      <c r="K106" s="247">
        <f>E106*J106</f>
        <v>-17.1675</v>
      </c>
      <c r="O106" s="239">
        <v>2</v>
      </c>
      <c r="AA106" s="212">
        <v>1</v>
      </c>
      <c r="AB106" s="212">
        <v>1</v>
      </c>
      <c r="AC106" s="212">
        <v>1</v>
      </c>
      <c r="AZ106" s="212">
        <v>1</v>
      </c>
      <c r="BA106" s="212">
        <f>IF(AZ106=1,G106,0)</f>
        <v>0</v>
      </c>
      <c r="BB106" s="212">
        <f>IF(AZ106=2,G106,0)</f>
        <v>0</v>
      </c>
      <c r="BC106" s="212">
        <f>IF(AZ106=3,G106,0)</f>
        <v>0</v>
      </c>
      <c r="BD106" s="212">
        <f>IF(AZ106=4,G106,0)</f>
        <v>0</v>
      </c>
      <c r="BE106" s="212">
        <f>IF(AZ106=5,G106,0)</f>
        <v>0</v>
      </c>
      <c r="CA106" s="239">
        <v>1</v>
      </c>
      <c r="CB106" s="239">
        <v>1</v>
      </c>
    </row>
    <row r="107" spans="1:80" ht="13.15" customHeight="1">
      <c r="A107" s="265"/>
      <c r="B107" s="266"/>
      <c r="C107" s="298" t="s">
        <v>276</v>
      </c>
      <c r="D107" s="298"/>
      <c r="E107" s="267">
        <v>0</v>
      </c>
      <c r="F107" s="268"/>
      <c r="G107" s="269"/>
      <c r="H107" s="270"/>
      <c r="I107" s="271"/>
      <c r="J107" s="258"/>
      <c r="K107" s="271"/>
      <c r="M107" s="272" t="s">
        <v>276</v>
      </c>
      <c r="O107" s="239"/>
    </row>
    <row r="108" spans="1:80" ht="13.15" customHeight="1">
      <c r="A108" s="265"/>
      <c r="B108" s="266"/>
      <c r="C108" s="298" t="s">
        <v>277</v>
      </c>
      <c r="D108" s="298"/>
      <c r="E108" s="267">
        <v>24.99</v>
      </c>
      <c r="F108" s="268"/>
      <c r="G108" s="269"/>
      <c r="H108" s="270"/>
      <c r="I108" s="271"/>
      <c r="J108" s="258"/>
      <c r="K108" s="271"/>
      <c r="M108" s="272" t="s">
        <v>277</v>
      </c>
      <c r="O108" s="239"/>
    </row>
    <row r="109" spans="1:80" ht="13.15" customHeight="1">
      <c r="A109" s="265"/>
      <c r="B109" s="266"/>
      <c r="C109" s="298" t="s">
        <v>278</v>
      </c>
      <c r="D109" s="298"/>
      <c r="E109" s="267">
        <v>3</v>
      </c>
      <c r="F109" s="268"/>
      <c r="G109" s="269"/>
      <c r="H109" s="270"/>
      <c r="I109" s="271"/>
      <c r="J109" s="258"/>
      <c r="K109" s="271"/>
      <c r="M109" s="272" t="s">
        <v>278</v>
      </c>
      <c r="O109" s="239"/>
    </row>
    <row r="110" spans="1:80" ht="13.15" customHeight="1">
      <c r="A110" s="265"/>
      <c r="B110" s="266"/>
      <c r="C110" s="298" t="s">
        <v>279</v>
      </c>
      <c r="D110" s="298"/>
      <c r="E110" s="267">
        <v>1.44</v>
      </c>
      <c r="F110" s="268"/>
      <c r="G110" s="269"/>
      <c r="H110" s="270"/>
      <c r="I110" s="271"/>
      <c r="J110" s="258"/>
      <c r="K110" s="271"/>
      <c r="M110" s="272" t="s">
        <v>279</v>
      </c>
      <c r="O110" s="239"/>
    </row>
    <row r="111" spans="1:80" ht="13.15" customHeight="1">
      <c r="A111" s="265"/>
      <c r="B111" s="266"/>
      <c r="C111" s="298" t="s">
        <v>280</v>
      </c>
      <c r="D111" s="298"/>
      <c r="E111" s="267">
        <v>0</v>
      </c>
      <c r="F111" s="268"/>
      <c r="G111" s="269"/>
      <c r="H111" s="270"/>
      <c r="I111" s="271"/>
      <c r="J111" s="258"/>
      <c r="K111" s="271"/>
      <c r="M111" s="272" t="s">
        <v>280</v>
      </c>
      <c r="O111" s="239"/>
    </row>
    <row r="112" spans="1:80" ht="13.15" customHeight="1">
      <c r="A112" s="265"/>
      <c r="B112" s="266"/>
      <c r="C112" s="298" t="s">
        <v>281</v>
      </c>
      <c r="D112" s="298"/>
      <c r="E112" s="267">
        <v>18.2575</v>
      </c>
      <c r="F112" s="268"/>
      <c r="G112" s="269"/>
      <c r="H112" s="270"/>
      <c r="I112" s="271"/>
      <c r="J112" s="258"/>
      <c r="K112" s="271"/>
      <c r="M112" s="272" t="s">
        <v>281</v>
      </c>
      <c r="O112" s="239"/>
    </row>
    <row r="113" spans="1:80">
      <c r="A113" s="240">
        <v>32</v>
      </c>
      <c r="B113" s="241" t="s">
        <v>282</v>
      </c>
      <c r="C113" s="242" t="s">
        <v>283</v>
      </c>
      <c r="D113" s="243" t="s">
        <v>147</v>
      </c>
      <c r="E113" s="244">
        <v>66.610600000000005</v>
      </c>
      <c r="F113" s="244">
        <v>0</v>
      </c>
      <c r="G113" s="245">
        <f>E113*F113</f>
        <v>0</v>
      </c>
      <c r="H113" s="246">
        <v>0</v>
      </c>
      <c r="I113" s="247">
        <f>E113*H113</f>
        <v>0</v>
      </c>
      <c r="J113" s="246">
        <v>-0.27</v>
      </c>
      <c r="K113" s="247">
        <f>E113*J113</f>
        <v>-17.984862000000003</v>
      </c>
      <c r="O113" s="239">
        <v>2</v>
      </c>
      <c r="AA113" s="212">
        <v>1</v>
      </c>
      <c r="AB113" s="212">
        <v>1</v>
      </c>
      <c r="AC113" s="212">
        <v>1</v>
      </c>
      <c r="AZ113" s="212">
        <v>1</v>
      </c>
      <c r="BA113" s="212">
        <f>IF(AZ113=1,G113,0)</f>
        <v>0</v>
      </c>
      <c r="BB113" s="212">
        <f>IF(AZ113=2,G113,0)</f>
        <v>0</v>
      </c>
      <c r="BC113" s="212">
        <f>IF(AZ113=3,G113,0)</f>
        <v>0</v>
      </c>
      <c r="BD113" s="212">
        <f>IF(AZ113=4,G113,0)</f>
        <v>0</v>
      </c>
      <c r="BE113" s="212">
        <f>IF(AZ113=5,G113,0)</f>
        <v>0</v>
      </c>
      <c r="CA113" s="239">
        <v>1</v>
      </c>
      <c r="CB113" s="239">
        <v>1</v>
      </c>
    </row>
    <row r="114" spans="1:80" ht="13.15" customHeight="1">
      <c r="A114" s="265"/>
      <c r="B114" s="266"/>
      <c r="C114" s="298" t="s">
        <v>284</v>
      </c>
      <c r="D114" s="298"/>
      <c r="E114" s="267">
        <v>0</v>
      </c>
      <c r="F114" s="268"/>
      <c r="G114" s="269"/>
      <c r="H114" s="270"/>
      <c r="I114" s="271"/>
      <c r="J114" s="258"/>
      <c r="K114" s="271"/>
      <c r="M114" s="272" t="s">
        <v>284</v>
      </c>
      <c r="O114" s="239"/>
    </row>
    <row r="115" spans="1:80" ht="13.15" customHeight="1">
      <c r="A115" s="265"/>
      <c r="B115" s="266"/>
      <c r="C115" s="298" t="s">
        <v>285</v>
      </c>
      <c r="D115" s="298"/>
      <c r="E115" s="267">
        <v>46.55</v>
      </c>
      <c r="F115" s="268"/>
      <c r="G115" s="269"/>
      <c r="H115" s="270"/>
      <c r="I115" s="271"/>
      <c r="J115" s="258"/>
      <c r="K115" s="271"/>
      <c r="M115" s="272" t="s">
        <v>285</v>
      </c>
      <c r="O115" s="239"/>
    </row>
    <row r="116" spans="1:80" ht="13.15" customHeight="1">
      <c r="A116" s="265"/>
      <c r="B116" s="266"/>
      <c r="C116" s="298" t="s">
        <v>286</v>
      </c>
      <c r="D116" s="298"/>
      <c r="E116" s="267">
        <v>3.7</v>
      </c>
      <c r="F116" s="268"/>
      <c r="G116" s="269"/>
      <c r="H116" s="270"/>
      <c r="I116" s="271"/>
      <c r="J116" s="258"/>
      <c r="K116" s="271"/>
      <c r="M116" s="272" t="s">
        <v>286</v>
      </c>
      <c r="O116" s="239"/>
    </row>
    <row r="117" spans="1:80" ht="13.15" customHeight="1">
      <c r="A117" s="265"/>
      <c r="B117" s="266"/>
      <c r="C117" s="298" t="s">
        <v>287</v>
      </c>
      <c r="D117" s="298"/>
      <c r="E117" s="267">
        <v>16.360600000000002</v>
      </c>
      <c r="F117" s="268"/>
      <c r="G117" s="269"/>
      <c r="H117" s="270"/>
      <c r="I117" s="271"/>
      <c r="J117" s="258"/>
      <c r="K117" s="271"/>
      <c r="M117" s="272" t="s">
        <v>287</v>
      </c>
      <c r="O117" s="239"/>
    </row>
    <row r="118" spans="1:80">
      <c r="A118" s="240">
        <v>33</v>
      </c>
      <c r="B118" s="241" t="s">
        <v>253</v>
      </c>
      <c r="C118" s="242" t="s">
        <v>254</v>
      </c>
      <c r="D118" s="243" t="s">
        <v>243</v>
      </c>
      <c r="E118" s="244">
        <v>28.018219999999999</v>
      </c>
      <c r="F118" s="244">
        <v>0</v>
      </c>
      <c r="G118" s="245">
        <f>E118*F118</f>
        <v>0</v>
      </c>
      <c r="H118" s="246">
        <v>0</v>
      </c>
      <c r="I118" s="247">
        <f>E118*H118</f>
        <v>0</v>
      </c>
      <c r="J118" s="246">
        <v>0</v>
      </c>
      <c r="K118" s="247">
        <f>E118*J118</f>
        <v>0</v>
      </c>
      <c r="O118" s="239">
        <v>2</v>
      </c>
      <c r="AA118" s="212">
        <v>1</v>
      </c>
      <c r="AB118" s="212">
        <v>1</v>
      </c>
      <c r="AC118" s="212">
        <v>1</v>
      </c>
      <c r="AZ118" s="212">
        <v>1</v>
      </c>
      <c r="BA118" s="212">
        <f>IF(AZ118=1,G118,0)</f>
        <v>0</v>
      </c>
      <c r="BB118" s="212">
        <f>IF(AZ118=2,G118,0)</f>
        <v>0</v>
      </c>
      <c r="BC118" s="212">
        <f>IF(AZ118=3,G118,0)</f>
        <v>0</v>
      </c>
      <c r="BD118" s="212">
        <f>IF(AZ118=4,G118,0)</f>
        <v>0</v>
      </c>
      <c r="BE118" s="212">
        <f>IF(AZ118=5,G118,0)</f>
        <v>0</v>
      </c>
      <c r="CA118" s="239">
        <v>1</v>
      </c>
      <c r="CB118" s="239">
        <v>1</v>
      </c>
    </row>
    <row r="119" spans="1:80" ht="13.15" customHeight="1">
      <c r="A119" s="265"/>
      <c r="B119" s="273"/>
      <c r="C119" s="299" t="s">
        <v>255</v>
      </c>
      <c r="D119" s="299"/>
      <c r="E119" s="299"/>
      <c r="F119" s="299"/>
      <c r="G119" s="299"/>
      <c r="I119" s="271"/>
      <c r="K119" s="271"/>
      <c r="L119" s="272" t="s">
        <v>255</v>
      </c>
      <c r="O119" s="239">
        <v>3</v>
      </c>
    </row>
    <row r="120" spans="1:80" ht="13.15" customHeight="1">
      <c r="A120" s="265"/>
      <c r="B120" s="273"/>
      <c r="C120" s="299"/>
      <c r="D120" s="299"/>
      <c r="E120" s="299"/>
      <c r="F120" s="299"/>
      <c r="G120" s="299"/>
      <c r="I120" s="271"/>
      <c r="K120" s="271"/>
      <c r="L120" s="272"/>
      <c r="O120" s="239">
        <v>3</v>
      </c>
    </row>
    <row r="121" spans="1:80">
      <c r="A121" s="240">
        <v>34</v>
      </c>
      <c r="B121" s="241" t="s">
        <v>256</v>
      </c>
      <c r="C121" s="242" t="s">
        <v>257</v>
      </c>
      <c r="D121" s="243" t="s">
        <v>243</v>
      </c>
      <c r="E121" s="244">
        <v>504.32803999999999</v>
      </c>
      <c r="F121" s="244">
        <v>0</v>
      </c>
      <c r="G121" s="245">
        <f t="shared" ref="G121:G127" si="8">E121*F121</f>
        <v>0</v>
      </c>
      <c r="H121" s="246">
        <v>0</v>
      </c>
      <c r="I121" s="247">
        <f t="shared" ref="I121:I127" si="9">E121*H121</f>
        <v>0</v>
      </c>
      <c r="J121" s="246">
        <v>0</v>
      </c>
      <c r="K121" s="247">
        <f t="shared" ref="K121:K127" si="10">E121*J121</f>
        <v>0</v>
      </c>
      <c r="O121" s="239">
        <v>2</v>
      </c>
      <c r="AA121" s="212">
        <v>1</v>
      </c>
      <c r="AB121" s="212">
        <v>1</v>
      </c>
      <c r="AC121" s="212">
        <v>1</v>
      </c>
      <c r="AZ121" s="212">
        <v>1</v>
      </c>
      <c r="BA121" s="212">
        <f t="shared" ref="BA121:BA127" si="11">IF(AZ121=1,G121,0)</f>
        <v>0</v>
      </c>
      <c r="BB121" s="212">
        <f t="shared" ref="BB121:BB127" si="12">IF(AZ121=2,G121,0)</f>
        <v>0</v>
      </c>
      <c r="BC121" s="212">
        <f t="shared" ref="BC121:BC127" si="13">IF(AZ121=3,G121,0)</f>
        <v>0</v>
      </c>
      <c r="BD121" s="212">
        <f t="shared" ref="BD121:BD127" si="14">IF(AZ121=4,G121,0)</f>
        <v>0</v>
      </c>
      <c r="BE121" s="212">
        <f t="shared" ref="BE121:BE127" si="15">IF(AZ121=5,G121,0)</f>
        <v>0</v>
      </c>
      <c r="CA121" s="239">
        <v>1</v>
      </c>
      <c r="CB121" s="239">
        <v>1</v>
      </c>
    </row>
    <row r="122" spans="1:80">
      <c r="A122" s="240">
        <v>35</v>
      </c>
      <c r="B122" s="241" t="s">
        <v>258</v>
      </c>
      <c r="C122" s="242" t="s">
        <v>259</v>
      </c>
      <c r="D122" s="243" t="s">
        <v>243</v>
      </c>
      <c r="E122" s="244">
        <v>28.018219999999999</v>
      </c>
      <c r="F122" s="244">
        <v>0</v>
      </c>
      <c r="G122" s="245">
        <f t="shared" si="8"/>
        <v>0</v>
      </c>
      <c r="H122" s="246">
        <v>0</v>
      </c>
      <c r="I122" s="247">
        <f t="shared" si="9"/>
        <v>0</v>
      </c>
      <c r="J122" s="246">
        <v>0</v>
      </c>
      <c r="K122" s="247">
        <f t="shared" si="10"/>
        <v>0</v>
      </c>
      <c r="O122" s="239">
        <v>2</v>
      </c>
      <c r="AA122" s="212">
        <v>1</v>
      </c>
      <c r="AB122" s="212">
        <v>1</v>
      </c>
      <c r="AC122" s="212">
        <v>1</v>
      </c>
      <c r="AZ122" s="212">
        <v>1</v>
      </c>
      <c r="BA122" s="212">
        <f t="shared" si="11"/>
        <v>0</v>
      </c>
      <c r="BB122" s="212">
        <f t="shared" si="12"/>
        <v>0</v>
      </c>
      <c r="BC122" s="212">
        <f t="shared" si="13"/>
        <v>0</v>
      </c>
      <c r="BD122" s="212">
        <f t="shared" si="14"/>
        <v>0</v>
      </c>
      <c r="BE122" s="212">
        <f t="shared" si="15"/>
        <v>0</v>
      </c>
      <c r="CA122" s="239">
        <v>1</v>
      </c>
      <c r="CB122" s="239">
        <v>1</v>
      </c>
    </row>
    <row r="123" spans="1:80">
      <c r="A123" s="240">
        <v>36</v>
      </c>
      <c r="B123" s="241" t="s">
        <v>260</v>
      </c>
      <c r="C123" s="242" t="s">
        <v>259</v>
      </c>
      <c r="D123" s="243" t="s">
        <v>243</v>
      </c>
      <c r="E123" s="244">
        <v>140.09111999999999</v>
      </c>
      <c r="F123" s="244">
        <v>0</v>
      </c>
      <c r="G123" s="245">
        <f t="shared" si="8"/>
        <v>0</v>
      </c>
      <c r="H123" s="246">
        <v>0</v>
      </c>
      <c r="I123" s="247">
        <f t="shared" si="9"/>
        <v>0</v>
      </c>
      <c r="J123" s="246">
        <v>0</v>
      </c>
      <c r="K123" s="247">
        <f t="shared" si="10"/>
        <v>0</v>
      </c>
      <c r="O123" s="239">
        <v>2</v>
      </c>
      <c r="AA123" s="212">
        <v>1</v>
      </c>
      <c r="AB123" s="212">
        <v>1</v>
      </c>
      <c r="AC123" s="212">
        <v>1</v>
      </c>
      <c r="AZ123" s="212">
        <v>1</v>
      </c>
      <c r="BA123" s="212">
        <f t="shared" si="11"/>
        <v>0</v>
      </c>
      <c r="BB123" s="212">
        <f t="shared" si="12"/>
        <v>0</v>
      </c>
      <c r="BC123" s="212">
        <f t="shared" si="13"/>
        <v>0</v>
      </c>
      <c r="BD123" s="212">
        <f t="shared" si="14"/>
        <v>0</v>
      </c>
      <c r="BE123" s="212">
        <f t="shared" si="15"/>
        <v>0</v>
      </c>
      <c r="CA123" s="239">
        <v>1</v>
      </c>
      <c r="CB123" s="239">
        <v>1</v>
      </c>
    </row>
    <row r="124" spans="1:80">
      <c r="A124" s="240">
        <v>37</v>
      </c>
      <c r="B124" s="241" t="s">
        <v>261</v>
      </c>
      <c r="C124" s="242" t="s">
        <v>262</v>
      </c>
      <c r="D124" s="243" t="s">
        <v>243</v>
      </c>
      <c r="E124" s="244">
        <v>28.018219999999999</v>
      </c>
      <c r="F124" s="244">
        <v>0</v>
      </c>
      <c r="G124" s="245">
        <f t="shared" si="8"/>
        <v>0</v>
      </c>
      <c r="H124" s="246">
        <v>0</v>
      </c>
      <c r="I124" s="247">
        <f t="shared" si="9"/>
        <v>0</v>
      </c>
      <c r="J124" s="246">
        <v>0</v>
      </c>
      <c r="K124" s="247">
        <f t="shared" si="10"/>
        <v>0</v>
      </c>
      <c r="O124" s="239">
        <v>2</v>
      </c>
      <c r="AA124" s="212">
        <v>1</v>
      </c>
      <c r="AB124" s="212">
        <v>1</v>
      </c>
      <c r="AC124" s="212">
        <v>1</v>
      </c>
      <c r="AZ124" s="212">
        <v>1</v>
      </c>
      <c r="BA124" s="212">
        <f t="shared" si="11"/>
        <v>0</v>
      </c>
      <c r="BB124" s="212">
        <f t="shared" si="12"/>
        <v>0</v>
      </c>
      <c r="BC124" s="212">
        <f t="shared" si="13"/>
        <v>0</v>
      </c>
      <c r="BD124" s="212">
        <f t="shared" si="14"/>
        <v>0</v>
      </c>
      <c r="BE124" s="212">
        <f t="shared" si="15"/>
        <v>0</v>
      </c>
      <c r="CA124" s="239">
        <v>1</v>
      </c>
      <c r="CB124" s="239">
        <v>1</v>
      </c>
    </row>
    <row r="125" spans="1:80">
      <c r="A125" s="240">
        <v>38</v>
      </c>
      <c r="B125" s="241" t="s">
        <v>263</v>
      </c>
      <c r="C125" s="242" t="s">
        <v>264</v>
      </c>
      <c r="D125" s="243" t="s">
        <v>243</v>
      </c>
      <c r="E125" s="244">
        <v>28.018219999999999</v>
      </c>
      <c r="F125" s="244">
        <v>0</v>
      </c>
      <c r="G125" s="245">
        <f t="shared" si="8"/>
        <v>0</v>
      </c>
      <c r="H125" s="246">
        <v>0</v>
      </c>
      <c r="I125" s="247">
        <f t="shared" si="9"/>
        <v>0</v>
      </c>
      <c r="J125" s="246">
        <v>0</v>
      </c>
      <c r="K125" s="247">
        <f t="shared" si="10"/>
        <v>0</v>
      </c>
      <c r="O125" s="239">
        <v>2</v>
      </c>
      <c r="AA125" s="212">
        <v>1</v>
      </c>
      <c r="AB125" s="212">
        <v>1</v>
      </c>
      <c r="AC125" s="212">
        <v>1</v>
      </c>
      <c r="AZ125" s="212">
        <v>1</v>
      </c>
      <c r="BA125" s="212">
        <f t="shared" si="11"/>
        <v>0</v>
      </c>
      <c r="BB125" s="212">
        <f t="shared" si="12"/>
        <v>0</v>
      </c>
      <c r="BC125" s="212">
        <f t="shared" si="13"/>
        <v>0</v>
      </c>
      <c r="BD125" s="212">
        <f t="shared" si="14"/>
        <v>0</v>
      </c>
      <c r="BE125" s="212">
        <f t="shared" si="15"/>
        <v>0</v>
      </c>
      <c r="CA125" s="239">
        <v>1</v>
      </c>
      <c r="CB125" s="239">
        <v>1</v>
      </c>
    </row>
    <row r="126" spans="1:80">
      <c r="A126" s="240">
        <v>39</v>
      </c>
      <c r="B126" s="241" t="s">
        <v>265</v>
      </c>
      <c r="C126" s="242" t="s">
        <v>266</v>
      </c>
      <c r="D126" s="243" t="s">
        <v>243</v>
      </c>
      <c r="E126" s="244">
        <v>28.018219999999999</v>
      </c>
      <c r="F126" s="244">
        <v>0</v>
      </c>
      <c r="G126" s="245">
        <f t="shared" si="8"/>
        <v>0</v>
      </c>
      <c r="H126" s="246">
        <v>0</v>
      </c>
      <c r="I126" s="247">
        <f t="shared" si="9"/>
        <v>0</v>
      </c>
      <c r="J126" s="246">
        <v>0</v>
      </c>
      <c r="K126" s="247">
        <f t="shared" si="10"/>
        <v>0</v>
      </c>
      <c r="O126" s="239">
        <v>2</v>
      </c>
      <c r="AA126" s="212">
        <v>1</v>
      </c>
      <c r="AB126" s="212">
        <v>1</v>
      </c>
      <c r="AC126" s="212">
        <v>1</v>
      </c>
      <c r="AZ126" s="212">
        <v>1</v>
      </c>
      <c r="BA126" s="212">
        <f t="shared" si="11"/>
        <v>0</v>
      </c>
      <c r="BB126" s="212">
        <f t="shared" si="12"/>
        <v>0</v>
      </c>
      <c r="BC126" s="212">
        <f t="shared" si="13"/>
        <v>0</v>
      </c>
      <c r="BD126" s="212">
        <f t="shared" si="14"/>
        <v>0</v>
      </c>
      <c r="BE126" s="212">
        <f t="shared" si="15"/>
        <v>0</v>
      </c>
      <c r="CA126" s="239">
        <v>1</v>
      </c>
      <c r="CB126" s="239">
        <v>1</v>
      </c>
    </row>
    <row r="127" spans="1:80">
      <c r="A127" s="240">
        <v>40</v>
      </c>
      <c r="B127" s="241" t="s">
        <v>267</v>
      </c>
      <c r="C127" s="242" t="s">
        <v>268</v>
      </c>
      <c r="D127" s="243" t="s">
        <v>243</v>
      </c>
      <c r="E127" s="244">
        <v>28.018219999999999</v>
      </c>
      <c r="F127" s="244">
        <v>0</v>
      </c>
      <c r="G127" s="245">
        <f t="shared" si="8"/>
        <v>0</v>
      </c>
      <c r="H127" s="246">
        <v>0</v>
      </c>
      <c r="I127" s="247">
        <f t="shared" si="9"/>
        <v>0</v>
      </c>
      <c r="J127" s="246">
        <v>0</v>
      </c>
      <c r="K127" s="247">
        <f t="shared" si="10"/>
        <v>0</v>
      </c>
      <c r="O127" s="239">
        <v>2</v>
      </c>
      <c r="AA127" s="212">
        <v>1</v>
      </c>
      <c r="AB127" s="212">
        <v>1</v>
      </c>
      <c r="AC127" s="212">
        <v>1</v>
      </c>
      <c r="AZ127" s="212">
        <v>1</v>
      </c>
      <c r="BA127" s="212">
        <f t="shared" si="11"/>
        <v>0</v>
      </c>
      <c r="BB127" s="212">
        <f t="shared" si="12"/>
        <v>0</v>
      </c>
      <c r="BC127" s="212">
        <f t="shared" si="13"/>
        <v>0</v>
      </c>
      <c r="BD127" s="212">
        <f t="shared" si="14"/>
        <v>0</v>
      </c>
      <c r="BE127" s="212">
        <f t="shared" si="15"/>
        <v>0</v>
      </c>
      <c r="CA127" s="239">
        <v>1</v>
      </c>
      <c r="CB127" s="239">
        <v>1</v>
      </c>
    </row>
    <row r="128" spans="1:80">
      <c r="A128" s="248"/>
      <c r="B128" s="249" t="s">
        <v>138</v>
      </c>
      <c r="C128" s="250" t="s">
        <v>288</v>
      </c>
      <c r="D128" s="251"/>
      <c r="E128" s="252"/>
      <c r="F128" s="253"/>
      <c r="G128" s="254">
        <f>SUM(G104:G127)</f>
        <v>0</v>
      </c>
      <c r="H128" s="255"/>
      <c r="I128" s="256">
        <f>SUM(I104:I127)</f>
        <v>0</v>
      </c>
      <c r="J128" s="255"/>
      <c r="K128" s="256">
        <f>SUM(K104:K127)</f>
        <v>-45.643612000000005</v>
      </c>
      <c r="O128" s="239">
        <v>4</v>
      </c>
      <c r="BA128" s="257">
        <f>SUM(BA104:BA127)</f>
        <v>0</v>
      </c>
      <c r="BB128" s="257">
        <f>SUM(BB104:BB127)</f>
        <v>0</v>
      </c>
      <c r="BC128" s="257">
        <f>SUM(BC104:BC127)</f>
        <v>0</v>
      </c>
      <c r="BD128" s="257">
        <f>SUM(BD104:BD127)</f>
        <v>0</v>
      </c>
      <c r="BE128" s="257">
        <f>SUM(BE104:BE127)</f>
        <v>0</v>
      </c>
    </row>
    <row r="129" spans="1:80">
      <c r="A129" s="229" t="s">
        <v>114</v>
      </c>
      <c r="B129" s="230" t="s">
        <v>289</v>
      </c>
      <c r="C129" s="231" t="s">
        <v>290</v>
      </c>
      <c r="D129" s="232"/>
      <c r="E129" s="233"/>
      <c r="F129" s="233"/>
      <c r="G129" s="234"/>
      <c r="H129" s="235"/>
      <c r="I129" s="236"/>
      <c r="J129" s="237"/>
      <c r="K129" s="238"/>
      <c r="O129" s="239">
        <v>1</v>
      </c>
    </row>
    <row r="130" spans="1:80">
      <c r="A130" s="240">
        <v>41</v>
      </c>
      <c r="B130" s="241" t="s">
        <v>291</v>
      </c>
      <c r="C130" s="242" t="s">
        <v>292</v>
      </c>
      <c r="D130" s="243" t="s">
        <v>157</v>
      </c>
      <c r="E130" s="244">
        <v>16.046399999999998</v>
      </c>
      <c r="F130" s="244">
        <v>0</v>
      </c>
      <c r="G130" s="245">
        <f>E130*F130</f>
        <v>0</v>
      </c>
      <c r="H130" s="246">
        <v>1.9205000000000001</v>
      </c>
      <c r="I130" s="247">
        <f>E130*H130</f>
        <v>30.817111199999999</v>
      </c>
      <c r="J130" s="246">
        <v>0</v>
      </c>
      <c r="K130" s="247">
        <f>E130*J130</f>
        <v>0</v>
      </c>
      <c r="O130" s="239">
        <v>2</v>
      </c>
      <c r="AA130" s="212">
        <v>1</v>
      </c>
      <c r="AB130" s="212">
        <v>1</v>
      </c>
      <c r="AC130" s="212">
        <v>1</v>
      </c>
      <c r="AZ130" s="212">
        <v>1</v>
      </c>
      <c r="BA130" s="212">
        <f>IF(AZ130=1,G130,0)</f>
        <v>0</v>
      </c>
      <c r="BB130" s="212">
        <f>IF(AZ130=2,G130,0)</f>
        <v>0</v>
      </c>
      <c r="BC130" s="212">
        <f>IF(AZ130=3,G130,0)</f>
        <v>0</v>
      </c>
      <c r="BD130" s="212">
        <f>IF(AZ130=4,G130,0)</f>
        <v>0</v>
      </c>
      <c r="BE130" s="212">
        <f>IF(AZ130=5,G130,0)</f>
        <v>0</v>
      </c>
      <c r="CA130" s="239">
        <v>1</v>
      </c>
      <c r="CB130" s="239">
        <v>1</v>
      </c>
    </row>
    <row r="131" spans="1:80" ht="13.15" customHeight="1">
      <c r="A131" s="265"/>
      <c r="B131" s="273"/>
      <c r="C131" s="299" t="s">
        <v>293</v>
      </c>
      <c r="D131" s="299"/>
      <c r="E131" s="299"/>
      <c r="F131" s="299"/>
      <c r="G131" s="299"/>
      <c r="I131" s="271"/>
      <c r="K131" s="271"/>
      <c r="L131" s="272" t="s">
        <v>293</v>
      </c>
      <c r="O131" s="239">
        <v>3</v>
      </c>
    </row>
    <row r="132" spans="1:80" ht="13.15" customHeight="1">
      <c r="A132" s="265"/>
      <c r="B132" s="273"/>
      <c r="C132" s="299"/>
      <c r="D132" s="299"/>
      <c r="E132" s="299"/>
      <c r="F132" s="299"/>
      <c r="G132" s="299"/>
      <c r="I132" s="271"/>
      <c r="K132" s="271"/>
      <c r="L132" s="272"/>
      <c r="O132" s="239">
        <v>3</v>
      </c>
    </row>
    <row r="133" spans="1:80" ht="13.15" customHeight="1">
      <c r="A133" s="265"/>
      <c r="B133" s="273"/>
      <c r="C133" s="299"/>
      <c r="D133" s="299"/>
      <c r="E133" s="299"/>
      <c r="F133" s="299"/>
      <c r="G133" s="299"/>
      <c r="I133" s="271"/>
      <c r="K133" s="271"/>
      <c r="L133" s="272"/>
      <c r="O133" s="239">
        <v>3</v>
      </c>
    </row>
    <row r="134" spans="1:80" ht="13.15" customHeight="1">
      <c r="A134" s="265"/>
      <c r="B134" s="266"/>
      <c r="C134" s="298" t="s">
        <v>294</v>
      </c>
      <c r="D134" s="298"/>
      <c r="E134" s="267">
        <v>7.6416000000000004</v>
      </c>
      <c r="F134" s="268"/>
      <c r="G134" s="269"/>
      <c r="H134" s="270"/>
      <c r="I134" s="271"/>
      <c r="J134" s="258"/>
      <c r="K134" s="271"/>
      <c r="M134" s="272" t="s">
        <v>294</v>
      </c>
      <c r="O134" s="239"/>
    </row>
    <row r="135" spans="1:80" ht="13.15" customHeight="1">
      <c r="A135" s="265"/>
      <c r="B135" s="266"/>
      <c r="C135" s="298" t="s">
        <v>295</v>
      </c>
      <c r="D135" s="298"/>
      <c r="E135" s="267">
        <v>6.8975999999999997</v>
      </c>
      <c r="F135" s="268"/>
      <c r="G135" s="269"/>
      <c r="H135" s="270"/>
      <c r="I135" s="271"/>
      <c r="J135" s="258"/>
      <c r="K135" s="271"/>
      <c r="M135" s="272" t="s">
        <v>295</v>
      </c>
      <c r="O135" s="239"/>
    </row>
    <row r="136" spans="1:80" ht="13.15" customHeight="1">
      <c r="A136" s="265"/>
      <c r="B136" s="266"/>
      <c r="C136" s="298" t="s">
        <v>296</v>
      </c>
      <c r="D136" s="298"/>
      <c r="E136" s="267">
        <v>1.5072000000000001</v>
      </c>
      <c r="F136" s="268"/>
      <c r="G136" s="269"/>
      <c r="H136" s="270"/>
      <c r="I136" s="271"/>
      <c r="J136" s="258"/>
      <c r="K136" s="271"/>
      <c r="M136" s="272" t="s">
        <v>296</v>
      </c>
      <c r="O136" s="239"/>
    </row>
    <row r="137" spans="1:80" ht="13.15" customHeight="1">
      <c r="A137" s="265"/>
      <c r="B137" s="266"/>
      <c r="C137" s="298" t="s">
        <v>297</v>
      </c>
      <c r="D137" s="298"/>
      <c r="E137" s="267">
        <v>0</v>
      </c>
      <c r="F137" s="268"/>
      <c r="G137" s="269"/>
      <c r="H137" s="270"/>
      <c r="I137" s="271"/>
      <c r="J137" s="258"/>
      <c r="K137" s="271"/>
      <c r="M137" s="272" t="s">
        <v>297</v>
      </c>
      <c r="O137" s="239"/>
    </row>
    <row r="138" spans="1:80" ht="13.15" customHeight="1">
      <c r="A138" s="265"/>
      <c r="B138" s="266"/>
      <c r="C138" s="298" t="s">
        <v>298</v>
      </c>
      <c r="D138" s="298"/>
      <c r="E138" s="267">
        <v>0</v>
      </c>
      <c r="F138" s="268"/>
      <c r="G138" s="269"/>
      <c r="H138" s="270"/>
      <c r="I138" s="271"/>
      <c r="J138" s="258"/>
      <c r="K138" s="271"/>
      <c r="M138" s="272" t="s">
        <v>298</v>
      </c>
      <c r="O138" s="239"/>
    </row>
    <row r="139" spans="1:80" ht="13.15" customHeight="1">
      <c r="A139" s="265"/>
      <c r="B139" s="266"/>
      <c r="C139" s="298" t="s">
        <v>299</v>
      </c>
      <c r="D139" s="298"/>
      <c r="E139" s="267">
        <v>0</v>
      </c>
      <c r="F139" s="268"/>
      <c r="G139" s="269"/>
      <c r="H139" s="270"/>
      <c r="I139" s="271"/>
      <c r="J139" s="258"/>
      <c r="K139" s="271"/>
      <c r="M139" s="272" t="s">
        <v>299</v>
      </c>
      <c r="O139" s="239"/>
    </row>
    <row r="140" spans="1:80">
      <c r="A140" s="240">
        <v>42</v>
      </c>
      <c r="B140" s="241" t="s">
        <v>300</v>
      </c>
      <c r="C140" s="242" t="s">
        <v>301</v>
      </c>
      <c r="D140" s="243" t="s">
        <v>147</v>
      </c>
      <c r="E140" s="244">
        <v>76.186000000000007</v>
      </c>
      <c r="F140" s="244">
        <v>0</v>
      </c>
      <c r="G140" s="245">
        <f>E140*F140</f>
        <v>0</v>
      </c>
      <c r="H140" s="246">
        <v>7.77E-3</v>
      </c>
      <c r="I140" s="247">
        <f>E140*H140</f>
        <v>0.59196522000000007</v>
      </c>
      <c r="J140" s="246">
        <v>0</v>
      </c>
      <c r="K140" s="247">
        <f>E140*J140</f>
        <v>0</v>
      </c>
      <c r="O140" s="239">
        <v>2</v>
      </c>
      <c r="AA140" s="212">
        <v>1</v>
      </c>
      <c r="AB140" s="212">
        <v>1</v>
      </c>
      <c r="AC140" s="212">
        <v>1</v>
      </c>
      <c r="AZ140" s="212">
        <v>1</v>
      </c>
      <c r="BA140" s="212">
        <f>IF(AZ140=1,G140,0)</f>
        <v>0</v>
      </c>
      <c r="BB140" s="212">
        <f>IF(AZ140=2,G140,0)</f>
        <v>0</v>
      </c>
      <c r="BC140" s="212">
        <f>IF(AZ140=3,G140,0)</f>
        <v>0</v>
      </c>
      <c r="BD140" s="212">
        <f>IF(AZ140=4,G140,0)</f>
        <v>0</v>
      </c>
      <c r="BE140" s="212">
        <f>IF(AZ140=5,G140,0)</f>
        <v>0</v>
      </c>
      <c r="CA140" s="239">
        <v>1</v>
      </c>
      <c r="CB140" s="239">
        <v>1</v>
      </c>
    </row>
    <row r="141" spans="1:80" ht="13.15" customHeight="1">
      <c r="A141" s="265"/>
      <c r="B141" s="266"/>
      <c r="C141" s="298" t="s">
        <v>302</v>
      </c>
      <c r="D141" s="298"/>
      <c r="E141" s="267">
        <v>0</v>
      </c>
      <c r="F141" s="268"/>
      <c r="G141" s="269"/>
      <c r="H141" s="270"/>
      <c r="I141" s="271"/>
      <c r="J141" s="258"/>
      <c r="K141" s="271"/>
      <c r="M141" s="272" t="s">
        <v>302</v>
      </c>
      <c r="O141" s="239"/>
    </row>
    <row r="142" spans="1:80" ht="13.15" customHeight="1">
      <c r="A142" s="265"/>
      <c r="B142" s="266"/>
      <c r="C142" s="298" t="s">
        <v>303</v>
      </c>
      <c r="D142" s="298"/>
      <c r="E142" s="267">
        <v>35.024000000000001</v>
      </c>
      <c r="F142" s="268"/>
      <c r="G142" s="269"/>
      <c r="H142" s="270"/>
      <c r="I142" s="271"/>
      <c r="J142" s="258"/>
      <c r="K142" s="271"/>
      <c r="M142" s="272" t="s">
        <v>303</v>
      </c>
      <c r="O142" s="239"/>
    </row>
    <row r="143" spans="1:80" ht="13.15" customHeight="1">
      <c r="A143" s="265"/>
      <c r="B143" s="266"/>
      <c r="C143" s="298" t="s">
        <v>304</v>
      </c>
      <c r="D143" s="298"/>
      <c r="E143" s="267">
        <v>31.614000000000001</v>
      </c>
      <c r="F143" s="268"/>
      <c r="G143" s="269"/>
      <c r="H143" s="270"/>
      <c r="I143" s="271"/>
      <c r="J143" s="258"/>
      <c r="K143" s="271"/>
      <c r="M143" s="272" t="s">
        <v>304</v>
      </c>
      <c r="O143" s="239"/>
    </row>
    <row r="144" spans="1:80" ht="13.15" customHeight="1">
      <c r="A144" s="265"/>
      <c r="B144" s="266"/>
      <c r="C144" s="298" t="s">
        <v>305</v>
      </c>
      <c r="D144" s="298"/>
      <c r="E144" s="267">
        <v>9.548</v>
      </c>
      <c r="F144" s="268"/>
      <c r="G144" s="269"/>
      <c r="H144" s="270"/>
      <c r="I144" s="271"/>
      <c r="J144" s="258"/>
      <c r="K144" s="271"/>
      <c r="M144" s="272" t="s">
        <v>305</v>
      </c>
      <c r="O144" s="239"/>
    </row>
    <row r="145" spans="1:80" ht="13.15" customHeight="1">
      <c r="A145" s="265"/>
      <c r="B145" s="266"/>
      <c r="C145" s="298" t="s">
        <v>306</v>
      </c>
      <c r="D145" s="298"/>
      <c r="E145" s="267">
        <v>0</v>
      </c>
      <c r="F145" s="268"/>
      <c r="G145" s="269"/>
      <c r="H145" s="270"/>
      <c r="I145" s="271"/>
      <c r="J145" s="258"/>
      <c r="K145" s="271"/>
      <c r="M145" s="272" t="s">
        <v>306</v>
      </c>
      <c r="O145" s="239"/>
    </row>
    <row r="146" spans="1:80" ht="13.15" customHeight="1">
      <c r="A146" s="265"/>
      <c r="B146" s="266"/>
      <c r="C146" s="298" t="s">
        <v>307</v>
      </c>
      <c r="D146" s="298"/>
      <c r="E146" s="267">
        <v>0</v>
      </c>
      <c r="F146" s="268"/>
      <c r="G146" s="269"/>
      <c r="H146" s="270"/>
      <c r="I146" s="271"/>
      <c r="J146" s="258"/>
      <c r="K146" s="271"/>
      <c r="M146" s="272" t="s">
        <v>307</v>
      </c>
      <c r="O146" s="239"/>
    </row>
    <row r="147" spans="1:80" ht="13.15" customHeight="1">
      <c r="A147" s="265"/>
      <c r="B147" s="266"/>
      <c r="C147" s="298" t="s">
        <v>308</v>
      </c>
      <c r="D147" s="298"/>
      <c r="E147" s="267">
        <v>0</v>
      </c>
      <c r="F147" s="268"/>
      <c r="G147" s="269"/>
      <c r="H147" s="270"/>
      <c r="I147" s="271"/>
      <c r="J147" s="258"/>
      <c r="K147" s="271"/>
      <c r="M147" s="272" t="s">
        <v>308</v>
      </c>
      <c r="O147" s="239"/>
    </row>
    <row r="148" spans="1:80">
      <c r="A148" s="240">
        <v>43</v>
      </c>
      <c r="B148" s="241" t="s">
        <v>309</v>
      </c>
      <c r="C148" s="242" t="s">
        <v>310</v>
      </c>
      <c r="D148" s="243" t="s">
        <v>230</v>
      </c>
      <c r="E148" s="244">
        <v>138.52000000000001</v>
      </c>
      <c r="F148" s="244">
        <v>0</v>
      </c>
      <c r="G148" s="245">
        <f>E148*F148</f>
        <v>0</v>
      </c>
      <c r="H148" s="246">
        <v>1.8000000000000001E-4</v>
      </c>
      <c r="I148" s="247">
        <f>E148*H148</f>
        <v>2.4933600000000004E-2</v>
      </c>
      <c r="J148" s="246">
        <v>0</v>
      </c>
      <c r="K148" s="247">
        <f>E148*J148</f>
        <v>0</v>
      </c>
      <c r="O148" s="239">
        <v>2</v>
      </c>
      <c r="AA148" s="212">
        <v>1</v>
      </c>
      <c r="AB148" s="212">
        <v>1</v>
      </c>
      <c r="AC148" s="212">
        <v>1</v>
      </c>
      <c r="AZ148" s="212">
        <v>1</v>
      </c>
      <c r="BA148" s="212">
        <f>IF(AZ148=1,G148,0)</f>
        <v>0</v>
      </c>
      <c r="BB148" s="212">
        <f>IF(AZ148=2,G148,0)</f>
        <v>0</v>
      </c>
      <c r="BC148" s="212">
        <f>IF(AZ148=3,G148,0)</f>
        <v>0</v>
      </c>
      <c r="BD148" s="212">
        <f>IF(AZ148=4,G148,0)</f>
        <v>0</v>
      </c>
      <c r="BE148" s="212">
        <f>IF(AZ148=5,G148,0)</f>
        <v>0</v>
      </c>
      <c r="CA148" s="239">
        <v>1</v>
      </c>
      <c r="CB148" s="239">
        <v>1</v>
      </c>
    </row>
    <row r="149" spans="1:80" ht="13.15" customHeight="1">
      <c r="A149" s="265"/>
      <c r="B149" s="266"/>
      <c r="C149" s="298" t="s">
        <v>311</v>
      </c>
      <c r="D149" s="298"/>
      <c r="E149" s="267">
        <v>138.52000000000001</v>
      </c>
      <c r="F149" s="268"/>
      <c r="G149" s="269"/>
      <c r="H149" s="270"/>
      <c r="I149" s="271"/>
      <c r="J149" s="258"/>
      <c r="K149" s="271"/>
      <c r="M149" s="272" t="s">
        <v>311</v>
      </c>
      <c r="O149" s="239"/>
    </row>
    <row r="150" spans="1:80">
      <c r="A150" s="240">
        <v>44</v>
      </c>
      <c r="B150" s="241" t="s">
        <v>312</v>
      </c>
      <c r="C150" s="242" t="s">
        <v>313</v>
      </c>
      <c r="D150" s="243" t="s">
        <v>230</v>
      </c>
      <c r="E150" s="244">
        <v>89.509500000000003</v>
      </c>
      <c r="F150" s="244">
        <v>0</v>
      </c>
      <c r="G150" s="245">
        <f>E150*F150</f>
        <v>0</v>
      </c>
      <c r="H150" s="246">
        <v>0</v>
      </c>
      <c r="I150" s="247">
        <f>E150*H150</f>
        <v>0</v>
      </c>
      <c r="J150" s="246">
        <v>0</v>
      </c>
      <c r="K150" s="247">
        <f>E150*J150</f>
        <v>0</v>
      </c>
      <c r="O150" s="239">
        <v>2</v>
      </c>
      <c r="AA150" s="212">
        <v>1</v>
      </c>
      <c r="AB150" s="212">
        <v>1</v>
      </c>
      <c r="AC150" s="212">
        <v>1</v>
      </c>
      <c r="AZ150" s="212">
        <v>1</v>
      </c>
      <c r="BA150" s="212">
        <f>IF(AZ150=1,G150,0)</f>
        <v>0</v>
      </c>
      <c r="BB150" s="212">
        <f>IF(AZ150=2,G150,0)</f>
        <v>0</v>
      </c>
      <c r="BC150" s="212">
        <f>IF(AZ150=3,G150,0)</f>
        <v>0</v>
      </c>
      <c r="BD150" s="212">
        <f>IF(AZ150=4,G150,0)</f>
        <v>0</v>
      </c>
      <c r="BE150" s="212">
        <f>IF(AZ150=5,G150,0)</f>
        <v>0</v>
      </c>
      <c r="CA150" s="239">
        <v>1</v>
      </c>
      <c r="CB150" s="239">
        <v>1</v>
      </c>
    </row>
    <row r="151" spans="1:80" ht="13.15" customHeight="1">
      <c r="A151" s="265"/>
      <c r="B151" s="266"/>
      <c r="C151" s="298" t="s">
        <v>231</v>
      </c>
      <c r="D151" s="298"/>
      <c r="E151" s="267">
        <v>19.103999999999999</v>
      </c>
      <c r="F151" s="268"/>
      <c r="G151" s="269"/>
      <c r="H151" s="270"/>
      <c r="I151" s="271"/>
      <c r="J151" s="258"/>
      <c r="K151" s="271"/>
      <c r="M151" s="272" t="s">
        <v>231</v>
      </c>
      <c r="O151" s="239"/>
    </row>
    <row r="152" spans="1:80" ht="13.15" customHeight="1">
      <c r="A152" s="265"/>
      <c r="B152" s="266"/>
      <c r="C152" s="298" t="s">
        <v>232</v>
      </c>
      <c r="D152" s="298"/>
      <c r="E152" s="267">
        <v>17.244</v>
      </c>
      <c r="F152" s="268"/>
      <c r="G152" s="269"/>
      <c r="H152" s="270"/>
      <c r="I152" s="271"/>
      <c r="J152" s="258"/>
      <c r="K152" s="271"/>
      <c r="M152" s="272" t="s">
        <v>232</v>
      </c>
      <c r="O152" s="239"/>
    </row>
    <row r="153" spans="1:80" ht="13.15" customHeight="1">
      <c r="A153" s="265"/>
      <c r="B153" s="266"/>
      <c r="C153" s="298" t="s">
        <v>233</v>
      </c>
      <c r="D153" s="298"/>
      <c r="E153" s="267">
        <v>3.7679999999999998</v>
      </c>
      <c r="F153" s="268"/>
      <c r="G153" s="269"/>
      <c r="H153" s="270"/>
      <c r="I153" s="271"/>
      <c r="J153" s="258"/>
      <c r="K153" s="271"/>
      <c r="M153" s="272" t="s">
        <v>233</v>
      </c>
      <c r="O153" s="239"/>
    </row>
    <row r="154" spans="1:80" ht="13.15" customHeight="1">
      <c r="A154" s="265"/>
      <c r="B154" s="266"/>
      <c r="C154" s="298" t="s">
        <v>234</v>
      </c>
      <c r="D154" s="298"/>
      <c r="E154" s="267">
        <v>6.0209999999999999</v>
      </c>
      <c r="F154" s="268"/>
      <c r="G154" s="269"/>
      <c r="H154" s="270"/>
      <c r="I154" s="271"/>
      <c r="J154" s="258"/>
      <c r="K154" s="271"/>
      <c r="M154" s="272" t="s">
        <v>234</v>
      </c>
      <c r="O154" s="239"/>
    </row>
    <row r="155" spans="1:80" ht="13.15" customHeight="1">
      <c r="A155" s="265"/>
      <c r="B155" s="266"/>
      <c r="C155" s="298" t="s">
        <v>235</v>
      </c>
      <c r="D155" s="298"/>
      <c r="E155" s="267">
        <v>0.2</v>
      </c>
      <c r="F155" s="268"/>
      <c r="G155" s="269"/>
      <c r="H155" s="270"/>
      <c r="I155" s="271"/>
      <c r="J155" s="258"/>
      <c r="K155" s="271"/>
      <c r="M155" s="272" t="s">
        <v>235</v>
      </c>
      <c r="O155" s="239"/>
    </row>
    <row r="156" spans="1:80" ht="13.15" customHeight="1">
      <c r="A156" s="265"/>
      <c r="B156" s="266"/>
      <c r="C156" s="298" t="s">
        <v>238</v>
      </c>
      <c r="D156" s="298"/>
      <c r="E156" s="267">
        <v>11.650499999999999</v>
      </c>
      <c r="F156" s="268"/>
      <c r="G156" s="269"/>
      <c r="H156" s="270"/>
      <c r="I156" s="271"/>
      <c r="J156" s="258"/>
      <c r="K156" s="271"/>
      <c r="M156" s="272" t="s">
        <v>238</v>
      </c>
      <c r="O156" s="239"/>
    </row>
    <row r="157" spans="1:80" ht="13.15" customHeight="1">
      <c r="A157" s="265"/>
      <c r="B157" s="266"/>
      <c r="C157" s="298" t="s">
        <v>240</v>
      </c>
      <c r="D157" s="298"/>
      <c r="E157" s="267">
        <v>30.533999999999999</v>
      </c>
      <c r="F157" s="268"/>
      <c r="G157" s="269"/>
      <c r="H157" s="270"/>
      <c r="I157" s="271"/>
      <c r="J157" s="258"/>
      <c r="K157" s="271"/>
      <c r="M157" s="272" t="s">
        <v>240</v>
      </c>
      <c r="O157" s="239"/>
    </row>
    <row r="158" spans="1:80" ht="13.15" customHeight="1">
      <c r="A158" s="265"/>
      <c r="B158" s="266"/>
      <c r="C158" s="298" t="s">
        <v>236</v>
      </c>
      <c r="D158" s="298"/>
      <c r="E158" s="267">
        <v>0.98800000000000021</v>
      </c>
      <c r="F158" s="268"/>
      <c r="G158" s="269"/>
      <c r="H158" s="270"/>
      <c r="I158" s="271"/>
      <c r="J158" s="258"/>
      <c r="K158" s="271"/>
      <c r="M158" s="272" t="s">
        <v>236</v>
      </c>
      <c r="O158" s="239"/>
    </row>
    <row r="159" spans="1:80">
      <c r="A159" s="240">
        <v>45</v>
      </c>
      <c r="B159" s="241" t="s">
        <v>314</v>
      </c>
      <c r="C159" s="242" t="s">
        <v>315</v>
      </c>
      <c r="D159" s="243" t="s">
        <v>316</v>
      </c>
      <c r="E159" s="244">
        <v>6</v>
      </c>
      <c r="F159" s="244">
        <v>0</v>
      </c>
      <c r="G159" s="245">
        <f>E159*F159</f>
        <v>0</v>
      </c>
      <c r="H159" s="246">
        <v>0</v>
      </c>
      <c r="I159" s="247">
        <f>E159*H159</f>
        <v>0</v>
      </c>
      <c r="J159" s="246">
        <v>0</v>
      </c>
      <c r="K159" s="247">
        <f>E159*J159</f>
        <v>0</v>
      </c>
      <c r="O159" s="239">
        <v>2</v>
      </c>
      <c r="AA159" s="212">
        <v>1</v>
      </c>
      <c r="AB159" s="212">
        <v>1</v>
      </c>
      <c r="AC159" s="212">
        <v>1</v>
      </c>
      <c r="AZ159" s="212">
        <v>1</v>
      </c>
      <c r="BA159" s="212">
        <f>IF(AZ159=1,G159,0)</f>
        <v>0</v>
      </c>
      <c r="BB159" s="212">
        <f>IF(AZ159=2,G159,0)</f>
        <v>0</v>
      </c>
      <c r="BC159" s="212">
        <f>IF(AZ159=3,G159,0)</f>
        <v>0</v>
      </c>
      <c r="BD159" s="212">
        <f>IF(AZ159=4,G159,0)</f>
        <v>0</v>
      </c>
      <c r="BE159" s="212">
        <f>IF(AZ159=5,G159,0)</f>
        <v>0</v>
      </c>
      <c r="CA159" s="239">
        <v>1</v>
      </c>
      <c r="CB159" s="239">
        <v>1</v>
      </c>
    </row>
    <row r="160" spans="1:80" ht="13.15" customHeight="1">
      <c r="A160" s="265"/>
      <c r="B160" s="266"/>
      <c r="C160" s="298" t="s">
        <v>317</v>
      </c>
      <c r="D160" s="298"/>
      <c r="E160" s="267">
        <v>0</v>
      </c>
      <c r="F160" s="268"/>
      <c r="G160" s="269"/>
      <c r="H160" s="270"/>
      <c r="I160" s="271"/>
      <c r="J160" s="258"/>
      <c r="K160" s="271"/>
      <c r="M160" s="272" t="s">
        <v>317</v>
      </c>
      <c r="O160" s="239"/>
    </row>
    <row r="161" spans="1:80" ht="13.15" customHeight="1">
      <c r="A161" s="265"/>
      <c r="B161" s="266"/>
      <c r="C161" s="298" t="s">
        <v>318</v>
      </c>
      <c r="D161" s="298"/>
      <c r="E161" s="267">
        <v>0</v>
      </c>
      <c r="F161" s="268"/>
      <c r="G161" s="269"/>
      <c r="H161" s="270"/>
      <c r="I161" s="271"/>
      <c r="J161" s="258"/>
      <c r="K161" s="271"/>
      <c r="M161" s="272" t="s">
        <v>318</v>
      </c>
      <c r="O161" s="239"/>
    </row>
    <row r="162" spans="1:80" ht="13.15" customHeight="1">
      <c r="A162" s="265"/>
      <c r="B162" s="266"/>
      <c r="C162" s="298" t="s">
        <v>319</v>
      </c>
      <c r="D162" s="298"/>
      <c r="E162" s="267">
        <v>6</v>
      </c>
      <c r="F162" s="268"/>
      <c r="G162" s="269"/>
      <c r="H162" s="270"/>
      <c r="I162" s="271"/>
      <c r="J162" s="258"/>
      <c r="K162" s="271"/>
      <c r="M162" s="272">
        <v>6</v>
      </c>
      <c r="O162" s="239"/>
    </row>
    <row r="163" spans="1:80" ht="13.15" customHeight="1">
      <c r="A163" s="265"/>
      <c r="B163" s="266"/>
      <c r="C163" s="298" t="s">
        <v>320</v>
      </c>
      <c r="D163" s="298"/>
      <c r="E163" s="267">
        <v>0</v>
      </c>
      <c r="F163" s="268"/>
      <c r="G163" s="269"/>
      <c r="H163" s="270"/>
      <c r="I163" s="271"/>
      <c r="J163" s="258"/>
      <c r="K163" s="271"/>
      <c r="M163" s="272" t="s">
        <v>320</v>
      </c>
      <c r="O163" s="239"/>
    </row>
    <row r="164" spans="1:80" ht="13.15" customHeight="1">
      <c r="A164" s="265"/>
      <c r="B164" s="266"/>
      <c r="C164" s="298" t="s">
        <v>321</v>
      </c>
      <c r="D164" s="298"/>
      <c r="E164" s="267">
        <v>0</v>
      </c>
      <c r="F164" s="268"/>
      <c r="G164" s="269"/>
      <c r="H164" s="270"/>
      <c r="I164" s="271"/>
      <c r="J164" s="258"/>
      <c r="K164" s="271"/>
      <c r="M164" s="272" t="s">
        <v>321</v>
      </c>
      <c r="O164" s="239"/>
    </row>
    <row r="165" spans="1:80">
      <c r="A165" s="240">
        <v>46</v>
      </c>
      <c r="B165" s="241" t="s">
        <v>322</v>
      </c>
      <c r="C165" s="242" t="s">
        <v>323</v>
      </c>
      <c r="D165" s="243" t="s">
        <v>316</v>
      </c>
      <c r="E165" s="244">
        <v>6</v>
      </c>
      <c r="F165" s="244">
        <v>0</v>
      </c>
      <c r="G165" s="245">
        <f>E165*F165</f>
        <v>0</v>
      </c>
      <c r="H165" s="246">
        <v>0</v>
      </c>
      <c r="I165" s="247">
        <f>E165*H165</f>
        <v>0</v>
      </c>
      <c r="J165" s="246"/>
      <c r="K165" s="247">
        <f>E165*J165</f>
        <v>0</v>
      </c>
      <c r="O165" s="239">
        <v>2</v>
      </c>
      <c r="AA165" s="212">
        <v>3</v>
      </c>
      <c r="AB165" s="212">
        <v>1</v>
      </c>
      <c r="AC165" s="212" t="s">
        <v>322</v>
      </c>
      <c r="AZ165" s="212">
        <v>1</v>
      </c>
      <c r="BA165" s="212">
        <f>IF(AZ165=1,G165,0)</f>
        <v>0</v>
      </c>
      <c r="BB165" s="212">
        <f>IF(AZ165=2,G165,0)</f>
        <v>0</v>
      </c>
      <c r="BC165" s="212">
        <f>IF(AZ165=3,G165,0)</f>
        <v>0</v>
      </c>
      <c r="BD165" s="212">
        <f>IF(AZ165=4,G165,0)</f>
        <v>0</v>
      </c>
      <c r="BE165" s="212">
        <f>IF(AZ165=5,G165,0)</f>
        <v>0</v>
      </c>
      <c r="CA165" s="239">
        <v>3</v>
      </c>
      <c r="CB165" s="239">
        <v>1</v>
      </c>
    </row>
    <row r="166" spans="1:80" ht="13.15" customHeight="1">
      <c r="A166" s="265"/>
      <c r="B166" s="266"/>
      <c r="C166" s="298" t="s">
        <v>319</v>
      </c>
      <c r="D166" s="298"/>
      <c r="E166" s="267">
        <v>6</v>
      </c>
      <c r="F166" s="268"/>
      <c r="G166" s="269"/>
      <c r="H166" s="270"/>
      <c r="I166" s="271"/>
      <c r="J166" s="258"/>
      <c r="K166" s="271"/>
      <c r="M166" s="272">
        <v>6</v>
      </c>
      <c r="O166" s="239"/>
    </row>
    <row r="167" spans="1:80" ht="13.15" customHeight="1">
      <c r="A167" s="265"/>
      <c r="B167" s="266"/>
      <c r="C167" s="298" t="s">
        <v>324</v>
      </c>
      <c r="D167" s="298"/>
      <c r="E167" s="267">
        <v>0</v>
      </c>
      <c r="F167" s="268"/>
      <c r="G167" s="269"/>
      <c r="H167" s="270"/>
      <c r="I167" s="271"/>
      <c r="J167" s="258"/>
      <c r="K167" s="271"/>
      <c r="M167" s="272" t="s">
        <v>324</v>
      </c>
      <c r="O167" s="239"/>
    </row>
    <row r="168" spans="1:80" ht="13.15" customHeight="1">
      <c r="A168" s="265"/>
      <c r="B168" s="266"/>
      <c r="C168" s="298" t="s">
        <v>325</v>
      </c>
      <c r="D168" s="298"/>
      <c r="E168" s="267">
        <v>0</v>
      </c>
      <c r="F168" s="268"/>
      <c r="G168" s="269"/>
      <c r="H168" s="270"/>
      <c r="I168" s="271"/>
      <c r="J168" s="258"/>
      <c r="K168" s="271"/>
      <c r="M168" s="272" t="s">
        <v>325</v>
      </c>
      <c r="O168" s="239"/>
    </row>
    <row r="169" spans="1:80" ht="13.15" customHeight="1">
      <c r="A169" s="265"/>
      <c r="B169" s="266"/>
      <c r="C169" s="298" t="s">
        <v>326</v>
      </c>
      <c r="D169" s="298"/>
      <c r="E169" s="267">
        <v>0</v>
      </c>
      <c r="F169" s="268"/>
      <c r="G169" s="269"/>
      <c r="H169" s="270"/>
      <c r="I169" s="271"/>
      <c r="J169" s="258"/>
      <c r="K169" s="271"/>
      <c r="M169" s="272" t="s">
        <v>326</v>
      </c>
      <c r="O169" s="239"/>
    </row>
    <row r="170" spans="1:80" ht="13.15" customHeight="1">
      <c r="A170" s="265"/>
      <c r="B170" s="266"/>
      <c r="C170" s="298" t="s">
        <v>327</v>
      </c>
      <c r="D170" s="298"/>
      <c r="E170" s="267">
        <v>0</v>
      </c>
      <c r="F170" s="268"/>
      <c r="G170" s="269"/>
      <c r="H170" s="270"/>
      <c r="I170" s="271"/>
      <c r="J170" s="258"/>
      <c r="K170" s="271"/>
      <c r="M170" s="272" t="s">
        <v>327</v>
      </c>
      <c r="O170" s="239"/>
    </row>
    <row r="171" spans="1:80" ht="13.15" customHeight="1">
      <c r="A171" s="265"/>
      <c r="B171" s="266"/>
      <c r="C171" s="298" t="s">
        <v>328</v>
      </c>
      <c r="D171" s="298"/>
      <c r="E171" s="267">
        <v>0</v>
      </c>
      <c r="F171" s="268"/>
      <c r="G171" s="269"/>
      <c r="H171" s="270"/>
      <c r="I171" s="271"/>
      <c r="J171" s="258"/>
      <c r="K171" s="271"/>
      <c r="M171" s="272" t="s">
        <v>328</v>
      </c>
      <c r="O171" s="239"/>
    </row>
    <row r="172" spans="1:80" ht="13.15" customHeight="1">
      <c r="A172" s="265"/>
      <c r="B172" s="266"/>
      <c r="C172" s="298" t="s">
        <v>329</v>
      </c>
      <c r="D172" s="298"/>
      <c r="E172" s="267">
        <v>0</v>
      </c>
      <c r="F172" s="268"/>
      <c r="G172" s="269"/>
      <c r="H172" s="270"/>
      <c r="I172" s="271"/>
      <c r="J172" s="258"/>
      <c r="K172" s="271"/>
      <c r="M172" s="272" t="s">
        <v>329</v>
      </c>
      <c r="O172" s="239"/>
    </row>
    <row r="173" spans="1:80">
      <c r="A173" s="240">
        <v>47</v>
      </c>
      <c r="B173" s="241" t="s">
        <v>330</v>
      </c>
      <c r="C173" s="242" t="s">
        <v>331</v>
      </c>
      <c r="D173" s="243" t="s">
        <v>230</v>
      </c>
      <c r="E173" s="244">
        <v>159.298</v>
      </c>
      <c r="F173" s="244">
        <v>0</v>
      </c>
      <c r="G173" s="245">
        <f>E173*F173</f>
        <v>0</v>
      </c>
      <c r="H173" s="246">
        <v>2.9999999999999997E-4</v>
      </c>
      <c r="I173" s="247">
        <f>E173*H173</f>
        <v>4.7789399999999996E-2</v>
      </c>
      <c r="J173" s="246"/>
      <c r="K173" s="247">
        <f>E173*J173</f>
        <v>0</v>
      </c>
      <c r="O173" s="239">
        <v>2</v>
      </c>
      <c r="AA173" s="212">
        <v>3</v>
      </c>
      <c r="AB173" s="212">
        <v>1</v>
      </c>
      <c r="AC173" s="212" t="s">
        <v>330</v>
      </c>
      <c r="AZ173" s="212">
        <v>1</v>
      </c>
      <c r="BA173" s="212">
        <f>IF(AZ173=1,G173,0)</f>
        <v>0</v>
      </c>
      <c r="BB173" s="212">
        <f>IF(AZ173=2,G173,0)</f>
        <v>0</v>
      </c>
      <c r="BC173" s="212">
        <f>IF(AZ173=3,G173,0)</f>
        <v>0</v>
      </c>
      <c r="BD173" s="212">
        <f>IF(AZ173=4,G173,0)</f>
        <v>0</v>
      </c>
      <c r="BE173" s="212">
        <f>IF(AZ173=5,G173,0)</f>
        <v>0</v>
      </c>
      <c r="CA173" s="239">
        <v>3</v>
      </c>
      <c r="CB173" s="239">
        <v>1</v>
      </c>
    </row>
    <row r="174" spans="1:80" ht="13.15" customHeight="1">
      <c r="A174" s="265"/>
      <c r="B174" s="266"/>
      <c r="C174" s="298" t="s">
        <v>332</v>
      </c>
      <c r="D174" s="298"/>
      <c r="E174" s="267">
        <v>159.298</v>
      </c>
      <c r="F174" s="268"/>
      <c r="G174" s="269"/>
      <c r="H174" s="270"/>
      <c r="I174" s="271"/>
      <c r="J174" s="258"/>
      <c r="K174" s="271"/>
      <c r="M174" s="272" t="s">
        <v>332</v>
      </c>
      <c r="O174" s="239"/>
    </row>
    <row r="175" spans="1:80">
      <c r="A175" s="248"/>
      <c r="B175" s="249" t="s">
        <v>138</v>
      </c>
      <c r="C175" s="250" t="s">
        <v>333</v>
      </c>
      <c r="D175" s="251"/>
      <c r="E175" s="252"/>
      <c r="F175" s="253"/>
      <c r="G175" s="254">
        <f>SUM(G129:G174)</f>
        <v>0</v>
      </c>
      <c r="H175" s="255"/>
      <c r="I175" s="256">
        <f>SUM(I129:I174)</f>
        <v>31.481799419999998</v>
      </c>
      <c r="J175" s="255"/>
      <c r="K175" s="256">
        <f>SUM(K129:K174)</f>
        <v>0</v>
      </c>
      <c r="O175" s="239">
        <v>4</v>
      </c>
      <c r="BA175" s="257">
        <f>SUM(BA129:BA174)</f>
        <v>0</v>
      </c>
      <c r="BB175" s="257">
        <f>SUM(BB129:BB174)</f>
        <v>0</v>
      </c>
      <c r="BC175" s="257">
        <f>SUM(BC129:BC174)</f>
        <v>0</v>
      </c>
      <c r="BD175" s="257">
        <f>SUM(BD129:BD174)</f>
        <v>0</v>
      </c>
      <c r="BE175" s="257">
        <f>SUM(BE129:BE174)</f>
        <v>0</v>
      </c>
    </row>
    <row r="176" spans="1:80">
      <c r="A176" s="229" t="s">
        <v>114</v>
      </c>
      <c r="B176" s="230" t="s">
        <v>334</v>
      </c>
      <c r="C176" s="231" t="s">
        <v>335</v>
      </c>
      <c r="D176" s="232"/>
      <c r="E176" s="233"/>
      <c r="F176" s="233"/>
      <c r="G176" s="234"/>
      <c r="H176" s="235"/>
      <c r="I176" s="236"/>
      <c r="J176" s="237"/>
      <c r="K176" s="238"/>
      <c r="O176" s="239">
        <v>1</v>
      </c>
    </row>
    <row r="177" spans="1:80">
      <c r="A177" s="240">
        <v>48</v>
      </c>
      <c r="B177" s="241" t="s">
        <v>336</v>
      </c>
      <c r="C177" s="242" t="s">
        <v>337</v>
      </c>
      <c r="D177" s="243" t="s">
        <v>157</v>
      </c>
      <c r="E177" s="244">
        <v>2.7989999999999999</v>
      </c>
      <c r="F177" s="244">
        <v>0</v>
      </c>
      <c r="G177" s="245">
        <f>E177*F177</f>
        <v>0</v>
      </c>
      <c r="H177" s="246">
        <v>2.5249999999999999</v>
      </c>
      <c r="I177" s="247">
        <f>E177*H177</f>
        <v>7.067475</v>
      </c>
      <c r="J177" s="246">
        <v>0</v>
      </c>
      <c r="K177" s="247">
        <f>E177*J177</f>
        <v>0</v>
      </c>
      <c r="O177" s="239">
        <v>2</v>
      </c>
      <c r="AA177" s="212">
        <v>1</v>
      </c>
      <c r="AB177" s="212">
        <v>1</v>
      </c>
      <c r="AC177" s="212">
        <v>1</v>
      </c>
      <c r="AZ177" s="212">
        <v>1</v>
      </c>
      <c r="BA177" s="212">
        <f>IF(AZ177=1,G177,0)</f>
        <v>0</v>
      </c>
      <c r="BB177" s="212">
        <f>IF(AZ177=2,G177,0)</f>
        <v>0</v>
      </c>
      <c r="BC177" s="212">
        <f>IF(AZ177=3,G177,0)</f>
        <v>0</v>
      </c>
      <c r="BD177" s="212">
        <f>IF(AZ177=4,G177,0)</f>
        <v>0</v>
      </c>
      <c r="BE177" s="212">
        <f>IF(AZ177=5,G177,0)</f>
        <v>0</v>
      </c>
      <c r="CA177" s="239">
        <v>1</v>
      </c>
      <c r="CB177" s="239">
        <v>1</v>
      </c>
    </row>
    <row r="178" spans="1:80" ht="13.15" customHeight="1">
      <c r="A178" s="265"/>
      <c r="B178" s="266"/>
      <c r="C178" s="298" t="s">
        <v>338</v>
      </c>
      <c r="D178" s="298"/>
      <c r="E178" s="267">
        <v>0</v>
      </c>
      <c r="F178" s="268"/>
      <c r="G178" s="269"/>
      <c r="H178" s="270"/>
      <c r="I178" s="271"/>
      <c r="J178" s="258"/>
      <c r="K178" s="271"/>
      <c r="M178" s="272" t="s">
        <v>338</v>
      </c>
      <c r="O178" s="239"/>
    </row>
    <row r="179" spans="1:80" ht="13.15" customHeight="1">
      <c r="A179" s="265"/>
      <c r="B179" s="266"/>
      <c r="C179" s="298" t="s">
        <v>339</v>
      </c>
      <c r="D179" s="298"/>
      <c r="E179" s="267">
        <v>1.1519999999999999</v>
      </c>
      <c r="F179" s="268"/>
      <c r="G179" s="269"/>
      <c r="H179" s="270"/>
      <c r="I179" s="271"/>
      <c r="J179" s="258"/>
      <c r="K179" s="271"/>
      <c r="M179" s="272" t="s">
        <v>339</v>
      </c>
      <c r="O179" s="239"/>
    </row>
    <row r="180" spans="1:80" ht="13.15" customHeight="1">
      <c r="A180" s="265"/>
      <c r="B180" s="266"/>
      <c r="C180" s="298" t="s">
        <v>178</v>
      </c>
      <c r="D180" s="298"/>
      <c r="E180" s="267">
        <v>1.647</v>
      </c>
      <c r="F180" s="268"/>
      <c r="G180" s="269"/>
      <c r="H180" s="270"/>
      <c r="I180" s="271"/>
      <c r="J180" s="258"/>
      <c r="K180" s="271"/>
      <c r="M180" s="272" t="s">
        <v>178</v>
      </c>
      <c r="O180" s="239"/>
    </row>
    <row r="181" spans="1:80">
      <c r="A181" s="240">
        <v>49</v>
      </c>
      <c r="B181" s="241" t="s">
        <v>340</v>
      </c>
      <c r="C181" s="242" t="s">
        <v>341</v>
      </c>
      <c r="D181" s="243" t="s">
        <v>230</v>
      </c>
      <c r="E181" s="244">
        <v>10.244</v>
      </c>
      <c r="F181" s="244">
        <v>0</v>
      </c>
      <c r="G181" s="245">
        <f>E181*F181</f>
        <v>0</v>
      </c>
      <c r="H181" s="246">
        <v>3.916E-2</v>
      </c>
      <c r="I181" s="247">
        <f>E181*H181</f>
        <v>0.40115504000000002</v>
      </c>
      <c r="J181" s="246">
        <v>0</v>
      </c>
      <c r="K181" s="247">
        <f>E181*J181</f>
        <v>0</v>
      </c>
      <c r="O181" s="239">
        <v>2</v>
      </c>
      <c r="AA181" s="212">
        <v>1</v>
      </c>
      <c r="AB181" s="212">
        <v>1</v>
      </c>
      <c r="AC181" s="212">
        <v>1</v>
      </c>
      <c r="AZ181" s="212">
        <v>1</v>
      </c>
      <c r="BA181" s="212">
        <f>IF(AZ181=1,G181,0)</f>
        <v>0</v>
      </c>
      <c r="BB181" s="212">
        <f>IF(AZ181=2,G181,0)</f>
        <v>0</v>
      </c>
      <c r="BC181" s="212">
        <f>IF(AZ181=3,G181,0)</f>
        <v>0</v>
      </c>
      <c r="BD181" s="212">
        <f>IF(AZ181=4,G181,0)</f>
        <v>0</v>
      </c>
      <c r="BE181" s="212">
        <f>IF(AZ181=5,G181,0)</f>
        <v>0</v>
      </c>
      <c r="CA181" s="239">
        <v>1</v>
      </c>
      <c r="CB181" s="239">
        <v>1</v>
      </c>
    </row>
    <row r="182" spans="1:80" ht="13.15" customHeight="1">
      <c r="A182" s="265"/>
      <c r="B182" s="266"/>
      <c r="C182" s="298" t="s">
        <v>342</v>
      </c>
      <c r="D182" s="298"/>
      <c r="E182" s="267">
        <v>9.02</v>
      </c>
      <c r="F182" s="268"/>
      <c r="G182" s="269"/>
      <c r="H182" s="270"/>
      <c r="I182" s="271"/>
      <c r="J182" s="258"/>
      <c r="K182" s="271"/>
      <c r="M182" s="272" t="s">
        <v>342</v>
      </c>
      <c r="O182" s="239"/>
    </row>
    <row r="183" spans="1:80" ht="13.15" customHeight="1">
      <c r="A183" s="265"/>
      <c r="B183" s="266"/>
      <c r="C183" s="298" t="s">
        <v>343</v>
      </c>
      <c r="D183" s="298"/>
      <c r="E183" s="267">
        <v>0.67500000000000004</v>
      </c>
      <c r="F183" s="268"/>
      <c r="G183" s="269"/>
      <c r="H183" s="270"/>
      <c r="I183" s="271"/>
      <c r="J183" s="258"/>
      <c r="K183" s="271"/>
      <c r="M183" s="272" t="s">
        <v>343</v>
      </c>
      <c r="O183" s="239"/>
    </row>
    <row r="184" spans="1:80" ht="13.15" customHeight="1">
      <c r="A184" s="265"/>
      <c r="B184" s="266"/>
      <c r="C184" s="298" t="s">
        <v>344</v>
      </c>
      <c r="D184" s="298"/>
      <c r="E184" s="267">
        <v>0.54900000000000004</v>
      </c>
      <c r="F184" s="268"/>
      <c r="G184" s="269"/>
      <c r="H184" s="270"/>
      <c r="I184" s="271"/>
      <c r="J184" s="258"/>
      <c r="K184" s="271"/>
      <c r="M184" s="272" t="s">
        <v>344</v>
      </c>
      <c r="O184" s="239"/>
    </row>
    <row r="185" spans="1:80">
      <c r="A185" s="240">
        <v>50</v>
      </c>
      <c r="B185" s="241" t="s">
        <v>345</v>
      </c>
      <c r="C185" s="242" t="s">
        <v>341</v>
      </c>
      <c r="D185" s="243" t="s">
        <v>230</v>
      </c>
      <c r="E185" s="244">
        <v>10.244</v>
      </c>
      <c r="F185" s="244">
        <v>0</v>
      </c>
      <c r="G185" s="245">
        <f>E185*F185</f>
        <v>0</v>
      </c>
      <c r="H185" s="246">
        <v>0</v>
      </c>
      <c r="I185" s="247">
        <f>E185*H185</f>
        <v>0</v>
      </c>
      <c r="J185" s="246">
        <v>0</v>
      </c>
      <c r="K185" s="247">
        <f>E185*J185</f>
        <v>0</v>
      </c>
      <c r="O185" s="239">
        <v>2</v>
      </c>
      <c r="AA185" s="212">
        <v>1</v>
      </c>
      <c r="AB185" s="212">
        <v>1</v>
      </c>
      <c r="AC185" s="212">
        <v>1</v>
      </c>
      <c r="AZ185" s="212">
        <v>1</v>
      </c>
      <c r="BA185" s="212">
        <f>IF(AZ185=1,G185,0)</f>
        <v>0</v>
      </c>
      <c r="BB185" s="212">
        <f>IF(AZ185=2,G185,0)</f>
        <v>0</v>
      </c>
      <c r="BC185" s="212">
        <f>IF(AZ185=3,G185,0)</f>
        <v>0</v>
      </c>
      <c r="BD185" s="212">
        <f>IF(AZ185=4,G185,0)</f>
        <v>0</v>
      </c>
      <c r="BE185" s="212">
        <f>IF(AZ185=5,G185,0)</f>
        <v>0</v>
      </c>
      <c r="CA185" s="239">
        <v>1</v>
      </c>
      <c r="CB185" s="239">
        <v>1</v>
      </c>
    </row>
    <row r="186" spans="1:80" ht="13.15" customHeight="1">
      <c r="A186" s="265"/>
      <c r="B186" s="273"/>
      <c r="C186" s="299" t="s">
        <v>346</v>
      </c>
      <c r="D186" s="299"/>
      <c r="E186" s="299"/>
      <c r="F186" s="299"/>
      <c r="G186" s="299"/>
      <c r="I186" s="271"/>
      <c r="K186" s="271"/>
      <c r="L186" s="272" t="s">
        <v>346</v>
      </c>
      <c r="O186" s="239">
        <v>3</v>
      </c>
    </row>
    <row r="187" spans="1:80" ht="13.15" customHeight="1">
      <c r="A187" s="265"/>
      <c r="B187" s="273"/>
      <c r="C187" s="299"/>
      <c r="D187" s="299"/>
      <c r="E187" s="299"/>
      <c r="F187" s="299"/>
      <c r="G187" s="299"/>
      <c r="I187" s="271"/>
      <c r="K187" s="271"/>
      <c r="L187" s="272"/>
      <c r="O187" s="239">
        <v>3</v>
      </c>
    </row>
    <row r="188" spans="1:80" ht="13.15" customHeight="1">
      <c r="A188" s="265"/>
      <c r="B188" s="273"/>
      <c r="C188" s="299"/>
      <c r="D188" s="299"/>
      <c r="E188" s="299"/>
      <c r="F188" s="299"/>
      <c r="G188" s="299"/>
      <c r="I188" s="271"/>
      <c r="K188" s="271"/>
      <c r="L188" s="272"/>
      <c r="O188" s="239">
        <v>3</v>
      </c>
    </row>
    <row r="189" spans="1:80" ht="22.5">
      <c r="A189" s="240">
        <v>51</v>
      </c>
      <c r="B189" s="241" t="s">
        <v>347</v>
      </c>
      <c r="C189" s="242" t="s">
        <v>348</v>
      </c>
      <c r="D189" s="243" t="s">
        <v>316</v>
      </c>
      <c r="E189" s="244">
        <v>4</v>
      </c>
      <c r="F189" s="244">
        <v>0</v>
      </c>
      <c r="G189" s="245">
        <f>E189*F189</f>
        <v>0</v>
      </c>
      <c r="H189" s="246">
        <v>4.9899999999999996E-3</v>
      </c>
      <c r="I189" s="247">
        <f>E189*H189</f>
        <v>1.9959999999999999E-2</v>
      </c>
      <c r="J189" s="246">
        <v>0</v>
      </c>
      <c r="K189" s="247">
        <f>E189*J189</f>
        <v>0</v>
      </c>
      <c r="O189" s="239">
        <v>2</v>
      </c>
      <c r="AA189" s="212">
        <v>1</v>
      </c>
      <c r="AB189" s="212">
        <v>1</v>
      </c>
      <c r="AC189" s="212">
        <v>1</v>
      </c>
      <c r="AZ189" s="212">
        <v>1</v>
      </c>
      <c r="BA189" s="212">
        <f>IF(AZ189=1,G189,0)</f>
        <v>0</v>
      </c>
      <c r="BB189" s="212">
        <f>IF(AZ189=2,G189,0)</f>
        <v>0</v>
      </c>
      <c r="BC189" s="212">
        <f>IF(AZ189=3,G189,0)</f>
        <v>0</v>
      </c>
      <c r="BD189" s="212">
        <f>IF(AZ189=4,G189,0)</f>
        <v>0</v>
      </c>
      <c r="BE189" s="212">
        <f>IF(AZ189=5,G189,0)</f>
        <v>0</v>
      </c>
      <c r="CA189" s="239">
        <v>1</v>
      </c>
      <c r="CB189" s="239">
        <v>1</v>
      </c>
    </row>
    <row r="190" spans="1:80" ht="13.15" customHeight="1">
      <c r="A190" s="265"/>
      <c r="B190" s="266"/>
      <c r="C190" s="298" t="s">
        <v>349</v>
      </c>
      <c r="D190" s="298"/>
      <c r="E190" s="267">
        <v>4</v>
      </c>
      <c r="F190" s="268"/>
      <c r="G190" s="269"/>
      <c r="H190" s="270"/>
      <c r="I190" s="271"/>
      <c r="J190" s="258"/>
      <c r="K190" s="271"/>
      <c r="M190" s="272">
        <v>4</v>
      </c>
      <c r="O190" s="239"/>
    </row>
    <row r="191" spans="1:80" ht="13.15" customHeight="1">
      <c r="A191" s="265"/>
      <c r="B191" s="266"/>
      <c r="C191" s="298" t="s">
        <v>350</v>
      </c>
      <c r="D191" s="298"/>
      <c r="E191" s="267">
        <v>0</v>
      </c>
      <c r="F191" s="268"/>
      <c r="G191" s="269"/>
      <c r="H191" s="270"/>
      <c r="I191" s="271"/>
      <c r="J191" s="258"/>
      <c r="K191" s="271"/>
      <c r="M191" s="272" t="s">
        <v>350</v>
      </c>
      <c r="O191" s="239"/>
    </row>
    <row r="192" spans="1:80" ht="13.15" customHeight="1">
      <c r="A192" s="265"/>
      <c r="B192" s="266"/>
      <c r="C192" s="298" t="s">
        <v>351</v>
      </c>
      <c r="D192" s="298"/>
      <c r="E192" s="267">
        <v>0</v>
      </c>
      <c r="F192" s="268"/>
      <c r="G192" s="269"/>
      <c r="H192" s="270"/>
      <c r="I192" s="271"/>
      <c r="J192" s="258"/>
      <c r="K192" s="271"/>
      <c r="M192" s="272" t="s">
        <v>351</v>
      </c>
      <c r="O192" s="239"/>
    </row>
    <row r="193" spans="1:80">
      <c r="A193" s="240">
        <v>52</v>
      </c>
      <c r="B193" s="241" t="s">
        <v>352</v>
      </c>
      <c r="C193" s="242" t="s">
        <v>353</v>
      </c>
      <c r="D193" s="243" t="s">
        <v>243</v>
      </c>
      <c r="E193" s="244">
        <v>3.0339999999999999E-2</v>
      </c>
      <c r="F193" s="244">
        <v>0</v>
      </c>
      <c r="G193" s="245">
        <f>E193*F193</f>
        <v>0</v>
      </c>
      <c r="H193" s="246">
        <v>1.0211600000000001</v>
      </c>
      <c r="I193" s="247">
        <f>E193*H193</f>
        <v>3.0981994400000001E-2</v>
      </c>
      <c r="J193" s="246">
        <v>0</v>
      </c>
      <c r="K193" s="247">
        <f>E193*J193</f>
        <v>0</v>
      </c>
      <c r="O193" s="239">
        <v>2</v>
      </c>
      <c r="AA193" s="212">
        <v>1</v>
      </c>
      <c r="AB193" s="212">
        <v>1</v>
      </c>
      <c r="AC193" s="212">
        <v>1</v>
      </c>
      <c r="AZ193" s="212">
        <v>1</v>
      </c>
      <c r="BA193" s="212">
        <f>IF(AZ193=1,G193,0)</f>
        <v>0</v>
      </c>
      <c r="BB193" s="212">
        <f>IF(AZ193=2,G193,0)</f>
        <v>0</v>
      </c>
      <c r="BC193" s="212">
        <f>IF(AZ193=3,G193,0)</f>
        <v>0</v>
      </c>
      <c r="BD193" s="212">
        <f>IF(AZ193=4,G193,0)</f>
        <v>0</v>
      </c>
      <c r="BE193" s="212">
        <f>IF(AZ193=5,G193,0)</f>
        <v>0</v>
      </c>
      <c r="CA193" s="239">
        <v>1</v>
      </c>
      <c r="CB193" s="239">
        <v>1</v>
      </c>
    </row>
    <row r="194" spans="1:80" ht="13.15" customHeight="1">
      <c r="A194" s="265"/>
      <c r="B194" s="266"/>
      <c r="C194" s="298" t="s">
        <v>354</v>
      </c>
      <c r="D194" s="298"/>
      <c r="E194" s="267">
        <v>0</v>
      </c>
      <c r="F194" s="268"/>
      <c r="G194" s="269"/>
      <c r="H194" s="270"/>
      <c r="I194" s="271"/>
      <c r="J194" s="258"/>
      <c r="K194" s="271"/>
      <c r="M194" s="272" t="s">
        <v>354</v>
      </c>
      <c r="O194" s="239"/>
    </row>
    <row r="195" spans="1:80" ht="13.15" customHeight="1">
      <c r="A195" s="265"/>
      <c r="B195" s="266"/>
      <c r="C195" s="298" t="s">
        <v>355</v>
      </c>
      <c r="D195" s="298"/>
      <c r="E195" s="267">
        <v>0</v>
      </c>
      <c r="F195" s="268"/>
      <c r="G195" s="269"/>
      <c r="H195" s="270"/>
      <c r="I195" s="271"/>
      <c r="J195" s="258"/>
      <c r="K195" s="271"/>
      <c r="M195" s="272" t="s">
        <v>355</v>
      </c>
      <c r="O195" s="239"/>
    </row>
    <row r="196" spans="1:80" ht="13.15" customHeight="1">
      <c r="A196" s="265"/>
      <c r="B196" s="266"/>
      <c r="C196" s="298" t="s">
        <v>356</v>
      </c>
      <c r="D196" s="298"/>
      <c r="E196" s="267">
        <v>1.23E-2</v>
      </c>
      <c r="F196" s="268"/>
      <c r="G196" s="269"/>
      <c r="H196" s="270"/>
      <c r="I196" s="271"/>
      <c r="J196" s="258"/>
      <c r="K196" s="271"/>
      <c r="M196" s="272" t="s">
        <v>356</v>
      </c>
      <c r="O196" s="239"/>
    </row>
    <row r="197" spans="1:80" ht="13.15" customHeight="1">
      <c r="A197" s="265"/>
      <c r="B197" s="266"/>
      <c r="C197" s="298" t="s">
        <v>357</v>
      </c>
      <c r="D197" s="298"/>
      <c r="E197" s="267">
        <v>1.8100000000000002E-2</v>
      </c>
      <c r="F197" s="268"/>
      <c r="G197" s="269"/>
      <c r="H197" s="270"/>
      <c r="I197" s="271"/>
      <c r="J197" s="258"/>
      <c r="K197" s="271"/>
      <c r="M197" s="272" t="s">
        <v>357</v>
      </c>
      <c r="O197" s="239"/>
    </row>
    <row r="198" spans="1:80">
      <c r="A198" s="248"/>
      <c r="B198" s="249" t="s">
        <v>138</v>
      </c>
      <c r="C198" s="250" t="s">
        <v>358</v>
      </c>
      <c r="D198" s="251"/>
      <c r="E198" s="252"/>
      <c r="F198" s="253"/>
      <c r="G198" s="254">
        <f>SUM(G176:G197)</f>
        <v>0</v>
      </c>
      <c r="H198" s="255"/>
      <c r="I198" s="256">
        <f>SUM(I176:I197)</f>
        <v>7.5195720344000003</v>
      </c>
      <c r="J198" s="255"/>
      <c r="K198" s="256">
        <f>SUM(K176:K197)</f>
        <v>0</v>
      </c>
      <c r="O198" s="239">
        <v>4</v>
      </c>
      <c r="BA198" s="257">
        <f>SUM(BA176:BA197)</f>
        <v>0</v>
      </c>
      <c r="BB198" s="257">
        <f>SUM(BB176:BB197)</f>
        <v>0</v>
      </c>
      <c r="BC198" s="257">
        <f>SUM(BC176:BC197)</f>
        <v>0</v>
      </c>
      <c r="BD198" s="257">
        <f>SUM(BD176:BD197)</f>
        <v>0</v>
      </c>
      <c r="BE198" s="257">
        <f>SUM(BE176:BE197)</f>
        <v>0</v>
      </c>
    </row>
    <row r="199" spans="1:80">
      <c r="A199" s="229" t="s">
        <v>114</v>
      </c>
      <c r="B199" s="230" t="s">
        <v>359</v>
      </c>
      <c r="C199" s="231" t="s">
        <v>360</v>
      </c>
      <c r="D199" s="232"/>
      <c r="E199" s="233"/>
      <c r="F199" s="233"/>
      <c r="G199" s="234"/>
      <c r="H199" s="235"/>
      <c r="I199" s="236"/>
      <c r="J199" s="237"/>
      <c r="K199" s="238"/>
      <c r="O199" s="239">
        <v>1</v>
      </c>
    </row>
    <row r="200" spans="1:80" ht="22.5">
      <c r="A200" s="240">
        <v>53</v>
      </c>
      <c r="B200" s="241" t="s">
        <v>361</v>
      </c>
      <c r="C200" s="242" t="s">
        <v>362</v>
      </c>
      <c r="D200" s="243" t="s">
        <v>316</v>
      </c>
      <c r="E200" s="244">
        <v>28</v>
      </c>
      <c r="F200" s="244">
        <v>0</v>
      </c>
      <c r="G200" s="245">
        <f>E200*F200</f>
        <v>0</v>
      </c>
      <c r="H200" s="246">
        <v>5.45E-2</v>
      </c>
      <c r="I200" s="247">
        <f>E200*H200</f>
        <v>1.526</v>
      </c>
      <c r="J200" s="246">
        <v>0</v>
      </c>
      <c r="K200" s="247">
        <f>E200*J200</f>
        <v>0</v>
      </c>
      <c r="O200" s="239">
        <v>2</v>
      </c>
      <c r="AA200" s="212">
        <v>1</v>
      </c>
      <c r="AB200" s="212">
        <v>1</v>
      </c>
      <c r="AC200" s="212">
        <v>1</v>
      </c>
      <c r="AZ200" s="212">
        <v>1</v>
      </c>
      <c r="BA200" s="212">
        <f>IF(AZ200=1,G200,0)</f>
        <v>0</v>
      </c>
      <c r="BB200" s="212">
        <f>IF(AZ200=2,G200,0)</f>
        <v>0</v>
      </c>
      <c r="BC200" s="212">
        <f>IF(AZ200=3,G200,0)</f>
        <v>0</v>
      </c>
      <c r="BD200" s="212">
        <f>IF(AZ200=4,G200,0)</f>
        <v>0</v>
      </c>
      <c r="BE200" s="212">
        <f>IF(AZ200=5,G200,0)</f>
        <v>0</v>
      </c>
      <c r="CA200" s="239">
        <v>1</v>
      </c>
      <c r="CB200" s="239">
        <v>1</v>
      </c>
    </row>
    <row r="201" spans="1:80" ht="13.15" customHeight="1">
      <c r="A201" s="265"/>
      <c r="B201" s="266"/>
      <c r="C201" s="298" t="s">
        <v>363</v>
      </c>
      <c r="D201" s="298"/>
      <c r="E201" s="267">
        <v>0</v>
      </c>
      <c r="F201" s="268"/>
      <c r="G201" s="269"/>
      <c r="H201" s="270"/>
      <c r="I201" s="271"/>
      <c r="J201" s="258"/>
      <c r="K201" s="271"/>
      <c r="M201" s="272" t="s">
        <v>363</v>
      </c>
      <c r="O201" s="239"/>
    </row>
    <row r="202" spans="1:80" ht="13.15" customHeight="1">
      <c r="A202" s="265"/>
      <c r="B202" s="266"/>
      <c r="C202" s="298" t="s">
        <v>197</v>
      </c>
      <c r="D202" s="298"/>
      <c r="E202" s="267">
        <v>0</v>
      </c>
      <c r="F202" s="268"/>
      <c r="G202" s="269"/>
      <c r="H202" s="270"/>
      <c r="I202" s="271"/>
      <c r="J202" s="258"/>
      <c r="K202" s="271"/>
      <c r="M202" s="272" t="s">
        <v>197</v>
      </c>
      <c r="O202" s="239"/>
    </row>
    <row r="203" spans="1:80" ht="13.15" customHeight="1">
      <c r="A203" s="265"/>
      <c r="B203" s="266"/>
      <c r="C203" s="298" t="s">
        <v>364</v>
      </c>
      <c r="D203" s="298"/>
      <c r="E203" s="267">
        <v>12</v>
      </c>
      <c r="F203" s="268"/>
      <c r="G203" s="269"/>
      <c r="H203" s="270"/>
      <c r="I203" s="271"/>
      <c r="J203" s="258"/>
      <c r="K203" s="271"/>
      <c r="M203" s="272">
        <v>12</v>
      </c>
      <c r="O203" s="239"/>
    </row>
    <row r="204" spans="1:80" ht="13.15" customHeight="1">
      <c r="A204" s="265"/>
      <c r="B204" s="266"/>
      <c r="C204" s="298" t="s">
        <v>365</v>
      </c>
      <c r="D204" s="298"/>
      <c r="E204" s="267">
        <v>0</v>
      </c>
      <c r="F204" s="268"/>
      <c r="G204" s="269"/>
      <c r="H204" s="270"/>
      <c r="I204" s="271"/>
      <c r="J204" s="258"/>
      <c r="K204" s="271"/>
      <c r="M204" s="272" t="s">
        <v>365</v>
      </c>
      <c r="O204" s="239"/>
    </row>
    <row r="205" spans="1:80" ht="13.15" customHeight="1">
      <c r="A205" s="265"/>
      <c r="B205" s="266"/>
      <c r="C205" s="298" t="s">
        <v>364</v>
      </c>
      <c r="D205" s="298"/>
      <c r="E205" s="267">
        <v>12</v>
      </c>
      <c r="F205" s="268"/>
      <c r="G205" s="269"/>
      <c r="H205" s="270"/>
      <c r="I205" s="271"/>
      <c r="J205" s="258"/>
      <c r="K205" s="271"/>
      <c r="M205" s="272">
        <v>12</v>
      </c>
      <c r="O205" s="239"/>
    </row>
    <row r="206" spans="1:80" ht="13.15" customHeight="1">
      <c r="A206" s="265"/>
      <c r="B206" s="266"/>
      <c r="C206" s="298" t="s">
        <v>366</v>
      </c>
      <c r="D206" s="298"/>
      <c r="E206" s="267">
        <v>0</v>
      </c>
      <c r="F206" s="268"/>
      <c r="G206" s="269"/>
      <c r="H206" s="270"/>
      <c r="I206" s="271"/>
      <c r="J206" s="258"/>
      <c r="K206" s="271"/>
      <c r="M206" s="272" t="s">
        <v>366</v>
      </c>
      <c r="O206" s="239"/>
    </row>
    <row r="207" spans="1:80" ht="13.15" customHeight="1">
      <c r="A207" s="265"/>
      <c r="B207" s="266"/>
      <c r="C207" s="298" t="s">
        <v>349</v>
      </c>
      <c r="D207" s="298"/>
      <c r="E207" s="267">
        <v>4</v>
      </c>
      <c r="F207" s="268"/>
      <c r="G207" s="269"/>
      <c r="H207" s="270"/>
      <c r="I207" s="271"/>
      <c r="J207" s="258"/>
      <c r="K207" s="271"/>
      <c r="M207" s="272">
        <v>4</v>
      </c>
      <c r="O207" s="239"/>
    </row>
    <row r="208" spans="1:80" ht="22.5">
      <c r="A208" s="240">
        <v>54</v>
      </c>
      <c r="B208" s="241" t="s">
        <v>367</v>
      </c>
      <c r="C208" s="242" t="s">
        <v>368</v>
      </c>
      <c r="D208" s="243" t="s">
        <v>316</v>
      </c>
      <c r="E208" s="244">
        <v>16</v>
      </c>
      <c r="F208" s="244">
        <v>0</v>
      </c>
      <c r="G208" s="245">
        <f>E208*F208</f>
        <v>0</v>
      </c>
      <c r="H208" s="246">
        <v>8.321000000000002E-2</v>
      </c>
      <c r="I208" s="247">
        <f>E208*H208</f>
        <v>1.3313600000000003</v>
      </c>
      <c r="J208" s="246">
        <v>0</v>
      </c>
      <c r="K208" s="247">
        <f>E208*J208</f>
        <v>0</v>
      </c>
      <c r="O208" s="239">
        <v>2</v>
      </c>
      <c r="AA208" s="212">
        <v>1</v>
      </c>
      <c r="AB208" s="212">
        <v>1</v>
      </c>
      <c r="AC208" s="212">
        <v>1</v>
      </c>
      <c r="AZ208" s="212">
        <v>1</v>
      </c>
      <c r="BA208" s="212">
        <f>IF(AZ208=1,G208,0)</f>
        <v>0</v>
      </c>
      <c r="BB208" s="212">
        <f>IF(AZ208=2,G208,0)</f>
        <v>0</v>
      </c>
      <c r="BC208" s="212">
        <f>IF(AZ208=3,G208,0)</f>
        <v>0</v>
      </c>
      <c r="BD208" s="212">
        <f>IF(AZ208=4,G208,0)</f>
        <v>0</v>
      </c>
      <c r="BE208" s="212">
        <f>IF(AZ208=5,G208,0)</f>
        <v>0</v>
      </c>
      <c r="CA208" s="239">
        <v>1</v>
      </c>
      <c r="CB208" s="239">
        <v>1</v>
      </c>
    </row>
    <row r="209" spans="1:80" ht="13.15" customHeight="1">
      <c r="A209" s="265"/>
      <c r="B209" s="266"/>
      <c r="C209" s="298" t="s">
        <v>363</v>
      </c>
      <c r="D209" s="298"/>
      <c r="E209" s="267">
        <v>0</v>
      </c>
      <c r="F209" s="268"/>
      <c r="G209" s="269"/>
      <c r="H209" s="270"/>
      <c r="I209" s="271"/>
      <c r="J209" s="258"/>
      <c r="K209" s="271"/>
      <c r="M209" s="272" t="s">
        <v>363</v>
      </c>
      <c r="O209" s="239"/>
    </row>
    <row r="210" spans="1:80" ht="13.15" customHeight="1">
      <c r="A210" s="265"/>
      <c r="B210" s="266"/>
      <c r="C210" s="298" t="s">
        <v>197</v>
      </c>
      <c r="D210" s="298"/>
      <c r="E210" s="267">
        <v>0</v>
      </c>
      <c r="F210" s="268"/>
      <c r="G210" s="269"/>
      <c r="H210" s="270"/>
      <c r="I210" s="271"/>
      <c r="J210" s="258"/>
      <c r="K210" s="271"/>
      <c r="M210" s="272" t="s">
        <v>197</v>
      </c>
      <c r="O210" s="239"/>
    </row>
    <row r="211" spans="1:80" ht="13.15" customHeight="1">
      <c r="A211" s="265"/>
      <c r="B211" s="266"/>
      <c r="C211" s="298" t="s">
        <v>369</v>
      </c>
      <c r="D211" s="298"/>
      <c r="E211" s="267">
        <v>8</v>
      </c>
      <c r="F211" s="268"/>
      <c r="G211" s="269"/>
      <c r="H211" s="270"/>
      <c r="I211" s="271"/>
      <c r="J211" s="258"/>
      <c r="K211" s="271"/>
      <c r="M211" s="272">
        <v>8</v>
      </c>
      <c r="O211" s="239"/>
    </row>
    <row r="212" spans="1:80" ht="13.15" customHeight="1">
      <c r="A212" s="265"/>
      <c r="B212" s="266"/>
      <c r="C212" s="298" t="s">
        <v>365</v>
      </c>
      <c r="D212" s="298"/>
      <c r="E212" s="267">
        <v>0</v>
      </c>
      <c r="F212" s="268"/>
      <c r="G212" s="269"/>
      <c r="H212" s="270"/>
      <c r="I212" s="271"/>
      <c r="J212" s="258"/>
      <c r="K212" s="271"/>
      <c r="M212" s="272" t="s">
        <v>365</v>
      </c>
      <c r="O212" s="239"/>
    </row>
    <row r="213" spans="1:80" ht="13.15" customHeight="1">
      <c r="A213" s="265"/>
      <c r="B213" s="266"/>
      <c r="C213" s="298" t="s">
        <v>369</v>
      </c>
      <c r="D213" s="298"/>
      <c r="E213" s="267">
        <v>8</v>
      </c>
      <c r="F213" s="268"/>
      <c r="G213" s="269"/>
      <c r="H213" s="270"/>
      <c r="I213" s="271"/>
      <c r="J213" s="258"/>
      <c r="K213" s="271"/>
      <c r="M213" s="272">
        <v>8</v>
      </c>
      <c r="O213" s="239"/>
    </row>
    <row r="214" spans="1:80" ht="22.5">
      <c r="A214" s="240">
        <v>55</v>
      </c>
      <c r="B214" s="241" t="s">
        <v>370</v>
      </c>
      <c r="C214" s="242" t="s">
        <v>371</v>
      </c>
      <c r="D214" s="243" t="s">
        <v>316</v>
      </c>
      <c r="E214" s="244">
        <v>6</v>
      </c>
      <c r="F214" s="244">
        <v>0</v>
      </c>
      <c r="G214" s="245">
        <f>E214*F214</f>
        <v>0</v>
      </c>
      <c r="H214" s="246">
        <v>0.11034000000000001</v>
      </c>
      <c r="I214" s="247">
        <f>E214*H214</f>
        <v>0.66204000000000007</v>
      </c>
      <c r="J214" s="246">
        <v>0</v>
      </c>
      <c r="K214" s="247">
        <f>E214*J214</f>
        <v>0</v>
      </c>
      <c r="O214" s="239">
        <v>2</v>
      </c>
      <c r="AA214" s="212">
        <v>1</v>
      </c>
      <c r="AB214" s="212">
        <v>1</v>
      </c>
      <c r="AC214" s="212">
        <v>1</v>
      </c>
      <c r="AZ214" s="212">
        <v>1</v>
      </c>
      <c r="BA214" s="212">
        <f>IF(AZ214=1,G214,0)</f>
        <v>0</v>
      </c>
      <c r="BB214" s="212">
        <f>IF(AZ214=2,G214,0)</f>
        <v>0</v>
      </c>
      <c r="BC214" s="212">
        <f>IF(AZ214=3,G214,0)</f>
        <v>0</v>
      </c>
      <c r="BD214" s="212">
        <f>IF(AZ214=4,G214,0)</f>
        <v>0</v>
      </c>
      <c r="BE214" s="212">
        <f>IF(AZ214=5,G214,0)</f>
        <v>0</v>
      </c>
      <c r="CA214" s="239">
        <v>1</v>
      </c>
      <c r="CB214" s="239">
        <v>1</v>
      </c>
    </row>
    <row r="215" spans="1:80" ht="13.15" customHeight="1">
      <c r="A215" s="265"/>
      <c r="B215" s="266"/>
      <c r="C215" s="298" t="s">
        <v>363</v>
      </c>
      <c r="D215" s="298"/>
      <c r="E215" s="267">
        <v>0</v>
      </c>
      <c r="F215" s="268"/>
      <c r="G215" s="269"/>
      <c r="H215" s="270"/>
      <c r="I215" s="271"/>
      <c r="J215" s="258"/>
      <c r="K215" s="271"/>
      <c r="M215" s="272" t="s">
        <v>363</v>
      </c>
      <c r="O215" s="239"/>
    </row>
    <row r="216" spans="1:80" ht="13.15" customHeight="1">
      <c r="A216" s="265"/>
      <c r="B216" s="266"/>
      <c r="C216" s="298" t="s">
        <v>366</v>
      </c>
      <c r="D216" s="298"/>
      <c r="E216" s="267">
        <v>0</v>
      </c>
      <c r="F216" s="268"/>
      <c r="G216" s="269"/>
      <c r="H216" s="270"/>
      <c r="I216" s="271"/>
      <c r="J216" s="258"/>
      <c r="K216" s="271"/>
      <c r="M216" s="272" t="s">
        <v>366</v>
      </c>
      <c r="O216" s="239"/>
    </row>
    <row r="217" spans="1:80" ht="13.15" customHeight="1">
      <c r="A217" s="265"/>
      <c r="B217" s="266"/>
      <c r="C217" s="298" t="s">
        <v>319</v>
      </c>
      <c r="D217" s="298"/>
      <c r="E217" s="267">
        <v>6</v>
      </c>
      <c r="F217" s="268"/>
      <c r="G217" s="269"/>
      <c r="H217" s="270"/>
      <c r="I217" s="271"/>
      <c r="J217" s="258"/>
      <c r="K217" s="271"/>
      <c r="M217" s="272">
        <v>6</v>
      </c>
      <c r="O217" s="239"/>
    </row>
    <row r="218" spans="1:80" ht="22.5">
      <c r="A218" s="240">
        <v>56</v>
      </c>
      <c r="B218" s="241" t="s">
        <v>372</v>
      </c>
      <c r="C218" s="242" t="s">
        <v>373</v>
      </c>
      <c r="D218" s="243" t="s">
        <v>316</v>
      </c>
      <c r="E218" s="244">
        <v>5</v>
      </c>
      <c r="F218" s="244">
        <v>0</v>
      </c>
      <c r="G218" s="245">
        <f>E218*F218</f>
        <v>0</v>
      </c>
      <c r="H218" s="246">
        <v>0.13440000000000002</v>
      </c>
      <c r="I218" s="247">
        <f>E218*H218</f>
        <v>0.67200000000000015</v>
      </c>
      <c r="J218" s="246">
        <v>0</v>
      </c>
      <c r="K218" s="247">
        <f>E218*J218</f>
        <v>0</v>
      </c>
      <c r="O218" s="239">
        <v>2</v>
      </c>
      <c r="AA218" s="212">
        <v>1</v>
      </c>
      <c r="AB218" s="212">
        <v>1</v>
      </c>
      <c r="AC218" s="212">
        <v>1</v>
      </c>
      <c r="AZ218" s="212">
        <v>1</v>
      </c>
      <c r="BA218" s="212">
        <f>IF(AZ218=1,G218,0)</f>
        <v>0</v>
      </c>
      <c r="BB218" s="212">
        <f>IF(AZ218=2,G218,0)</f>
        <v>0</v>
      </c>
      <c r="BC218" s="212">
        <f>IF(AZ218=3,G218,0)</f>
        <v>0</v>
      </c>
      <c r="BD218" s="212">
        <f>IF(AZ218=4,G218,0)</f>
        <v>0</v>
      </c>
      <c r="BE218" s="212">
        <f>IF(AZ218=5,G218,0)</f>
        <v>0</v>
      </c>
      <c r="CA218" s="239">
        <v>1</v>
      </c>
      <c r="CB218" s="239">
        <v>1</v>
      </c>
    </row>
    <row r="219" spans="1:80" ht="13.15" customHeight="1">
      <c r="A219" s="265"/>
      <c r="B219" s="266"/>
      <c r="C219" s="298" t="s">
        <v>374</v>
      </c>
      <c r="D219" s="298"/>
      <c r="E219" s="267">
        <v>5</v>
      </c>
      <c r="F219" s="268"/>
      <c r="G219" s="269"/>
      <c r="H219" s="270"/>
      <c r="I219" s="271"/>
      <c r="J219" s="258"/>
      <c r="K219" s="271"/>
      <c r="M219" s="272">
        <v>5</v>
      </c>
      <c r="O219" s="239"/>
    </row>
    <row r="220" spans="1:80" ht="13.15" customHeight="1">
      <c r="A220" s="265"/>
      <c r="B220" s="266"/>
      <c r="C220" s="298" t="s">
        <v>375</v>
      </c>
      <c r="D220" s="298"/>
      <c r="E220" s="267">
        <v>0</v>
      </c>
      <c r="F220" s="268"/>
      <c r="G220" s="269"/>
      <c r="H220" s="270"/>
      <c r="I220" s="271"/>
      <c r="J220" s="258"/>
      <c r="K220" s="271"/>
      <c r="M220" s="272" t="s">
        <v>375</v>
      </c>
      <c r="O220" s="239"/>
    </row>
    <row r="221" spans="1:80" ht="13.15" customHeight="1">
      <c r="A221" s="265"/>
      <c r="B221" s="266"/>
      <c r="C221" s="298" t="s">
        <v>376</v>
      </c>
      <c r="D221" s="298"/>
      <c r="E221" s="267">
        <v>0</v>
      </c>
      <c r="F221" s="268"/>
      <c r="G221" s="269"/>
      <c r="H221" s="270"/>
      <c r="I221" s="271"/>
      <c r="J221" s="258"/>
      <c r="K221" s="271"/>
      <c r="M221" s="272" t="s">
        <v>376</v>
      </c>
      <c r="O221" s="239"/>
    </row>
    <row r="222" spans="1:80" ht="22.5">
      <c r="A222" s="240">
        <v>57</v>
      </c>
      <c r="B222" s="241" t="s">
        <v>377</v>
      </c>
      <c r="C222" s="242" t="s">
        <v>378</v>
      </c>
      <c r="D222" s="243" t="s">
        <v>316</v>
      </c>
      <c r="E222" s="244">
        <v>6</v>
      </c>
      <c r="F222" s="244">
        <v>0</v>
      </c>
      <c r="G222" s="245">
        <f>E222*F222</f>
        <v>0</v>
      </c>
      <c r="H222" s="246">
        <v>0.27013000000000004</v>
      </c>
      <c r="I222" s="247">
        <f>E222*H222</f>
        <v>1.6207800000000003</v>
      </c>
      <c r="J222" s="246">
        <v>0</v>
      </c>
      <c r="K222" s="247">
        <f>E222*J222</f>
        <v>0</v>
      </c>
      <c r="O222" s="239">
        <v>2</v>
      </c>
      <c r="AA222" s="212">
        <v>1</v>
      </c>
      <c r="AB222" s="212">
        <v>1</v>
      </c>
      <c r="AC222" s="212">
        <v>1</v>
      </c>
      <c r="AZ222" s="212">
        <v>1</v>
      </c>
      <c r="BA222" s="212">
        <f>IF(AZ222=1,G222,0)</f>
        <v>0</v>
      </c>
      <c r="BB222" s="212">
        <f>IF(AZ222=2,G222,0)</f>
        <v>0</v>
      </c>
      <c r="BC222" s="212">
        <f>IF(AZ222=3,G222,0)</f>
        <v>0</v>
      </c>
      <c r="BD222" s="212">
        <f>IF(AZ222=4,G222,0)</f>
        <v>0</v>
      </c>
      <c r="BE222" s="212">
        <f>IF(AZ222=5,G222,0)</f>
        <v>0</v>
      </c>
      <c r="CA222" s="239">
        <v>1</v>
      </c>
      <c r="CB222" s="239">
        <v>1</v>
      </c>
    </row>
    <row r="223" spans="1:80" ht="22.5">
      <c r="A223" s="240">
        <v>58</v>
      </c>
      <c r="B223" s="241" t="s">
        <v>379</v>
      </c>
      <c r="C223" s="242" t="s">
        <v>380</v>
      </c>
      <c r="D223" s="243" t="s">
        <v>157</v>
      </c>
      <c r="E223" s="244">
        <v>2.1869999999999998</v>
      </c>
      <c r="F223" s="244">
        <v>0</v>
      </c>
      <c r="G223" s="245">
        <f>E223*F223</f>
        <v>0</v>
      </c>
      <c r="H223" s="246">
        <v>1.9522400000000002</v>
      </c>
      <c r="I223" s="247">
        <f>E223*H223</f>
        <v>4.2695488800000003</v>
      </c>
      <c r="J223" s="246">
        <v>0</v>
      </c>
      <c r="K223" s="247">
        <f>E223*J223</f>
        <v>0</v>
      </c>
      <c r="O223" s="239">
        <v>2</v>
      </c>
      <c r="AA223" s="212">
        <v>1</v>
      </c>
      <c r="AB223" s="212">
        <v>1</v>
      </c>
      <c r="AC223" s="212">
        <v>1</v>
      </c>
      <c r="AZ223" s="212">
        <v>1</v>
      </c>
      <c r="BA223" s="212">
        <f>IF(AZ223=1,G223,0)</f>
        <v>0</v>
      </c>
      <c r="BB223" s="212">
        <f>IF(AZ223=2,G223,0)</f>
        <v>0</v>
      </c>
      <c r="BC223" s="212">
        <f>IF(AZ223=3,G223,0)</f>
        <v>0</v>
      </c>
      <c r="BD223" s="212">
        <f>IF(AZ223=4,G223,0)</f>
        <v>0</v>
      </c>
      <c r="BE223" s="212">
        <f>IF(AZ223=5,G223,0)</f>
        <v>0</v>
      </c>
      <c r="CA223" s="239">
        <v>1</v>
      </c>
      <c r="CB223" s="239">
        <v>1</v>
      </c>
    </row>
    <row r="224" spans="1:80" ht="13.15" customHeight="1">
      <c r="A224" s="265"/>
      <c r="B224" s="266"/>
      <c r="C224" s="298" t="s">
        <v>381</v>
      </c>
      <c r="D224" s="298"/>
      <c r="E224" s="267">
        <v>0</v>
      </c>
      <c r="F224" s="268"/>
      <c r="G224" s="269"/>
      <c r="H224" s="270"/>
      <c r="I224" s="271"/>
      <c r="J224" s="258"/>
      <c r="K224" s="271"/>
      <c r="M224" s="272" t="s">
        <v>381</v>
      </c>
      <c r="O224" s="239"/>
    </row>
    <row r="225" spans="1:80" ht="13.15" customHeight="1">
      <c r="A225" s="265"/>
      <c r="B225" s="266"/>
      <c r="C225" s="298" t="s">
        <v>382</v>
      </c>
      <c r="D225" s="298"/>
      <c r="E225" s="267">
        <v>2.1869999999999998</v>
      </c>
      <c r="F225" s="268"/>
      <c r="G225" s="269"/>
      <c r="H225" s="270"/>
      <c r="I225" s="271"/>
      <c r="J225" s="258"/>
      <c r="K225" s="271"/>
      <c r="M225" s="272" t="s">
        <v>382</v>
      </c>
      <c r="O225" s="239"/>
    </row>
    <row r="226" spans="1:80" ht="22.5">
      <c r="A226" s="240">
        <v>59</v>
      </c>
      <c r="B226" s="241" t="s">
        <v>383</v>
      </c>
      <c r="C226" s="242" t="s">
        <v>384</v>
      </c>
      <c r="D226" s="243" t="s">
        <v>230</v>
      </c>
      <c r="E226" s="244">
        <v>2.6057999999999999</v>
      </c>
      <c r="F226" s="244">
        <v>0</v>
      </c>
      <c r="G226" s="245">
        <f>E226*F226</f>
        <v>0</v>
      </c>
      <c r="H226" s="246">
        <v>0.12714</v>
      </c>
      <c r="I226" s="247">
        <f>E226*H226</f>
        <v>0.33130141200000002</v>
      </c>
      <c r="J226" s="246">
        <v>0</v>
      </c>
      <c r="K226" s="247">
        <f>E226*J226</f>
        <v>0</v>
      </c>
      <c r="O226" s="239">
        <v>2</v>
      </c>
      <c r="AA226" s="212">
        <v>1</v>
      </c>
      <c r="AB226" s="212">
        <v>1</v>
      </c>
      <c r="AC226" s="212">
        <v>1</v>
      </c>
      <c r="AZ226" s="212">
        <v>1</v>
      </c>
      <c r="BA226" s="212">
        <f>IF(AZ226=1,G226,0)</f>
        <v>0</v>
      </c>
      <c r="BB226" s="212">
        <f>IF(AZ226=2,G226,0)</f>
        <v>0</v>
      </c>
      <c r="BC226" s="212">
        <f>IF(AZ226=3,G226,0)</f>
        <v>0</v>
      </c>
      <c r="BD226" s="212">
        <f>IF(AZ226=4,G226,0)</f>
        <v>0</v>
      </c>
      <c r="BE226" s="212">
        <f>IF(AZ226=5,G226,0)</f>
        <v>0</v>
      </c>
      <c r="CA226" s="239">
        <v>1</v>
      </c>
      <c r="CB226" s="239">
        <v>1</v>
      </c>
    </row>
    <row r="227" spans="1:80" ht="13.15" customHeight="1">
      <c r="A227" s="265"/>
      <c r="B227" s="266"/>
      <c r="C227" s="298" t="s">
        <v>197</v>
      </c>
      <c r="D227" s="298"/>
      <c r="E227" s="267">
        <v>0</v>
      </c>
      <c r="F227" s="268"/>
      <c r="G227" s="269"/>
      <c r="H227" s="270"/>
      <c r="I227" s="271"/>
      <c r="J227" s="258"/>
      <c r="K227" s="271"/>
      <c r="M227" s="272" t="s">
        <v>197</v>
      </c>
      <c r="O227" s="239"/>
    </row>
    <row r="228" spans="1:80" ht="13.15" customHeight="1">
      <c r="A228" s="265"/>
      <c r="B228" s="266"/>
      <c r="C228" s="298" t="s">
        <v>385</v>
      </c>
      <c r="D228" s="298"/>
      <c r="E228" s="267">
        <v>0</v>
      </c>
      <c r="F228" s="268"/>
      <c r="G228" s="269"/>
      <c r="H228" s="270"/>
      <c r="I228" s="271"/>
      <c r="J228" s="258"/>
      <c r="K228" s="271"/>
      <c r="M228" s="272" t="s">
        <v>385</v>
      </c>
      <c r="O228" s="239"/>
    </row>
    <row r="229" spans="1:80" ht="13.15" customHeight="1">
      <c r="A229" s="265"/>
      <c r="B229" s="266"/>
      <c r="C229" s="298" t="s">
        <v>386</v>
      </c>
      <c r="D229" s="298"/>
      <c r="E229" s="267">
        <v>0.66660000000000008</v>
      </c>
      <c r="F229" s="268"/>
      <c r="G229" s="269"/>
      <c r="H229" s="270"/>
      <c r="I229" s="271"/>
      <c r="J229" s="258"/>
      <c r="K229" s="271"/>
      <c r="M229" s="272" t="s">
        <v>386</v>
      </c>
      <c r="O229" s="239"/>
    </row>
    <row r="230" spans="1:80" ht="13.15" customHeight="1">
      <c r="A230" s="265"/>
      <c r="B230" s="266"/>
      <c r="C230" s="298" t="s">
        <v>387</v>
      </c>
      <c r="D230" s="298"/>
      <c r="E230" s="267">
        <v>1.0605</v>
      </c>
      <c r="F230" s="268"/>
      <c r="G230" s="269"/>
      <c r="H230" s="270"/>
      <c r="I230" s="271"/>
      <c r="J230" s="258"/>
      <c r="K230" s="271"/>
      <c r="M230" s="272" t="s">
        <v>387</v>
      </c>
      <c r="O230" s="239"/>
    </row>
    <row r="231" spans="1:80" ht="13.15" customHeight="1">
      <c r="A231" s="265"/>
      <c r="B231" s="266"/>
      <c r="C231" s="298" t="s">
        <v>388</v>
      </c>
      <c r="D231" s="298"/>
      <c r="E231" s="267">
        <v>-0.77259999999999984</v>
      </c>
      <c r="F231" s="268"/>
      <c r="G231" s="269"/>
      <c r="H231" s="270"/>
      <c r="I231" s="271"/>
      <c r="J231" s="258"/>
      <c r="K231" s="271"/>
      <c r="M231" s="272" t="s">
        <v>388</v>
      </c>
      <c r="O231" s="239"/>
    </row>
    <row r="232" spans="1:80" ht="13.15" customHeight="1">
      <c r="A232" s="265"/>
      <c r="B232" s="266"/>
      <c r="C232" s="298" t="s">
        <v>389</v>
      </c>
      <c r="D232" s="298"/>
      <c r="E232" s="267">
        <v>0.90900000000000003</v>
      </c>
      <c r="F232" s="268"/>
      <c r="G232" s="269"/>
      <c r="H232" s="270"/>
      <c r="I232" s="271"/>
      <c r="J232" s="258"/>
      <c r="K232" s="271"/>
      <c r="M232" s="272" t="s">
        <v>389</v>
      </c>
      <c r="O232" s="239"/>
    </row>
    <row r="233" spans="1:80" ht="13.15" customHeight="1">
      <c r="A233" s="265"/>
      <c r="B233" s="266"/>
      <c r="C233" s="298" t="s">
        <v>390</v>
      </c>
      <c r="D233" s="298"/>
      <c r="E233" s="267">
        <v>-0.5454</v>
      </c>
      <c r="F233" s="268"/>
      <c r="G233" s="269"/>
      <c r="H233" s="270"/>
      <c r="I233" s="271"/>
      <c r="J233" s="258"/>
      <c r="K233" s="271"/>
      <c r="M233" s="272" t="s">
        <v>390</v>
      </c>
      <c r="O233" s="239"/>
    </row>
    <row r="234" spans="1:80" ht="13.15" customHeight="1">
      <c r="A234" s="265"/>
      <c r="B234" s="266"/>
      <c r="C234" s="298" t="s">
        <v>365</v>
      </c>
      <c r="D234" s="298"/>
      <c r="E234" s="267">
        <v>0</v>
      </c>
      <c r="F234" s="268"/>
      <c r="G234" s="269"/>
      <c r="H234" s="270"/>
      <c r="I234" s="271"/>
      <c r="J234" s="258"/>
      <c r="K234" s="271"/>
      <c r="M234" s="272" t="s">
        <v>365</v>
      </c>
      <c r="O234" s="239"/>
    </row>
    <row r="235" spans="1:80" ht="13.15" customHeight="1">
      <c r="A235" s="265"/>
      <c r="B235" s="266"/>
      <c r="C235" s="298" t="s">
        <v>385</v>
      </c>
      <c r="D235" s="298"/>
      <c r="E235" s="267">
        <v>0</v>
      </c>
      <c r="F235" s="268"/>
      <c r="G235" s="269"/>
      <c r="H235" s="270"/>
      <c r="I235" s="271"/>
      <c r="J235" s="258"/>
      <c r="K235" s="271"/>
      <c r="M235" s="272" t="s">
        <v>385</v>
      </c>
      <c r="O235" s="239"/>
    </row>
    <row r="236" spans="1:80" ht="13.15" customHeight="1">
      <c r="A236" s="265"/>
      <c r="B236" s="266"/>
      <c r="C236" s="298" t="s">
        <v>391</v>
      </c>
      <c r="D236" s="298"/>
      <c r="E236" s="267">
        <v>0.63630000000000009</v>
      </c>
      <c r="F236" s="268"/>
      <c r="G236" s="269"/>
      <c r="H236" s="270"/>
      <c r="I236" s="271"/>
      <c r="J236" s="258"/>
      <c r="K236" s="271"/>
      <c r="M236" s="272" t="s">
        <v>391</v>
      </c>
      <c r="O236" s="239"/>
    </row>
    <row r="237" spans="1:80" ht="13.15" customHeight="1">
      <c r="A237" s="265"/>
      <c r="B237" s="266"/>
      <c r="C237" s="298" t="s">
        <v>392</v>
      </c>
      <c r="D237" s="298"/>
      <c r="E237" s="267">
        <v>1.0605</v>
      </c>
      <c r="F237" s="268"/>
      <c r="G237" s="269"/>
      <c r="H237" s="270"/>
      <c r="I237" s="271"/>
      <c r="J237" s="258"/>
      <c r="K237" s="271"/>
      <c r="M237" s="272" t="s">
        <v>392</v>
      </c>
      <c r="O237" s="239"/>
    </row>
    <row r="238" spans="1:80" ht="13.15" customHeight="1">
      <c r="A238" s="265"/>
      <c r="B238" s="266"/>
      <c r="C238" s="298" t="s">
        <v>393</v>
      </c>
      <c r="D238" s="298"/>
      <c r="E238" s="267">
        <v>-0.77259999999999984</v>
      </c>
      <c r="F238" s="268"/>
      <c r="G238" s="269"/>
      <c r="H238" s="270"/>
      <c r="I238" s="271"/>
      <c r="J238" s="258"/>
      <c r="K238" s="271"/>
      <c r="M238" s="272" t="s">
        <v>393</v>
      </c>
      <c r="O238" s="239"/>
    </row>
    <row r="239" spans="1:80" ht="13.15" customHeight="1">
      <c r="A239" s="265"/>
      <c r="B239" s="266"/>
      <c r="C239" s="298" t="s">
        <v>394</v>
      </c>
      <c r="D239" s="298"/>
      <c r="E239" s="267">
        <v>0.90900000000000003</v>
      </c>
      <c r="F239" s="268"/>
      <c r="G239" s="269"/>
      <c r="H239" s="270"/>
      <c r="I239" s="271"/>
      <c r="J239" s="258"/>
      <c r="K239" s="271"/>
      <c r="M239" s="272" t="s">
        <v>394</v>
      </c>
      <c r="O239" s="239"/>
    </row>
    <row r="240" spans="1:80" ht="13.15" customHeight="1">
      <c r="A240" s="265"/>
      <c r="B240" s="266"/>
      <c r="C240" s="298" t="s">
        <v>395</v>
      </c>
      <c r="D240" s="298"/>
      <c r="E240" s="267">
        <v>-0.5454</v>
      </c>
      <c r="F240" s="268"/>
      <c r="G240" s="269"/>
      <c r="H240" s="270"/>
      <c r="I240" s="271"/>
      <c r="J240" s="258"/>
      <c r="K240" s="271"/>
      <c r="M240" s="272" t="s">
        <v>395</v>
      </c>
      <c r="O240" s="239"/>
    </row>
    <row r="241" spans="1:80">
      <c r="A241" s="240">
        <v>60</v>
      </c>
      <c r="B241" s="241" t="s">
        <v>396</v>
      </c>
      <c r="C241" s="242" t="s">
        <v>397</v>
      </c>
      <c r="D241" s="243" t="s">
        <v>230</v>
      </c>
      <c r="E241" s="244">
        <v>21.161000000000001</v>
      </c>
      <c r="F241" s="244">
        <v>0</v>
      </c>
      <c r="G241" s="245">
        <f>E241*F241</f>
        <v>0</v>
      </c>
      <c r="H241" s="246">
        <v>0.15729000000000001</v>
      </c>
      <c r="I241" s="247">
        <f>E241*H241</f>
        <v>3.3284136900000005</v>
      </c>
      <c r="J241" s="246">
        <v>0</v>
      </c>
      <c r="K241" s="247">
        <f>E241*J241</f>
        <v>0</v>
      </c>
      <c r="O241" s="239">
        <v>2</v>
      </c>
      <c r="AA241" s="212">
        <v>1</v>
      </c>
      <c r="AB241" s="212">
        <v>1</v>
      </c>
      <c r="AC241" s="212">
        <v>1</v>
      </c>
      <c r="AZ241" s="212">
        <v>1</v>
      </c>
      <c r="BA241" s="212">
        <f>IF(AZ241=1,G241,0)</f>
        <v>0</v>
      </c>
      <c r="BB241" s="212">
        <f>IF(AZ241=2,G241,0)</f>
        <v>0</v>
      </c>
      <c r="BC241" s="212">
        <f>IF(AZ241=3,G241,0)</f>
        <v>0</v>
      </c>
      <c r="BD241" s="212">
        <f>IF(AZ241=4,G241,0)</f>
        <v>0</v>
      </c>
      <c r="BE241" s="212">
        <f>IF(AZ241=5,G241,0)</f>
        <v>0</v>
      </c>
      <c r="CA241" s="239">
        <v>1</v>
      </c>
      <c r="CB241" s="239">
        <v>1</v>
      </c>
    </row>
    <row r="242" spans="1:80" ht="13.15" customHeight="1">
      <c r="A242" s="265"/>
      <c r="B242" s="266"/>
      <c r="C242" s="298" t="s">
        <v>398</v>
      </c>
      <c r="D242" s="298"/>
      <c r="E242" s="267">
        <v>0</v>
      </c>
      <c r="F242" s="268"/>
      <c r="G242" s="269"/>
      <c r="H242" s="270"/>
      <c r="I242" s="271"/>
      <c r="J242" s="258"/>
      <c r="K242" s="271"/>
      <c r="M242" s="272" t="s">
        <v>398</v>
      </c>
      <c r="O242" s="239"/>
    </row>
    <row r="243" spans="1:80" ht="13.15" customHeight="1">
      <c r="A243" s="265"/>
      <c r="B243" s="266"/>
      <c r="C243" s="298" t="s">
        <v>399</v>
      </c>
      <c r="D243" s="298"/>
      <c r="E243" s="267">
        <v>0</v>
      </c>
      <c r="F243" s="268"/>
      <c r="G243" s="269"/>
      <c r="H243" s="270"/>
      <c r="I243" s="271"/>
      <c r="J243" s="258"/>
      <c r="K243" s="271"/>
      <c r="M243" s="272" t="s">
        <v>399</v>
      </c>
      <c r="O243" s="239"/>
    </row>
    <row r="244" spans="1:80" ht="13.15" customHeight="1">
      <c r="A244" s="265"/>
      <c r="B244" s="266"/>
      <c r="C244" s="298" t="s">
        <v>400</v>
      </c>
      <c r="D244" s="298"/>
      <c r="E244" s="267">
        <v>0</v>
      </c>
      <c r="F244" s="268"/>
      <c r="G244" s="269"/>
      <c r="H244" s="270"/>
      <c r="I244" s="271"/>
      <c r="J244" s="258"/>
      <c r="K244" s="271"/>
      <c r="M244" s="272" t="s">
        <v>400</v>
      </c>
      <c r="O244" s="239"/>
    </row>
    <row r="245" spans="1:80" ht="13.15" customHeight="1">
      <c r="A245" s="265"/>
      <c r="B245" s="266"/>
      <c r="C245" s="298" t="s">
        <v>401</v>
      </c>
      <c r="D245" s="298"/>
      <c r="E245" s="267">
        <v>21.736000000000001</v>
      </c>
      <c r="F245" s="268"/>
      <c r="G245" s="269"/>
      <c r="H245" s="270"/>
      <c r="I245" s="271"/>
      <c r="J245" s="258"/>
      <c r="K245" s="271"/>
      <c r="M245" s="272" t="s">
        <v>401</v>
      </c>
      <c r="O245" s="239"/>
    </row>
    <row r="246" spans="1:80" ht="13.15" customHeight="1">
      <c r="A246" s="265"/>
      <c r="B246" s="266"/>
      <c r="C246" s="298" t="s">
        <v>402</v>
      </c>
      <c r="D246" s="298"/>
      <c r="E246" s="267">
        <v>-5.76</v>
      </c>
      <c r="F246" s="268"/>
      <c r="G246" s="269"/>
      <c r="H246" s="270"/>
      <c r="I246" s="271"/>
      <c r="J246" s="258"/>
      <c r="K246" s="271"/>
      <c r="M246" s="272" t="s">
        <v>402</v>
      </c>
      <c r="O246" s="239"/>
    </row>
    <row r="247" spans="1:80" ht="13.15" customHeight="1">
      <c r="A247" s="265"/>
      <c r="B247" s="266"/>
      <c r="C247" s="298" t="s">
        <v>403</v>
      </c>
      <c r="D247" s="298"/>
      <c r="E247" s="267">
        <v>0</v>
      </c>
      <c r="F247" s="268"/>
      <c r="G247" s="269"/>
      <c r="H247" s="270"/>
      <c r="I247" s="271"/>
      <c r="J247" s="258"/>
      <c r="K247" s="271"/>
      <c r="M247" s="272" t="s">
        <v>403</v>
      </c>
      <c r="O247" s="239"/>
    </row>
    <row r="248" spans="1:80" ht="13.15" customHeight="1">
      <c r="A248" s="265"/>
      <c r="B248" s="266"/>
      <c r="C248" s="298" t="s">
        <v>404</v>
      </c>
      <c r="D248" s="298"/>
      <c r="E248" s="267">
        <v>0</v>
      </c>
      <c r="F248" s="268"/>
      <c r="G248" s="269"/>
      <c r="H248" s="270"/>
      <c r="I248" s="271"/>
      <c r="J248" s="258"/>
      <c r="K248" s="271"/>
      <c r="M248" s="272" t="s">
        <v>404</v>
      </c>
      <c r="O248" s="239"/>
    </row>
    <row r="249" spans="1:80" ht="13.15" customHeight="1">
      <c r="A249" s="265"/>
      <c r="B249" s="266"/>
      <c r="C249" s="298" t="s">
        <v>405</v>
      </c>
      <c r="D249" s="298"/>
      <c r="E249" s="267">
        <v>0</v>
      </c>
      <c r="F249" s="268"/>
      <c r="G249" s="269"/>
      <c r="H249" s="270"/>
      <c r="I249" s="271"/>
      <c r="J249" s="258"/>
      <c r="K249" s="271"/>
      <c r="M249" s="272" t="s">
        <v>405</v>
      </c>
      <c r="O249" s="239"/>
    </row>
    <row r="250" spans="1:80" ht="13.15" customHeight="1">
      <c r="A250" s="265"/>
      <c r="B250" s="266"/>
      <c r="C250" s="298" t="s">
        <v>406</v>
      </c>
      <c r="D250" s="298"/>
      <c r="E250" s="267">
        <v>0</v>
      </c>
      <c r="F250" s="268"/>
      <c r="G250" s="269"/>
      <c r="H250" s="270"/>
      <c r="I250" s="271"/>
      <c r="J250" s="258"/>
      <c r="K250" s="271"/>
      <c r="M250" s="272" t="s">
        <v>406</v>
      </c>
      <c r="O250" s="239"/>
    </row>
    <row r="251" spans="1:80" ht="13.15" customHeight="1">
      <c r="A251" s="265"/>
      <c r="B251" s="266"/>
      <c r="C251" s="298" t="s">
        <v>407</v>
      </c>
      <c r="D251" s="298"/>
      <c r="E251" s="267">
        <v>7.2750000000000004</v>
      </c>
      <c r="F251" s="268"/>
      <c r="G251" s="269"/>
      <c r="H251" s="270"/>
      <c r="I251" s="271"/>
      <c r="J251" s="258"/>
      <c r="K251" s="271"/>
      <c r="M251" s="272" t="s">
        <v>407</v>
      </c>
      <c r="O251" s="239"/>
    </row>
    <row r="252" spans="1:80" ht="13.15" customHeight="1">
      <c r="A252" s="265"/>
      <c r="B252" s="266"/>
      <c r="C252" s="298" t="s">
        <v>408</v>
      </c>
      <c r="D252" s="298"/>
      <c r="E252" s="267">
        <v>-2.09</v>
      </c>
      <c r="F252" s="268"/>
      <c r="G252" s="269"/>
      <c r="H252" s="270"/>
      <c r="I252" s="271"/>
      <c r="J252" s="258"/>
      <c r="K252" s="271"/>
      <c r="M252" s="272" t="s">
        <v>408</v>
      </c>
      <c r="O252" s="239"/>
    </row>
    <row r="253" spans="1:80" ht="22.5">
      <c r="A253" s="240">
        <v>61</v>
      </c>
      <c r="B253" s="241" t="s">
        <v>409</v>
      </c>
      <c r="C253" s="242" t="s">
        <v>410</v>
      </c>
      <c r="D253" s="243" t="s">
        <v>157</v>
      </c>
      <c r="E253" s="244">
        <v>7.1280000000000001</v>
      </c>
      <c r="F253" s="244">
        <v>0</v>
      </c>
      <c r="G253" s="245">
        <f>E253*F253</f>
        <v>0</v>
      </c>
      <c r="H253" s="246">
        <v>1.81803</v>
      </c>
      <c r="I253" s="247">
        <f>E253*H253</f>
        <v>12.95891784</v>
      </c>
      <c r="J253" s="246">
        <v>0</v>
      </c>
      <c r="K253" s="247">
        <f>E253*J253</f>
        <v>0</v>
      </c>
      <c r="O253" s="239">
        <v>2</v>
      </c>
      <c r="AA253" s="212">
        <v>1</v>
      </c>
      <c r="AB253" s="212">
        <v>1</v>
      </c>
      <c r="AC253" s="212">
        <v>1</v>
      </c>
      <c r="AZ253" s="212">
        <v>1</v>
      </c>
      <c r="BA253" s="212">
        <f>IF(AZ253=1,G253,0)</f>
        <v>0</v>
      </c>
      <c r="BB253" s="212">
        <f>IF(AZ253=2,G253,0)</f>
        <v>0</v>
      </c>
      <c r="BC253" s="212">
        <f>IF(AZ253=3,G253,0)</f>
        <v>0</v>
      </c>
      <c r="BD253" s="212">
        <f>IF(AZ253=4,G253,0)</f>
        <v>0</v>
      </c>
      <c r="BE253" s="212">
        <f>IF(AZ253=5,G253,0)</f>
        <v>0</v>
      </c>
      <c r="CA253" s="239">
        <v>1</v>
      </c>
      <c r="CB253" s="239">
        <v>1</v>
      </c>
    </row>
    <row r="254" spans="1:80" ht="13.15" customHeight="1">
      <c r="A254" s="265"/>
      <c r="B254" s="266"/>
      <c r="C254" s="298" t="s">
        <v>411</v>
      </c>
      <c r="D254" s="298"/>
      <c r="E254" s="267">
        <v>0</v>
      </c>
      <c r="F254" s="268"/>
      <c r="G254" s="269"/>
      <c r="H254" s="270"/>
      <c r="I254" s="271"/>
      <c r="J254" s="258"/>
      <c r="K254" s="271"/>
      <c r="M254" s="272" t="s">
        <v>411</v>
      </c>
      <c r="O254" s="239"/>
    </row>
    <row r="255" spans="1:80" ht="13.15" customHeight="1">
      <c r="A255" s="265"/>
      <c r="B255" s="266"/>
      <c r="C255" s="298" t="s">
        <v>412</v>
      </c>
      <c r="D255" s="298"/>
      <c r="E255" s="267">
        <v>5.5688000000000004</v>
      </c>
      <c r="F255" s="268"/>
      <c r="G255" s="269"/>
      <c r="H255" s="270"/>
      <c r="I255" s="271"/>
      <c r="J255" s="258"/>
      <c r="K255" s="271"/>
      <c r="M255" s="272" t="s">
        <v>412</v>
      </c>
      <c r="O255" s="239"/>
    </row>
    <row r="256" spans="1:80" ht="13.15" customHeight="1">
      <c r="A256" s="265"/>
      <c r="B256" s="266"/>
      <c r="C256" s="298" t="s">
        <v>413</v>
      </c>
      <c r="D256" s="298"/>
      <c r="E256" s="267">
        <v>1.5592999999999999</v>
      </c>
      <c r="F256" s="268"/>
      <c r="G256" s="269"/>
      <c r="H256" s="270"/>
      <c r="I256" s="271"/>
      <c r="J256" s="258"/>
      <c r="K256" s="271"/>
      <c r="M256" s="272" t="s">
        <v>413</v>
      </c>
      <c r="O256" s="239"/>
    </row>
    <row r="257" spans="1:80">
      <c r="A257" s="240">
        <v>62</v>
      </c>
      <c r="B257" s="241" t="s">
        <v>414</v>
      </c>
      <c r="C257" s="242" t="s">
        <v>415</v>
      </c>
      <c r="D257" s="243" t="s">
        <v>147</v>
      </c>
      <c r="E257" s="244">
        <v>45.045000000000002</v>
      </c>
      <c r="F257" s="244">
        <v>0</v>
      </c>
      <c r="G257" s="245">
        <f>E257*F257</f>
        <v>0</v>
      </c>
      <c r="H257" s="246">
        <v>2.213E-2</v>
      </c>
      <c r="I257" s="247">
        <f>E257*H257</f>
        <v>0.99684585000000003</v>
      </c>
      <c r="J257" s="246">
        <v>0</v>
      </c>
      <c r="K257" s="247">
        <f>E257*J257</f>
        <v>0</v>
      </c>
      <c r="O257" s="239">
        <v>2</v>
      </c>
      <c r="AA257" s="212">
        <v>1</v>
      </c>
      <c r="AB257" s="212">
        <v>1</v>
      </c>
      <c r="AC257" s="212">
        <v>1</v>
      </c>
      <c r="AZ257" s="212">
        <v>1</v>
      </c>
      <c r="BA257" s="212">
        <f>IF(AZ257=1,G257,0)</f>
        <v>0</v>
      </c>
      <c r="BB257" s="212">
        <f>IF(AZ257=2,G257,0)</f>
        <v>0</v>
      </c>
      <c r="BC257" s="212">
        <f>IF(AZ257=3,G257,0)</f>
        <v>0</v>
      </c>
      <c r="BD257" s="212">
        <f>IF(AZ257=4,G257,0)</f>
        <v>0</v>
      </c>
      <c r="BE257" s="212">
        <f>IF(AZ257=5,G257,0)</f>
        <v>0</v>
      </c>
      <c r="CA257" s="239">
        <v>1</v>
      </c>
      <c r="CB257" s="239">
        <v>1</v>
      </c>
    </row>
    <row r="258" spans="1:80" ht="13.15" customHeight="1">
      <c r="A258" s="265"/>
      <c r="B258" s="266"/>
      <c r="C258" s="298" t="s">
        <v>416</v>
      </c>
      <c r="D258" s="298"/>
      <c r="E258" s="267">
        <v>0</v>
      </c>
      <c r="F258" s="268"/>
      <c r="G258" s="269"/>
      <c r="H258" s="270"/>
      <c r="I258" s="271"/>
      <c r="J258" s="258"/>
      <c r="K258" s="271"/>
      <c r="M258" s="272" t="s">
        <v>416</v>
      </c>
      <c r="O258" s="239"/>
    </row>
    <row r="259" spans="1:80" ht="13.15" customHeight="1">
      <c r="A259" s="265"/>
      <c r="B259" s="266"/>
      <c r="C259" s="298" t="s">
        <v>417</v>
      </c>
      <c r="D259" s="298"/>
      <c r="E259" s="267">
        <v>0</v>
      </c>
      <c r="F259" s="268"/>
      <c r="G259" s="269"/>
      <c r="H259" s="270"/>
      <c r="I259" s="271"/>
      <c r="J259" s="258"/>
      <c r="K259" s="271"/>
      <c r="M259" s="272" t="s">
        <v>417</v>
      </c>
      <c r="O259" s="239"/>
    </row>
    <row r="260" spans="1:80" ht="13.15" customHeight="1">
      <c r="A260" s="265"/>
      <c r="B260" s="266"/>
      <c r="C260" s="298" t="s">
        <v>418</v>
      </c>
      <c r="D260" s="298"/>
      <c r="E260" s="267">
        <v>34.65</v>
      </c>
      <c r="F260" s="268"/>
      <c r="G260" s="269"/>
      <c r="H260" s="270"/>
      <c r="I260" s="271"/>
      <c r="J260" s="258"/>
      <c r="K260" s="271"/>
      <c r="M260" s="272" t="s">
        <v>418</v>
      </c>
      <c r="O260" s="239"/>
    </row>
    <row r="261" spans="1:80" ht="13.15" customHeight="1">
      <c r="A261" s="265"/>
      <c r="B261" s="266"/>
      <c r="C261" s="298" t="s">
        <v>419</v>
      </c>
      <c r="D261" s="298"/>
      <c r="E261" s="267">
        <v>10.395</v>
      </c>
      <c r="F261" s="268"/>
      <c r="G261" s="269"/>
      <c r="H261" s="270"/>
      <c r="I261" s="271"/>
      <c r="J261" s="258"/>
      <c r="K261" s="271"/>
      <c r="M261" s="272" t="s">
        <v>419</v>
      </c>
      <c r="O261" s="239"/>
    </row>
    <row r="262" spans="1:80" ht="13.15" customHeight="1">
      <c r="A262" s="265"/>
      <c r="B262" s="266"/>
      <c r="C262" s="298" t="s">
        <v>420</v>
      </c>
      <c r="D262" s="298"/>
      <c r="E262" s="267">
        <v>0</v>
      </c>
      <c r="F262" s="268"/>
      <c r="G262" s="269"/>
      <c r="H262" s="270"/>
      <c r="I262" s="271"/>
      <c r="J262" s="258"/>
      <c r="K262" s="271"/>
      <c r="M262" s="272" t="s">
        <v>420</v>
      </c>
      <c r="O262" s="239"/>
    </row>
    <row r="263" spans="1:80" ht="13.15" customHeight="1">
      <c r="A263" s="265"/>
      <c r="B263" s="266"/>
      <c r="C263" s="298" t="s">
        <v>421</v>
      </c>
      <c r="D263" s="298"/>
      <c r="E263" s="267">
        <v>0</v>
      </c>
      <c r="F263" s="268"/>
      <c r="G263" s="269"/>
      <c r="H263" s="270"/>
      <c r="I263" s="271"/>
      <c r="J263" s="258"/>
      <c r="K263" s="271"/>
      <c r="M263" s="272" t="s">
        <v>421</v>
      </c>
      <c r="O263" s="239"/>
    </row>
    <row r="264" spans="1:80" ht="13.15" customHeight="1">
      <c r="A264" s="265"/>
      <c r="B264" s="266"/>
      <c r="C264" s="298" t="s">
        <v>422</v>
      </c>
      <c r="D264" s="298"/>
      <c r="E264" s="267">
        <v>0</v>
      </c>
      <c r="F264" s="268"/>
      <c r="G264" s="269"/>
      <c r="H264" s="270"/>
      <c r="I264" s="271"/>
      <c r="J264" s="258"/>
      <c r="K264" s="271"/>
      <c r="M264" s="272" t="s">
        <v>422</v>
      </c>
      <c r="O264" s="239"/>
    </row>
    <row r="265" spans="1:80" ht="22.5">
      <c r="A265" s="240">
        <v>63</v>
      </c>
      <c r="B265" s="241" t="s">
        <v>423</v>
      </c>
      <c r="C265" s="242" t="s">
        <v>424</v>
      </c>
      <c r="D265" s="243" t="s">
        <v>230</v>
      </c>
      <c r="E265" s="244">
        <v>3.9</v>
      </c>
      <c r="F265" s="244">
        <v>0</v>
      </c>
      <c r="G265" s="245">
        <f>E265*F265</f>
        <v>0</v>
      </c>
      <c r="H265" s="246">
        <v>0.28501000000000004</v>
      </c>
      <c r="I265" s="247">
        <f>E265*H265</f>
        <v>1.1115390000000001</v>
      </c>
      <c r="J265" s="246">
        <v>0</v>
      </c>
      <c r="K265" s="247">
        <f>E265*J265</f>
        <v>0</v>
      </c>
      <c r="O265" s="239">
        <v>2</v>
      </c>
      <c r="AA265" s="212">
        <v>1</v>
      </c>
      <c r="AB265" s="212">
        <v>1</v>
      </c>
      <c r="AC265" s="212">
        <v>1</v>
      </c>
      <c r="AZ265" s="212">
        <v>1</v>
      </c>
      <c r="BA265" s="212">
        <f>IF(AZ265=1,G265,0)</f>
        <v>0</v>
      </c>
      <c r="BB265" s="212">
        <f>IF(AZ265=2,G265,0)</f>
        <v>0</v>
      </c>
      <c r="BC265" s="212">
        <f>IF(AZ265=3,G265,0)</f>
        <v>0</v>
      </c>
      <c r="BD265" s="212">
        <f>IF(AZ265=4,G265,0)</f>
        <v>0</v>
      </c>
      <c r="BE265" s="212">
        <f>IF(AZ265=5,G265,0)</f>
        <v>0</v>
      </c>
      <c r="CA265" s="239">
        <v>1</v>
      </c>
      <c r="CB265" s="239">
        <v>1</v>
      </c>
    </row>
    <row r="266" spans="1:80" ht="13.15" customHeight="1">
      <c r="A266" s="265"/>
      <c r="B266" s="266"/>
      <c r="C266" s="298" t="s">
        <v>425</v>
      </c>
      <c r="D266" s="298"/>
      <c r="E266" s="267">
        <v>0</v>
      </c>
      <c r="F266" s="268"/>
      <c r="G266" s="269"/>
      <c r="H266" s="270"/>
      <c r="I266" s="271"/>
      <c r="J266" s="258"/>
      <c r="K266" s="271"/>
      <c r="M266" s="272" t="s">
        <v>425</v>
      </c>
      <c r="O266" s="239"/>
    </row>
    <row r="267" spans="1:80" ht="13.15" customHeight="1">
      <c r="A267" s="265"/>
      <c r="B267" s="266"/>
      <c r="C267" s="298" t="s">
        <v>426</v>
      </c>
      <c r="D267" s="298"/>
      <c r="E267" s="267">
        <v>3.0874999999999999</v>
      </c>
      <c r="F267" s="268"/>
      <c r="G267" s="269"/>
      <c r="H267" s="270"/>
      <c r="I267" s="271"/>
      <c r="J267" s="258"/>
      <c r="K267" s="271"/>
      <c r="M267" s="272" t="s">
        <v>426</v>
      </c>
      <c r="O267" s="239"/>
    </row>
    <row r="268" spans="1:80" ht="13.15" customHeight="1">
      <c r="A268" s="265"/>
      <c r="B268" s="266"/>
      <c r="C268" s="298" t="s">
        <v>427</v>
      </c>
      <c r="D268" s="298"/>
      <c r="E268" s="267">
        <v>0.8125</v>
      </c>
      <c r="F268" s="268"/>
      <c r="G268" s="269"/>
      <c r="H268" s="270"/>
      <c r="I268" s="271"/>
      <c r="J268" s="258"/>
      <c r="K268" s="271"/>
      <c r="M268" s="272" t="s">
        <v>427</v>
      </c>
      <c r="O268" s="239"/>
    </row>
    <row r="269" spans="1:80">
      <c r="A269" s="240">
        <v>64</v>
      </c>
      <c r="B269" s="241" t="s">
        <v>428</v>
      </c>
      <c r="C269" s="242" t="s">
        <v>429</v>
      </c>
      <c r="D269" s="243" t="s">
        <v>316</v>
      </c>
      <c r="E269" s="244">
        <v>5</v>
      </c>
      <c r="F269" s="244">
        <v>0</v>
      </c>
      <c r="G269" s="245">
        <f>E269*F269</f>
        <v>0</v>
      </c>
      <c r="H269" s="246">
        <v>7.1300000000000001E-3</v>
      </c>
      <c r="I269" s="247">
        <f>E269*H269</f>
        <v>3.5650000000000001E-2</v>
      </c>
      <c r="J269" s="246">
        <v>0</v>
      </c>
      <c r="K269" s="247">
        <f>E269*J269</f>
        <v>0</v>
      </c>
      <c r="O269" s="239">
        <v>2</v>
      </c>
      <c r="AA269" s="212">
        <v>1</v>
      </c>
      <c r="AB269" s="212">
        <v>1</v>
      </c>
      <c r="AC269" s="212">
        <v>1</v>
      </c>
      <c r="AZ269" s="212">
        <v>1</v>
      </c>
      <c r="BA269" s="212">
        <f>IF(AZ269=1,G269,0)</f>
        <v>0</v>
      </c>
      <c r="BB269" s="212">
        <f>IF(AZ269=2,G269,0)</f>
        <v>0</v>
      </c>
      <c r="BC269" s="212">
        <f>IF(AZ269=3,G269,0)</f>
        <v>0</v>
      </c>
      <c r="BD269" s="212">
        <f>IF(AZ269=4,G269,0)</f>
        <v>0</v>
      </c>
      <c r="BE269" s="212">
        <f>IF(AZ269=5,G269,0)</f>
        <v>0</v>
      </c>
      <c r="CA269" s="239">
        <v>1</v>
      </c>
      <c r="CB269" s="239">
        <v>1</v>
      </c>
    </row>
    <row r="270" spans="1:80" ht="13.15" customHeight="1">
      <c r="A270" s="265"/>
      <c r="B270" s="266"/>
      <c r="C270" s="298" t="s">
        <v>430</v>
      </c>
      <c r="D270" s="298"/>
      <c r="E270" s="267">
        <v>0</v>
      </c>
      <c r="F270" s="268"/>
      <c r="G270" s="269"/>
      <c r="H270" s="270"/>
      <c r="I270" s="271"/>
      <c r="J270" s="258"/>
      <c r="K270" s="271"/>
      <c r="M270" s="272" t="s">
        <v>430</v>
      </c>
      <c r="O270" s="239"/>
    </row>
    <row r="271" spans="1:80" ht="13.15" customHeight="1">
      <c r="A271" s="265"/>
      <c r="B271" s="266"/>
      <c r="C271" s="298" t="s">
        <v>431</v>
      </c>
      <c r="D271" s="298"/>
      <c r="E271" s="267">
        <v>0</v>
      </c>
      <c r="F271" s="268"/>
      <c r="G271" s="269"/>
      <c r="H271" s="270"/>
      <c r="I271" s="271"/>
      <c r="J271" s="258"/>
      <c r="K271" s="271"/>
      <c r="M271" s="272" t="s">
        <v>431</v>
      </c>
      <c r="O271" s="239"/>
    </row>
    <row r="272" spans="1:80" ht="13.15" customHeight="1">
      <c r="A272" s="265"/>
      <c r="B272" s="266"/>
      <c r="C272" s="298" t="s">
        <v>432</v>
      </c>
      <c r="D272" s="298"/>
      <c r="E272" s="267">
        <v>5</v>
      </c>
      <c r="F272" s="268"/>
      <c r="G272" s="269"/>
      <c r="H272" s="270"/>
      <c r="I272" s="271"/>
      <c r="J272" s="258"/>
      <c r="K272" s="271"/>
      <c r="M272" s="272" t="s">
        <v>432</v>
      </c>
      <c r="O272" s="239"/>
    </row>
    <row r="273" spans="1:80" ht="22.5">
      <c r="A273" s="240">
        <v>65</v>
      </c>
      <c r="B273" s="241" t="s">
        <v>433</v>
      </c>
      <c r="C273" s="242" t="s">
        <v>434</v>
      </c>
      <c r="D273" s="243" t="s">
        <v>316</v>
      </c>
      <c r="E273" s="244">
        <v>18.18</v>
      </c>
      <c r="F273" s="244">
        <v>0</v>
      </c>
      <c r="G273" s="245">
        <f>E273*F273</f>
        <v>0</v>
      </c>
      <c r="H273" s="246">
        <v>8.7050000000000002E-2</v>
      </c>
      <c r="I273" s="247">
        <f>E273*H273</f>
        <v>1.5825690000000001</v>
      </c>
      <c r="J273" s="246">
        <v>0</v>
      </c>
      <c r="K273" s="247">
        <f>E273*J273</f>
        <v>0</v>
      </c>
      <c r="O273" s="239">
        <v>2</v>
      </c>
      <c r="AA273" s="212">
        <v>1</v>
      </c>
      <c r="AB273" s="212">
        <v>1</v>
      </c>
      <c r="AC273" s="212">
        <v>1</v>
      </c>
      <c r="AZ273" s="212">
        <v>1</v>
      </c>
      <c r="BA273" s="212">
        <f>IF(AZ273=1,G273,0)</f>
        <v>0</v>
      </c>
      <c r="BB273" s="212">
        <f>IF(AZ273=2,G273,0)</f>
        <v>0</v>
      </c>
      <c r="BC273" s="212">
        <f>IF(AZ273=3,G273,0)</f>
        <v>0</v>
      </c>
      <c r="BD273" s="212">
        <f>IF(AZ273=4,G273,0)</f>
        <v>0</v>
      </c>
      <c r="BE273" s="212">
        <f>IF(AZ273=5,G273,0)</f>
        <v>0</v>
      </c>
      <c r="CA273" s="239">
        <v>1</v>
      </c>
      <c r="CB273" s="239">
        <v>1</v>
      </c>
    </row>
    <row r="274" spans="1:80" ht="13.15" customHeight="1">
      <c r="A274" s="265"/>
      <c r="B274" s="266"/>
      <c r="C274" s="298" t="s">
        <v>435</v>
      </c>
      <c r="D274" s="298"/>
      <c r="E274" s="267">
        <v>0</v>
      </c>
      <c r="F274" s="268"/>
      <c r="G274" s="269"/>
      <c r="H274" s="270"/>
      <c r="I274" s="271"/>
      <c r="J274" s="258"/>
      <c r="K274" s="271"/>
      <c r="M274" s="272" t="s">
        <v>435</v>
      </c>
      <c r="O274" s="239"/>
    </row>
    <row r="275" spans="1:80" ht="13.15" customHeight="1">
      <c r="A275" s="265"/>
      <c r="B275" s="266"/>
      <c r="C275" s="298" t="s">
        <v>366</v>
      </c>
      <c r="D275" s="298"/>
      <c r="E275" s="267">
        <v>0</v>
      </c>
      <c r="F275" s="268"/>
      <c r="G275" s="269"/>
      <c r="H275" s="270"/>
      <c r="I275" s="271"/>
      <c r="J275" s="258"/>
      <c r="K275" s="271"/>
      <c r="M275" s="272" t="s">
        <v>366</v>
      </c>
      <c r="O275" s="239"/>
    </row>
    <row r="276" spans="1:80" ht="13.15" customHeight="1">
      <c r="A276" s="265"/>
      <c r="B276" s="266"/>
      <c r="C276" s="298" t="s">
        <v>436</v>
      </c>
      <c r="D276" s="298"/>
      <c r="E276" s="267">
        <v>4.04</v>
      </c>
      <c r="F276" s="268"/>
      <c r="G276" s="269"/>
      <c r="H276" s="270"/>
      <c r="I276" s="271"/>
      <c r="J276" s="258"/>
      <c r="K276" s="271"/>
      <c r="M276" s="272" t="s">
        <v>436</v>
      </c>
      <c r="O276" s="239"/>
    </row>
    <row r="277" spans="1:80" ht="13.15" customHeight="1">
      <c r="A277" s="265"/>
      <c r="B277" s="266"/>
      <c r="C277" s="298" t="s">
        <v>197</v>
      </c>
      <c r="D277" s="298"/>
      <c r="E277" s="267">
        <v>0</v>
      </c>
      <c r="F277" s="268"/>
      <c r="G277" s="269"/>
      <c r="H277" s="270"/>
      <c r="I277" s="271"/>
      <c r="J277" s="258"/>
      <c r="K277" s="271"/>
      <c r="M277" s="272" t="s">
        <v>197</v>
      </c>
      <c r="O277" s="239"/>
    </row>
    <row r="278" spans="1:80" ht="13.15" customHeight="1">
      <c r="A278" s="265"/>
      <c r="B278" s="266"/>
      <c r="C278" s="298" t="s">
        <v>437</v>
      </c>
      <c r="D278" s="298"/>
      <c r="E278" s="267">
        <v>6.06</v>
      </c>
      <c r="F278" s="268"/>
      <c r="G278" s="269"/>
      <c r="H278" s="270"/>
      <c r="I278" s="271"/>
      <c r="J278" s="258"/>
      <c r="K278" s="271"/>
      <c r="M278" s="272" t="s">
        <v>437</v>
      </c>
      <c r="O278" s="239"/>
    </row>
    <row r="279" spans="1:80" ht="13.15" customHeight="1">
      <c r="A279" s="265"/>
      <c r="B279" s="266"/>
      <c r="C279" s="298" t="s">
        <v>365</v>
      </c>
      <c r="D279" s="298"/>
      <c r="E279" s="267">
        <v>0</v>
      </c>
      <c r="F279" s="268"/>
      <c r="G279" s="269"/>
      <c r="H279" s="270"/>
      <c r="I279" s="271"/>
      <c r="J279" s="258"/>
      <c r="K279" s="271"/>
      <c r="M279" s="272" t="s">
        <v>365</v>
      </c>
      <c r="O279" s="239"/>
    </row>
    <row r="280" spans="1:80" ht="13.15" customHeight="1">
      <c r="A280" s="265"/>
      <c r="B280" s="266"/>
      <c r="C280" s="298" t="s">
        <v>438</v>
      </c>
      <c r="D280" s="298"/>
      <c r="E280" s="267">
        <v>8.08</v>
      </c>
      <c r="F280" s="268"/>
      <c r="G280" s="269"/>
      <c r="H280" s="270"/>
      <c r="I280" s="271"/>
      <c r="J280" s="258"/>
      <c r="K280" s="271"/>
      <c r="M280" s="272" t="s">
        <v>438</v>
      </c>
      <c r="O280" s="239"/>
    </row>
    <row r="281" spans="1:80" ht="22.5">
      <c r="A281" s="240">
        <v>66</v>
      </c>
      <c r="B281" s="241" t="s">
        <v>439</v>
      </c>
      <c r="C281" s="242" t="s">
        <v>440</v>
      </c>
      <c r="D281" s="243" t="s">
        <v>316</v>
      </c>
      <c r="E281" s="244">
        <v>7.07</v>
      </c>
      <c r="F281" s="244">
        <v>0</v>
      </c>
      <c r="G281" s="245">
        <f>E281*F281</f>
        <v>0</v>
      </c>
      <c r="H281" s="246">
        <v>0.10250000000000001</v>
      </c>
      <c r="I281" s="247">
        <f>E281*H281</f>
        <v>0.72467500000000007</v>
      </c>
      <c r="J281" s="246">
        <v>0</v>
      </c>
      <c r="K281" s="247">
        <f>E281*J281</f>
        <v>0</v>
      </c>
      <c r="O281" s="239">
        <v>2</v>
      </c>
      <c r="AA281" s="212">
        <v>1</v>
      </c>
      <c r="AB281" s="212">
        <v>1</v>
      </c>
      <c r="AC281" s="212">
        <v>1</v>
      </c>
      <c r="AZ281" s="212">
        <v>1</v>
      </c>
      <c r="BA281" s="212">
        <f>IF(AZ281=1,G281,0)</f>
        <v>0</v>
      </c>
      <c r="BB281" s="212">
        <f>IF(AZ281=2,G281,0)</f>
        <v>0</v>
      </c>
      <c r="BC281" s="212">
        <f>IF(AZ281=3,G281,0)</f>
        <v>0</v>
      </c>
      <c r="BD281" s="212">
        <f>IF(AZ281=4,G281,0)</f>
        <v>0</v>
      </c>
      <c r="BE281" s="212">
        <f>IF(AZ281=5,G281,0)</f>
        <v>0</v>
      </c>
      <c r="CA281" s="239">
        <v>1</v>
      </c>
      <c r="CB281" s="239">
        <v>1</v>
      </c>
    </row>
    <row r="282" spans="1:80" ht="13.15" customHeight="1">
      <c r="A282" s="265"/>
      <c r="B282" s="266"/>
      <c r="C282" s="298" t="s">
        <v>441</v>
      </c>
      <c r="D282" s="298"/>
      <c r="E282" s="267">
        <v>0</v>
      </c>
      <c r="F282" s="268"/>
      <c r="G282" s="269"/>
      <c r="H282" s="270"/>
      <c r="I282" s="271"/>
      <c r="J282" s="258"/>
      <c r="K282" s="271"/>
      <c r="M282" s="272" t="s">
        <v>441</v>
      </c>
      <c r="O282" s="239"/>
    </row>
    <row r="283" spans="1:80" ht="13.15" customHeight="1">
      <c r="A283" s="265"/>
      <c r="B283" s="266"/>
      <c r="C283" s="298" t="s">
        <v>197</v>
      </c>
      <c r="D283" s="298"/>
      <c r="E283" s="267">
        <v>0</v>
      </c>
      <c r="F283" s="268"/>
      <c r="G283" s="269"/>
      <c r="H283" s="270"/>
      <c r="I283" s="271"/>
      <c r="J283" s="258"/>
      <c r="K283" s="271"/>
      <c r="M283" s="272" t="s">
        <v>197</v>
      </c>
      <c r="O283" s="239"/>
    </row>
    <row r="284" spans="1:80" ht="13.15" customHeight="1">
      <c r="A284" s="265"/>
      <c r="B284" s="266"/>
      <c r="C284" s="298" t="s">
        <v>442</v>
      </c>
      <c r="D284" s="298"/>
      <c r="E284" s="267">
        <v>2.02</v>
      </c>
      <c r="F284" s="268"/>
      <c r="G284" s="269"/>
      <c r="H284" s="270"/>
      <c r="I284" s="271"/>
      <c r="J284" s="258"/>
      <c r="K284" s="271"/>
      <c r="M284" s="272" t="s">
        <v>442</v>
      </c>
      <c r="O284" s="239"/>
    </row>
    <row r="285" spans="1:80" ht="13.15" customHeight="1">
      <c r="A285" s="265"/>
      <c r="B285" s="266"/>
      <c r="C285" s="298" t="s">
        <v>443</v>
      </c>
      <c r="D285" s="298"/>
      <c r="E285" s="267">
        <v>3.03</v>
      </c>
      <c r="F285" s="268"/>
      <c r="G285" s="269"/>
      <c r="H285" s="270"/>
      <c r="I285" s="271"/>
      <c r="J285" s="258"/>
      <c r="K285" s="271"/>
      <c r="M285" s="272" t="s">
        <v>443</v>
      </c>
      <c r="O285" s="239"/>
    </row>
    <row r="286" spans="1:80" ht="13.15" customHeight="1">
      <c r="A286" s="265"/>
      <c r="B286" s="266"/>
      <c r="C286" s="298" t="s">
        <v>365</v>
      </c>
      <c r="D286" s="298"/>
      <c r="E286" s="267">
        <v>0</v>
      </c>
      <c r="F286" s="268"/>
      <c r="G286" s="269"/>
      <c r="H286" s="270"/>
      <c r="I286" s="271"/>
      <c r="J286" s="258"/>
      <c r="K286" s="271"/>
      <c r="M286" s="272" t="s">
        <v>365</v>
      </c>
      <c r="O286" s="239"/>
    </row>
    <row r="287" spans="1:80" ht="13.15" customHeight="1">
      <c r="A287" s="265"/>
      <c r="B287" s="266"/>
      <c r="C287" s="298" t="s">
        <v>442</v>
      </c>
      <c r="D287" s="298"/>
      <c r="E287" s="267">
        <v>2.02</v>
      </c>
      <c r="F287" s="268"/>
      <c r="G287" s="269"/>
      <c r="H287" s="270"/>
      <c r="I287" s="271"/>
      <c r="J287" s="258"/>
      <c r="K287" s="271"/>
      <c r="M287" s="272" t="s">
        <v>442</v>
      </c>
      <c r="O287" s="239"/>
    </row>
    <row r="288" spans="1:80" ht="22.5">
      <c r="A288" s="240">
        <v>67</v>
      </c>
      <c r="B288" s="241" t="s">
        <v>444</v>
      </c>
      <c r="C288" s="242" t="s">
        <v>440</v>
      </c>
      <c r="D288" s="243" t="s">
        <v>316</v>
      </c>
      <c r="E288" s="244">
        <v>9.09</v>
      </c>
      <c r="F288" s="244">
        <v>0</v>
      </c>
      <c r="G288" s="245">
        <f>E288*F288</f>
        <v>0</v>
      </c>
      <c r="H288" s="246">
        <v>0.11765</v>
      </c>
      <c r="I288" s="247">
        <f>E288*H288</f>
        <v>1.0694385</v>
      </c>
      <c r="J288" s="246">
        <v>0</v>
      </c>
      <c r="K288" s="247">
        <f>E288*J288</f>
        <v>0</v>
      </c>
      <c r="O288" s="239">
        <v>2</v>
      </c>
      <c r="AA288" s="212">
        <v>1</v>
      </c>
      <c r="AB288" s="212">
        <v>1</v>
      </c>
      <c r="AC288" s="212">
        <v>1</v>
      </c>
      <c r="AZ288" s="212">
        <v>1</v>
      </c>
      <c r="BA288" s="212">
        <f>IF(AZ288=1,G288,0)</f>
        <v>0</v>
      </c>
      <c r="BB288" s="212">
        <f>IF(AZ288=2,G288,0)</f>
        <v>0</v>
      </c>
      <c r="BC288" s="212">
        <f>IF(AZ288=3,G288,0)</f>
        <v>0</v>
      </c>
      <c r="BD288" s="212">
        <f>IF(AZ288=4,G288,0)</f>
        <v>0</v>
      </c>
      <c r="BE288" s="212">
        <f>IF(AZ288=5,G288,0)</f>
        <v>0</v>
      </c>
      <c r="CA288" s="239">
        <v>1</v>
      </c>
      <c r="CB288" s="239">
        <v>1</v>
      </c>
    </row>
    <row r="289" spans="1:80" ht="13.15" customHeight="1">
      <c r="A289" s="265"/>
      <c r="B289" s="266"/>
      <c r="C289" s="298" t="s">
        <v>445</v>
      </c>
      <c r="D289" s="298"/>
      <c r="E289" s="267">
        <v>0</v>
      </c>
      <c r="F289" s="268"/>
      <c r="G289" s="269"/>
      <c r="H289" s="270"/>
      <c r="I289" s="271"/>
      <c r="J289" s="258"/>
      <c r="K289" s="271"/>
      <c r="M289" s="272" t="s">
        <v>445</v>
      </c>
      <c r="O289" s="239"/>
    </row>
    <row r="290" spans="1:80" ht="13.15" customHeight="1">
      <c r="A290" s="265"/>
      <c r="B290" s="266"/>
      <c r="C290" s="298" t="s">
        <v>197</v>
      </c>
      <c r="D290" s="298"/>
      <c r="E290" s="267">
        <v>0</v>
      </c>
      <c r="F290" s="268"/>
      <c r="G290" s="269"/>
      <c r="H290" s="270"/>
      <c r="I290" s="271"/>
      <c r="J290" s="258"/>
      <c r="K290" s="271"/>
      <c r="M290" s="272" t="s">
        <v>197</v>
      </c>
      <c r="O290" s="239"/>
    </row>
    <row r="291" spans="1:80" ht="13.15" customHeight="1">
      <c r="A291" s="265"/>
      <c r="B291" s="266"/>
      <c r="C291" s="298" t="s">
        <v>446</v>
      </c>
      <c r="D291" s="298"/>
      <c r="E291" s="267">
        <v>9.09</v>
      </c>
      <c r="F291" s="268"/>
      <c r="G291" s="269"/>
      <c r="H291" s="270"/>
      <c r="I291" s="271"/>
      <c r="J291" s="258"/>
      <c r="K291" s="271"/>
      <c r="M291" s="272" t="s">
        <v>446</v>
      </c>
      <c r="O291" s="239"/>
    </row>
    <row r="292" spans="1:80">
      <c r="A292" s="240">
        <v>68</v>
      </c>
      <c r="B292" s="241" t="s">
        <v>447</v>
      </c>
      <c r="C292" s="242" t="s">
        <v>448</v>
      </c>
      <c r="D292" s="243" t="s">
        <v>157</v>
      </c>
      <c r="E292" s="244">
        <v>8.9600000000000013E-2</v>
      </c>
      <c r="F292" s="244">
        <v>0</v>
      </c>
      <c r="G292" s="245">
        <f>E292*F292</f>
        <v>0</v>
      </c>
      <c r="H292" s="246">
        <v>1.9332</v>
      </c>
      <c r="I292" s="247">
        <f>E292*H292</f>
        <v>0.17321472000000002</v>
      </c>
      <c r="J292" s="246">
        <v>0</v>
      </c>
      <c r="K292" s="247">
        <f>E292*J292</f>
        <v>0</v>
      </c>
      <c r="O292" s="239">
        <v>2</v>
      </c>
      <c r="AA292" s="212">
        <v>1</v>
      </c>
      <c r="AB292" s="212">
        <v>1</v>
      </c>
      <c r="AC292" s="212">
        <v>1</v>
      </c>
      <c r="AZ292" s="212">
        <v>1</v>
      </c>
      <c r="BA292" s="212">
        <f>IF(AZ292=1,G292,0)</f>
        <v>0</v>
      </c>
      <c r="BB292" s="212">
        <f>IF(AZ292=2,G292,0)</f>
        <v>0</v>
      </c>
      <c r="BC292" s="212">
        <f>IF(AZ292=3,G292,0)</f>
        <v>0</v>
      </c>
      <c r="BD292" s="212">
        <f>IF(AZ292=4,G292,0)</f>
        <v>0</v>
      </c>
      <c r="BE292" s="212">
        <f>IF(AZ292=5,G292,0)</f>
        <v>0</v>
      </c>
      <c r="CA292" s="239">
        <v>1</v>
      </c>
      <c r="CB292" s="239">
        <v>1</v>
      </c>
    </row>
    <row r="293" spans="1:80" ht="13.15" customHeight="1">
      <c r="A293" s="265"/>
      <c r="B293" s="266"/>
      <c r="C293" s="298" t="s">
        <v>449</v>
      </c>
      <c r="D293" s="298"/>
      <c r="E293" s="267">
        <v>0</v>
      </c>
      <c r="F293" s="268"/>
      <c r="G293" s="269"/>
      <c r="H293" s="270"/>
      <c r="I293" s="271"/>
      <c r="J293" s="258"/>
      <c r="K293" s="271"/>
      <c r="M293" s="272" t="s">
        <v>449</v>
      </c>
      <c r="O293" s="239"/>
    </row>
    <row r="294" spans="1:80" ht="13.15" customHeight="1">
      <c r="A294" s="265"/>
      <c r="B294" s="266"/>
      <c r="C294" s="298" t="s">
        <v>450</v>
      </c>
      <c r="D294" s="298"/>
      <c r="E294" s="267">
        <v>0</v>
      </c>
      <c r="F294" s="268"/>
      <c r="G294" s="269"/>
      <c r="H294" s="270"/>
      <c r="I294" s="271"/>
      <c r="J294" s="258"/>
      <c r="K294" s="271"/>
      <c r="M294" s="272" t="s">
        <v>450</v>
      </c>
      <c r="O294" s="239"/>
    </row>
    <row r="295" spans="1:80" ht="13.15" customHeight="1">
      <c r="A295" s="265"/>
      <c r="B295" s="266"/>
      <c r="C295" s="298" t="s">
        <v>451</v>
      </c>
      <c r="D295" s="298"/>
      <c r="E295" s="267">
        <v>0.06</v>
      </c>
      <c r="F295" s="268"/>
      <c r="G295" s="269"/>
      <c r="H295" s="270"/>
      <c r="I295" s="271"/>
      <c r="J295" s="258"/>
      <c r="K295" s="271"/>
      <c r="M295" s="272" t="s">
        <v>451</v>
      </c>
      <c r="O295" s="239"/>
    </row>
    <row r="296" spans="1:80" ht="13.15" customHeight="1">
      <c r="A296" s="265"/>
      <c r="B296" s="266"/>
      <c r="C296" s="298" t="s">
        <v>452</v>
      </c>
      <c r="D296" s="298"/>
      <c r="E296" s="267">
        <v>2.1600000000000001E-2</v>
      </c>
      <c r="F296" s="268"/>
      <c r="G296" s="269"/>
      <c r="H296" s="270"/>
      <c r="I296" s="271"/>
      <c r="J296" s="258"/>
      <c r="K296" s="271"/>
      <c r="M296" s="272" t="s">
        <v>452</v>
      </c>
      <c r="O296" s="239"/>
    </row>
    <row r="297" spans="1:80" ht="13.15" customHeight="1">
      <c r="A297" s="265"/>
      <c r="B297" s="266"/>
      <c r="C297" s="298" t="s">
        <v>453</v>
      </c>
      <c r="D297" s="298"/>
      <c r="E297" s="267">
        <v>0</v>
      </c>
      <c r="F297" s="268"/>
      <c r="G297" s="269"/>
      <c r="H297" s="270"/>
      <c r="I297" s="271"/>
      <c r="J297" s="258"/>
      <c r="K297" s="271"/>
      <c r="M297" s="272" t="s">
        <v>453</v>
      </c>
      <c r="O297" s="239"/>
    </row>
    <row r="298" spans="1:80" ht="13.15" customHeight="1">
      <c r="A298" s="265"/>
      <c r="B298" s="266"/>
      <c r="C298" s="298" t="s">
        <v>454</v>
      </c>
      <c r="D298" s="298"/>
      <c r="E298" s="267">
        <v>8.0000000000000002E-3</v>
      </c>
      <c r="F298" s="268"/>
      <c r="G298" s="269"/>
      <c r="H298" s="270"/>
      <c r="I298" s="271"/>
      <c r="J298" s="258"/>
      <c r="K298" s="271"/>
      <c r="M298" s="272" t="s">
        <v>454</v>
      </c>
      <c r="O298" s="239"/>
    </row>
    <row r="299" spans="1:80">
      <c r="A299" s="240">
        <v>69</v>
      </c>
      <c r="B299" s="241" t="s">
        <v>455</v>
      </c>
      <c r="C299" s="242" t="s">
        <v>456</v>
      </c>
      <c r="D299" s="243" t="s">
        <v>157</v>
      </c>
      <c r="E299" s="244">
        <v>0.64800000000000002</v>
      </c>
      <c r="F299" s="244">
        <v>0</v>
      </c>
      <c r="G299" s="245">
        <f>E299*F299</f>
        <v>0</v>
      </c>
      <c r="H299" s="246">
        <v>2.0120800000000001</v>
      </c>
      <c r="I299" s="247">
        <f>E299*H299</f>
        <v>1.3038278400000001</v>
      </c>
      <c r="J299" s="246">
        <v>0</v>
      </c>
      <c r="K299" s="247">
        <f>E299*J299</f>
        <v>0</v>
      </c>
      <c r="O299" s="239">
        <v>2</v>
      </c>
      <c r="AA299" s="212">
        <v>1</v>
      </c>
      <c r="AB299" s="212">
        <v>1</v>
      </c>
      <c r="AC299" s="212">
        <v>1</v>
      </c>
      <c r="AZ299" s="212">
        <v>1</v>
      </c>
      <c r="BA299" s="212">
        <f>IF(AZ299=1,G299,0)</f>
        <v>0</v>
      </c>
      <c r="BB299" s="212">
        <f>IF(AZ299=2,G299,0)</f>
        <v>0</v>
      </c>
      <c r="BC299" s="212">
        <f>IF(AZ299=3,G299,0)</f>
        <v>0</v>
      </c>
      <c r="BD299" s="212">
        <f>IF(AZ299=4,G299,0)</f>
        <v>0</v>
      </c>
      <c r="BE299" s="212">
        <f>IF(AZ299=5,G299,0)</f>
        <v>0</v>
      </c>
      <c r="CA299" s="239">
        <v>1</v>
      </c>
      <c r="CB299" s="239">
        <v>1</v>
      </c>
    </row>
    <row r="300" spans="1:80" ht="13.15" customHeight="1">
      <c r="A300" s="265"/>
      <c r="B300" s="266"/>
      <c r="C300" s="298" t="s">
        <v>457</v>
      </c>
      <c r="D300" s="298"/>
      <c r="E300" s="267">
        <v>0</v>
      </c>
      <c r="F300" s="268"/>
      <c r="G300" s="269"/>
      <c r="H300" s="270"/>
      <c r="I300" s="271"/>
      <c r="J300" s="258"/>
      <c r="K300" s="271"/>
      <c r="M300" s="272" t="s">
        <v>457</v>
      </c>
      <c r="O300" s="239"/>
    </row>
    <row r="301" spans="1:80" ht="13.15" customHeight="1">
      <c r="A301" s="265"/>
      <c r="B301" s="266"/>
      <c r="C301" s="298" t="s">
        <v>458</v>
      </c>
      <c r="D301" s="298"/>
      <c r="E301" s="267">
        <v>0</v>
      </c>
      <c r="F301" s="268"/>
      <c r="G301" s="269"/>
      <c r="H301" s="270"/>
      <c r="I301" s="271"/>
      <c r="J301" s="258"/>
      <c r="K301" s="271"/>
      <c r="M301" s="272" t="s">
        <v>458</v>
      </c>
      <c r="O301" s="239"/>
    </row>
    <row r="302" spans="1:80" ht="13.15" customHeight="1">
      <c r="A302" s="265"/>
      <c r="B302" s="266"/>
      <c r="C302" s="298" t="s">
        <v>459</v>
      </c>
      <c r="D302" s="298"/>
      <c r="E302" s="267">
        <v>0.64800000000000002</v>
      </c>
      <c r="F302" s="268"/>
      <c r="G302" s="269"/>
      <c r="H302" s="270"/>
      <c r="I302" s="271"/>
      <c r="J302" s="258"/>
      <c r="K302" s="271"/>
      <c r="M302" s="272" t="s">
        <v>459</v>
      </c>
      <c r="O302" s="239"/>
    </row>
    <row r="303" spans="1:80" ht="22.5">
      <c r="A303" s="240">
        <v>70</v>
      </c>
      <c r="B303" s="241" t="s">
        <v>460</v>
      </c>
      <c r="C303" s="242" t="s">
        <v>461</v>
      </c>
      <c r="D303" s="243" t="s">
        <v>316</v>
      </c>
      <c r="E303" s="244">
        <v>10</v>
      </c>
      <c r="F303" s="244">
        <v>0</v>
      </c>
      <c r="G303" s="245">
        <f>E303*F303</f>
        <v>0</v>
      </c>
      <c r="H303" s="246">
        <v>0.20318000000000003</v>
      </c>
      <c r="I303" s="247">
        <f>E303*H303</f>
        <v>2.0318000000000005</v>
      </c>
      <c r="J303" s="246">
        <v>0</v>
      </c>
      <c r="K303" s="247">
        <f>E303*J303</f>
        <v>0</v>
      </c>
      <c r="O303" s="239">
        <v>2</v>
      </c>
      <c r="AA303" s="212">
        <v>1</v>
      </c>
      <c r="AB303" s="212">
        <v>1</v>
      </c>
      <c r="AC303" s="212">
        <v>1</v>
      </c>
      <c r="AZ303" s="212">
        <v>1</v>
      </c>
      <c r="BA303" s="212">
        <f>IF(AZ303=1,G303,0)</f>
        <v>0</v>
      </c>
      <c r="BB303" s="212">
        <f>IF(AZ303=2,G303,0)</f>
        <v>0</v>
      </c>
      <c r="BC303" s="212">
        <f>IF(AZ303=3,G303,0)</f>
        <v>0</v>
      </c>
      <c r="BD303" s="212">
        <f>IF(AZ303=4,G303,0)</f>
        <v>0</v>
      </c>
      <c r="BE303" s="212">
        <f>IF(AZ303=5,G303,0)</f>
        <v>0</v>
      </c>
      <c r="CA303" s="239">
        <v>1</v>
      </c>
      <c r="CB303" s="239">
        <v>1</v>
      </c>
    </row>
    <row r="304" spans="1:80" ht="13.15" customHeight="1">
      <c r="A304" s="265"/>
      <c r="B304" s="266"/>
      <c r="C304" s="298" t="s">
        <v>462</v>
      </c>
      <c r="D304" s="298"/>
      <c r="E304" s="267">
        <v>0</v>
      </c>
      <c r="F304" s="268"/>
      <c r="G304" s="269"/>
      <c r="H304" s="270"/>
      <c r="I304" s="271"/>
      <c r="J304" s="258"/>
      <c r="K304" s="271"/>
      <c r="M304" s="272" t="s">
        <v>462</v>
      </c>
      <c r="O304" s="239"/>
    </row>
    <row r="305" spans="1:80" ht="13.15" customHeight="1">
      <c r="A305" s="265"/>
      <c r="B305" s="266"/>
      <c r="C305" s="298" t="s">
        <v>463</v>
      </c>
      <c r="D305" s="298"/>
      <c r="E305" s="267">
        <v>0</v>
      </c>
      <c r="F305" s="268"/>
      <c r="G305" s="269"/>
      <c r="H305" s="270"/>
      <c r="I305" s="271"/>
      <c r="J305" s="258"/>
      <c r="K305" s="271"/>
      <c r="M305" s="272" t="s">
        <v>463</v>
      </c>
      <c r="O305" s="239"/>
    </row>
    <row r="306" spans="1:80" ht="13.15" customHeight="1">
      <c r="A306" s="265"/>
      <c r="B306" s="266"/>
      <c r="C306" s="298" t="s">
        <v>464</v>
      </c>
      <c r="D306" s="298"/>
      <c r="E306" s="267">
        <v>10</v>
      </c>
      <c r="F306" s="268"/>
      <c r="G306" s="269"/>
      <c r="H306" s="270"/>
      <c r="I306" s="271"/>
      <c r="J306" s="258"/>
      <c r="K306" s="271"/>
      <c r="M306" s="272" t="s">
        <v>464</v>
      </c>
      <c r="O306" s="239"/>
    </row>
    <row r="307" spans="1:80" ht="22.5">
      <c r="A307" s="240">
        <v>71</v>
      </c>
      <c r="B307" s="241" t="s">
        <v>465</v>
      </c>
      <c r="C307" s="242" t="s">
        <v>466</v>
      </c>
      <c r="D307" s="243" t="s">
        <v>243</v>
      </c>
      <c r="E307" s="244">
        <v>7.9759999999999998E-2</v>
      </c>
      <c r="F307" s="244">
        <v>0</v>
      </c>
      <c r="G307" s="245">
        <f>E307*F307</f>
        <v>0</v>
      </c>
      <c r="H307" s="246">
        <v>1.0900000000000001</v>
      </c>
      <c r="I307" s="247">
        <f>E307*H307</f>
        <v>8.6938399999999999E-2</v>
      </c>
      <c r="J307" s="246">
        <v>0</v>
      </c>
      <c r="K307" s="247">
        <f>E307*J307</f>
        <v>0</v>
      </c>
      <c r="O307" s="239">
        <v>2</v>
      </c>
      <c r="AA307" s="212">
        <v>1</v>
      </c>
      <c r="AB307" s="212">
        <v>1</v>
      </c>
      <c r="AC307" s="212">
        <v>1</v>
      </c>
      <c r="AZ307" s="212">
        <v>1</v>
      </c>
      <c r="BA307" s="212">
        <f>IF(AZ307=1,G307,0)</f>
        <v>0</v>
      </c>
      <c r="BB307" s="212">
        <f>IF(AZ307=2,G307,0)</f>
        <v>0</v>
      </c>
      <c r="BC307" s="212">
        <f>IF(AZ307=3,G307,0)</f>
        <v>0</v>
      </c>
      <c r="BD307" s="212">
        <f>IF(AZ307=4,G307,0)</f>
        <v>0</v>
      </c>
      <c r="BE307" s="212">
        <f>IF(AZ307=5,G307,0)</f>
        <v>0</v>
      </c>
      <c r="CA307" s="239">
        <v>1</v>
      </c>
      <c r="CB307" s="239">
        <v>1</v>
      </c>
    </row>
    <row r="308" spans="1:80" ht="13.15" customHeight="1">
      <c r="A308" s="265"/>
      <c r="B308" s="266"/>
      <c r="C308" s="298" t="s">
        <v>467</v>
      </c>
      <c r="D308" s="298"/>
      <c r="E308" s="267">
        <v>0</v>
      </c>
      <c r="F308" s="268"/>
      <c r="G308" s="269"/>
      <c r="H308" s="270"/>
      <c r="I308" s="271"/>
      <c r="J308" s="258"/>
      <c r="K308" s="271"/>
      <c r="M308" s="272" t="s">
        <v>467</v>
      </c>
      <c r="O308" s="239"/>
    </row>
    <row r="309" spans="1:80" ht="13.15" customHeight="1">
      <c r="A309" s="265"/>
      <c r="B309" s="266"/>
      <c r="C309" s="298" t="s">
        <v>468</v>
      </c>
      <c r="D309" s="298"/>
      <c r="E309" s="267">
        <v>6.8400000000000002E-2</v>
      </c>
      <c r="F309" s="268"/>
      <c r="G309" s="269"/>
      <c r="H309" s="270"/>
      <c r="I309" s="271"/>
      <c r="J309" s="258"/>
      <c r="K309" s="271"/>
      <c r="M309" s="272" t="s">
        <v>468</v>
      </c>
      <c r="O309" s="239"/>
    </row>
    <row r="310" spans="1:80" ht="13.15" customHeight="1">
      <c r="A310" s="265"/>
      <c r="B310" s="266"/>
      <c r="C310" s="298" t="s">
        <v>469</v>
      </c>
      <c r="D310" s="298"/>
      <c r="E310" s="267">
        <v>0</v>
      </c>
      <c r="F310" s="268"/>
      <c r="G310" s="269"/>
      <c r="H310" s="270"/>
      <c r="I310" s="271"/>
      <c r="J310" s="258"/>
      <c r="K310" s="271"/>
      <c r="M310" s="272" t="s">
        <v>469</v>
      </c>
      <c r="O310" s="239"/>
    </row>
    <row r="311" spans="1:80" ht="13.15" customHeight="1">
      <c r="A311" s="265"/>
      <c r="B311" s="266"/>
      <c r="C311" s="298" t="s">
        <v>470</v>
      </c>
      <c r="D311" s="298"/>
      <c r="E311" s="267">
        <v>1.1400000000000002E-2</v>
      </c>
      <c r="F311" s="268"/>
      <c r="G311" s="269"/>
      <c r="H311" s="270"/>
      <c r="I311" s="271"/>
      <c r="J311" s="258"/>
      <c r="K311" s="271"/>
      <c r="M311" s="272" t="s">
        <v>470</v>
      </c>
      <c r="O311" s="239"/>
    </row>
    <row r="312" spans="1:80" ht="13.15" customHeight="1">
      <c r="A312" s="265"/>
      <c r="B312" s="266"/>
      <c r="C312" s="298" t="s">
        <v>471</v>
      </c>
      <c r="D312" s="298"/>
      <c r="E312" s="267">
        <v>0</v>
      </c>
      <c r="F312" s="268"/>
      <c r="G312" s="269"/>
      <c r="H312" s="270"/>
      <c r="I312" s="271"/>
      <c r="J312" s="258"/>
      <c r="K312" s="271"/>
      <c r="M312" s="272" t="s">
        <v>471</v>
      </c>
      <c r="O312" s="239"/>
    </row>
    <row r="313" spans="1:80" ht="13.15" customHeight="1">
      <c r="A313" s="265"/>
      <c r="B313" s="266"/>
      <c r="C313" s="298" t="s">
        <v>472</v>
      </c>
      <c r="D313" s="298"/>
      <c r="E313" s="267">
        <v>0</v>
      </c>
      <c r="F313" s="268"/>
      <c r="G313" s="269"/>
      <c r="H313" s="270"/>
      <c r="I313" s="271"/>
      <c r="J313" s="258"/>
      <c r="K313" s="271"/>
      <c r="M313" s="272" t="s">
        <v>472</v>
      </c>
      <c r="O313" s="239"/>
    </row>
    <row r="314" spans="1:80" ht="22.5">
      <c r="A314" s="240">
        <v>72</v>
      </c>
      <c r="B314" s="241" t="s">
        <v>473</v>
      </c>
      <c r="C314" s="242" t="s">
        <v>474</v>
      </c>
      <c r="D314" s="243" t="s">
        <v>243</v>
      </c>
      <c r="E314" s="244">
        <v>2.7690000000000003E-2</v>
      </c>
      <c r="F314" s="244">
        <v>0</v>
      </c>
      <c r="G314" s="245">
        <f>E314*F314</f>
        <v>0</v>
      </c>
      <c r="H314" s="246">
        <v>1.0900000000000001</v>
      </c>
      <c r="I314" s="247">
        <f>E314*H314</f>
        <v>3.0182100000000007E-2</v>
      </c>
      <c r="J314" s="246">
        <v>0</v>
      </c>
      <c r="K314" s="247">
        <f>E314*J314</f>
        <v>0</v>
      </c>
      <c r="O314" s="239">
        <v>2</v>
      </c>
      <c r="AA314" s="212">
        <v>1</v>
      </c>
      <c r="AB314" s="212">
        <v>1</v>
      </c>
      <c r="AC314" s="212">
        <v>1</v>
      </c>
      <c r="AZ314" s="212">
        <v>1</v>
      </c>
      <c r="BA314" s="212">
        <f>IF(AZ314=1,G314,0)</f>
        <v>0</v>
      </c>
      <c r="BB314" s="212">
        <f>IF(AZ314=2,G314,0)</f>
        <v>0</v>
      </c>
      <c r="BC314" s="212">
        <f>IF(AZ314=3,G314,0)</f>
        <v>0</v>
      </c>
      <c r="BD314" s="212">
        <f>IF(AZ314=4,G314,0)</f>
        <v>0</v>
      </c>
      <c r="BE314" s="212">
        <f>IF(AZ314=5,G314,0)</f>
        <v>0</v>
      </c>
      <c r="CA314" s="239">
        <v>1</v>
      </c>
      <c r="CB314" s="239">
        <v>1</v>
      </c>
    </row>
    <row r="315" spans="1:80" ht="13.15" customHeight="1">
      <c r="A315" s="265"/>
      <c r="B315" s="266"/>
      <c r="C315" s="298" t="s">
        <v>467</v>
      </c>
      <c r="D315" s="298"/>
      <c r="E315" s="267">
        <v>0</v>
      </c>
      <c r="F315" s="268"/>
      <c r="G315" s="269"/>
      <c r="H315" s="270"/>
      <c r="I315" s="271"/>
      <c r="J315" s="258"/>
      <c r="K315" s="271"/>
      <c r="M315" s="272" t="s">
        <v>467</v>
      </c>
      <c r="O315" s="239"/>
    </row>
    <row r="316" spans="1:80" ht="13.15" customHeight="1">
      <c r="A316" s="265"/>
      <c r="B316" s="266"/>
      <c r="C316" s="298" t="s">
        <v>475</v>
      </c>
      <c r="D316" s="298"/>
      <c r="E316" s="267">
        <v>2.7700000000000002E-2</v>
      </c>
      <c r="F316" s="268"/>
      <c r="G316" s="269"/>
      <c r="H316" s="270"/>
      <c r="I316" s="271"/>
      <c r="J316" s="258"/>
      <c r="K316" s="271"/>
      <c r="M316" s="272" t="s">
        <v>475</v>
      </c>
      <c r="O316" s="239"/>
    </row>
    <row r="317" spans="1:80" ht="13.15" customHeight="1">
      <c r="A317" s="265"/>
      <c r="B317" s="266"/>
      <c r="C317" s="298" t="s">
        <v>471</v>
      </c>
      <c r="D317" s="298"/>
      <c r="E317" s="267">
        <v>0</v>
      </c>
      <c r="F317" s="268"/>
      <c r="G317" s="269"/>
      <c r="H317" s="270"/>
      <c r="I317" s="271"/>
      <c r="J317" s="258"/>
      <c r="K317" s="271"/>
      <c r="M317" s="272" t="s">
        <v>471</v>
      </c>
      <c r="O317" s="239"/>
    </row>
    <row r="318" spans="1:80" ht="13.15" customHeight="1">
      <c r="A318" s="265"/>
      <c r="B318" s="266"/>
      <c r="C318" s="298" t="s">
        <v>476</v>
      </c>
      <c r="D318" s="298"/>
      <c r="E318" s="267">
        <v>0</v>
      </c>
      <c r="F318" s="268"/>
      <c r="G318" s="269"/>
      <c r="H318" s="270"/>
      <c r="I318" s="271"/>
      <c r="J318" s="258"/>
      <c r="K318" s="271"/>
      <c r="M318" s="272" t="s">
        <v>476</v>
      </c>
      <c r="O318" s="239"/>
    </row>
    <row r="319" spans="1:80">
      <c r="A319" s="240">
        <v>73</v>
      </c>
      <c r="B319" s="241" t="s">
        <v>477</v>
      </c>
      <c r="C319" s="242" t="s">
        <v>478</v>
      </c>
      <c r="D319" s="243" t="s">
        <v>230</v>
      </c>
      <c r="E319" s="244">
        <v>104.639</v>
      </c>
      <c r="F319" s="244">
        <v>0</v>
      </c>
      <c r="G319" s="245">
        <f>E319*F319</f>
        <v>0</v>
      </c>
      <c r="H319" s="246">
        <v>3.7670000000000002E-2</v>
      </c>
      <c r="I319" s="247">
        <f>E319*H319</f>
        <v>3.9417511300000001</v>
      </c>
      <c r="J319" s="246">
        <v>0</v>
      </c>
      <c r="K319" s="247">
        <f>E319*J319</f>
        <v>0</v>
      </c>
      <c r="O319" s="239">
        <v>2</v>
      </c>
      <c r="AA319" s="212">
        <v>1</v>
      </c>
      <c r="AB319" s="212">
        <v>1</v>
      </c>
      <c r="AC319" s="212">
        <v>1</v>
      </c>
      <c r="AZ319" s="212">
        <v>1</v>
      </c>
      <c r="BA319" s="212">
        <f>IF(AZ319=1,G319,0)</f>
        <v>0</v>
      </c>
      <c r="BB319" s="212">
        <f>IF(AZ319=2,G319,0)</f>
        <v>0</v>
      </c>
      <c r="BC319" s="212">
        <f>IF(AZ319=3,G319,0)</f>
        <v>0</v>
      </c>
      <c r="BD319" s="212">
        <f>IF(AZ319=4,G319,0)</f>
        <v>0</v>
      </c>
      <c r="BE319" s="212">
        <f>IF(AZ319=5,G319,0)</f>
        <v>0</v>
      </c>
      <c r="CA319" s="239">
        <v>1</v>
      </c>
      <c r="CB319" s="239">
        <v>1</v>
      </c>
    </row>
    <row r="320" spans="1:80" ht="13.15" customHeight="1">
      <c r="A320" s="265"/>
      <c r="B320" s="266"/>
      <c r="C320" s="298" t="s">
        <v>479</v>
      </c>
      <c r="D320" s="298"/>
      <c r="E320" s="267">
        <v>0</v>
      </c>
      <c r="F320" s="268"/>
      <c r="G320" s="269"/>
      <c r="H320" s="270"/>
      <c r="I320" s="271"/>
      <c r="J320" s="258"/>
      <c r="K320" s="271"/>
      <c r="M320" s="272" t="s">
        <v>479</v>
      </c>
      <c r="O320" s="239"/>
    </row>
    <row r="321" spans="1:15" ht="13.15" customHeight="1">
      <c r="A321" s="265"/>
      <c r="B321" s="266"/>
      <c r="C321" s="298" t="s">
        <v>480</v>
      </c>
      <c r="D321" s="298"/>
      <c r="E321" s="267">
        <v>0</v>
      </c>
      <c r="F321" s="268"/>
      <c r="G321" s="269"/>
      <c r="H321" s="270"/>
      <c r="I321" s="271"/>
      <c r="J321" s="258"/>
      <c r="K321" s="271"/>
      <c r="M321" s="272" t="s">
        <v>480</v>
      </c>
      <c r="O321" s="239"/>
    </row>
    <row r="322" spans="1:15" ht="13.15" customHeight="1">
      <c r="A322" s="265"/>
      <c r="B322" s="266"/>
      <c r="C322" s="298" t="s">
        <v>197</v>
      </c>
      <c r="D322" s="298"/>
      <c r="E322" s="267">
        <v>0</v>
      </c>
      <c r="F322" s="268"/>
      <c r="G322" s="269"/>
      <c r="H322" s="270"/>
      <c r="I322" s="271"/>
      <c r="J322" s="258"/>
      <c r="K322" s="271"/>
      <c r="M322" s="272" t="s">
        <v>197</v>
      </c>
      <c r="O322" s="239"/>
    </row>
    <row r="323" spans="1:15" ht="13.15" customHeight="1">
      <c r="A323" s="265"/>
      <c r="B323" s="266"/>
      <c r="C323" s="298" t="s">
        <v>481</v>
      </c>
      <c r="D323" s="298"/>
      <c r="E323" s="267">
        <v>0</v>
      </c>
      <c r="F323" s="268"/>
      <c r="G323" s="269"/>
      <c r="H323" s="270"/>
      <c r="I323" s="271"/>
      <c r="J323" s="258"/>
      <c r="K323" s="271"/>
      <c r="M323" s="272" t="s">
        <v>481</v>
      </c>
      <c r="O323" s="239"/>
    </row>
    <row r="324" spans="1:15" ht="13.15" customHeight="1">
      <c r="A324" s="265"/>
      <c r="B324" s="266"/>
      <c r="C324" s="298" t="s">
        <v>482</v>
      </c>
      <c r="D324" s="298"/>
      <c r="E324" s="267">
        <v>12.96</v>
      </c>
      <c r="F324" s="268"/>
      <c r="G324" s="269"/>
      <c r="H324" s="270"/>
      <c r="I324" s="271"/>
      <c r="J324" s="258"/>
      <c r="K324" s="271"/>
      <c r="M324" s="272" t="s">
        <v>482</v>
      </c>
      <c r="O324" s="239"/>
    </row>
    <row r="325" spans="1:15" ht="13.15" customHeight="1">
      <c r="A325" s="265"/>
      <c r="B325" s="266"/>
      <c r="C325" s="298" t="s">
        <v>483</v>
      </c>
      <c r="D325" s="298"/>
      <c r="E325" s="267">
        <v>0.81</v>
      </c>
      <c r="F325" s="268"/>
      <c r="G325" s="269"/>
      <c r="H325" s="270"/>
      <c r="I325" s="271"/>
      <c r="J325" s="258"/>
      <c r="K325" s="271"/>
      <c r="M325" s="272" t="s">
        <v>483</v>
      </c>
      <c r="O325" s="239"/>
    </row>
    <row r="326" spans="1:15" ht="13.15" customHeight="1">
      <c r="A326" s="265"/>
      <c r="B326" s="266"/>
      <c r="C326" s="298" t="s">
        <v>484</v>
      </c>
      <c r="D326" s="298"/>
      <c r="E326" s="267">
        <v>0.54</v>
      </c>
      <c r="F326" s="268"/>
      <c r="G326" s="269"/>
      <c r="H326" s="270"/>
      <c r="I326" s="271"/>
      <c r="J326" s="258"/>
      <c r="K326" s="271"/>
      <c r="M326" s="272" t="s">
        <v>484</v>
      </c>
      <c r="O326" s="239"/>
    </row>
    <row r="327" spans="1:15" ht="13.15" customHeight="1">
      <c r="A327" s="265"/>
      <c r="B327" s="266"/>
      <c r="C327" s="298" t="s">
        <v>485</v>
      </c>
      <c r="D327" s="298"/>
      <c r="E327" s="267">
        <v>0.85500000000000009</v>
      </c>
      <c r="F327" s="268"/>
      <c r="G327" s="269"/>
      <c r="H327" s="270"/>
      <c r="I327" s="271"/>
      <c r="J327" s="258"/>
      <c r="K327" s="271"/>
      <c r="M327" s="272" t="s">
        <v>485</v>
      </c>
      <c r="O327" s="239"/>
    </row>
    <row r="328" spans="1:15" ht="13.15" customHeight="1">
      <c r="A328" s="265"/>
      <c r="B328" s="266"/>
      <c r="C328" s="298" t="s">
        <v>486</v>
      </c>
      <c r="D328" s="298"/>
      <c r="E328" s="267">
        <v>1.8180000000000001</v>
      </c>
      <c r="F328" s="268"/>
      <c r="G328" s="269"/>
      <c r="H328" s="270"/>
      <c r="I328" s="271"/>
      <c r="J328" s="258"/>
      <c r="K328" s="271"/>
      <c r="M328" s="272" t="s">
        <v>486</v>
      </c>
      <c r="O328" s="239"/>
    </row>
    <row r="329" spans="1:15" ht="13.15" customHeight="1">
      <c r="A329" s="265"/>
      <c r="B329" s="266"/>
      <c r="C329" s="298" t="s">
        <v>487</v>
      </c>
      <c r="D329" s="298"/>
      <c r="E329" s="267">
        <v>2.4239999999999999</v>
      </c>
      <c r="F329" s="268"/>
      <c r="G329" s="269"/>
      <c r="H329" s="270"/>
      <c r="I329" s="271"/>
      <c r="J329" s="258"/>
      <c r="K329" s="271"/>
      <c r="M329" s="272" t="s">
        <v>487</v>
      </c>
      <c r="O329" s="239"/>
    </row>
    <row r="330" spans="1:15" ht="13.15" customHeight="1">
      <c r="A330" s="265"/>
      <c r="B330" s="266"/>
      <c r="C330" s="298" t="s">
        <v>488</v>
      </c>
      <c r="D330" s="298"/>
      <c r="E330" s="267">
        <v>2.4300000000000002</v>
      </c>
      <c r="F330" s="268"/>
      <c r="G330" s="269"/>
      <c r="H330" s="270"/>
      <c r="I330" s="271"/>
      <c r="J330" s="258"/>
      <c r="K330" s="271"/>
      <c r="M330" s="272" t="s">
        <v>488</v>
      </c>
      <c r="O330" s="239"/>
    </row>
    <row r="331" spans="1:15" ht="13.15" customHeight="1">
      <c r="A331" s="265"/>
      <c r="B331" s="266"/>
      <c r="C331" s="298" t="s">
        <v>489</v>
      </c>
      <c r="D331" s="298"/>
      <c r="E331" s="267">
        <v>0.54</v>
      </c>
      <c r="F331" s="268"/>
      <c r="G331" s="269"/>
      <c r="H331" s="270"/>
      <c r="I331" s="271"/>
      <c r="J331" s="258"/>
      <c r="K331" s="271"/>
      <c r="M331" s="272" t="s">
        <v>489</v>
      </c>
      <c r="O331" s="239"/>
    </row>
    <row r="332" spans="1:15" ht="13.15" customHeight="1">
      <c r="A332" s="265"/>
      <c r="B332" s="266"/>
      <c r="C332" s="298" t="s">
        <v>490</v>
      </c>
      <c r="D332" s="298"/>
      <c r="E332" s="267">
        <v>1.98</v>
      </c>
      <c r="F332" s="268"/>
      <c r="G332" s="269"/>
      <c r="H332" s="270"/>
      <c r="I332" s="271"/>
      <c r="J332" s="258"/>
      <c r="K332" s="271"/>
      <c r="M332" s="272" t="s">
        <v>490</v>
      </c>
      <c r="O332" s="239"/>
    </row>
    <row r="333" spans="1:15" ht="13.15" customHeight="1">
      <c r="A333" s="265"/>
      <c r="B333" s="266"/>
      <c r="C333" s="298" t="s">
        <v>491</v>
      </c>
      <c r="D333" s="298"/>
      <c r="E333" s="267">
        <v>2.31</v>
      </c>
      <c r="F333" s="268"/>
      <c r="G333" s="269"/>
      <c r="H333" s="270"/>
      <c r="I333" s="271"/>
      <c r="J333" s="258"/>
      <c r="K333" s="271"/>
      <c r="M333" s="272" t="s">
        <v>491</v>
      </c>
      <c r="O333" s="239"/>
    </row>
    <row r="334" spans="1:15" ht="13.15" customHeight="1">
      <c r="A334" s="265"/>
      <c r="B334" s="266"/>
      <c r="C334" s="298" t="s">
        <v>492</v>
      </c>
      <c r="D334" s="298"/>
      <c r="E334" s="267">
        <v>0</v>
      </c>
      <c r="F334" s="268"/>
      <c r="G334" s="269"/>
      <c r="H334" s="270"/>
      <c r="I334" s="271"/>
      <c r="J334" s="258"/>
      <c r="K334" s="271"/>
      <c r="M334" s="272" t="s">
        <v>492</v>
      </c>
      <c r="O334" s="239"/>
    </row>
    <row r="335" spans="1:15" ht="13.15" customHeight="1">
      <c r="A335" s="265"/>
      <c r="B335" s="266"/>
      <c r="C335" s="298" t="s">
        <v>493</v>
      </c>
      <c r="D335" s="298"/>
      <c r="E335" s="267">
        <v>5.94</v>
      </c>
      <c r="F335" s="268"/>
      <c r="G335" s="269"/>
      <c r="H335" s="270"/>
      <c r="I335" s="271"/>
      <c r="J335" s="258"/>
      <c r="K335" s="271"/>
      <c r="M335" s="272" t="s">
        <v>493</v>
      </c>
      <c r="O335" s="239"/>
    </row>
    <row r="336" spans="1:15" ht="13.15" customHeight="1">
      <c r="A336" s="265"/>
      <c r="B336" s="266"/>
      <c r="C336" s="298" t="s">
        <v>494</v>
      </c>
      <c r="D336" s="298"/>
      <c r="E336" s="267">
        <v>2.79</v>
      </c>
      <c r="F336" s="268"/>
      <c r="G336" s="269"/>
      <c r="H336" s="270"/>
      <c r="I336" s="271"/>
      <c r="J336" s="258"/>
      <c r="K336" s="271"/>
      <c r="M336" s="272" t="s">
        <v>494</v>
      </c>
      <c r="O336" s="239"/>
    </row>
    <row r="337" spans="1:15" ht="13.15" customHeight="1">
      <c r="A337" s="265"/>
      <c r="B337" s="266"/>
      <c r="C337" s="298" t="s">
        <v>495</v>
      </c>
      <c r="D337" s="298"/>
      <c r="E337" s="267">
        <v>1.1625000000000001</v>
      </c>
      <c r="F337" s="268"/>
      <c r="G337" s="269"/>
      <c r="H337" s="270"/>
      <c r="I337" s="271"/>
      <c r="J337" s="258"/>
      <c r="K337" s="271"/>
      <c r="M337" s="272" t="s">
        <v>495</v>
      </c>
      <c r="O337" s="239"/>
    </row>
    <row r="338" spans="1:15" ht="13.15" customHeight="1">
      <c r="A338" s="265"/>
      <c r="B338" s="266"/>
      <c r="C338" s="298" t="s">
        <v>496</v>
      </c>
      <c r="D338" s="298"/>
      <c r="E338" s="267">
        <v>0.69</v>
      </c>
      <c r="F338" s="268"/>
      <c r="G338" s="269"/>
      <c r="H338" s="270"/>
      <c r="I338" s="271"/>
      <c r="J338" s="258"/>
      <c r="K338" s="271"/>
      <c r="M338" s="272" t="s">
        <v>496</v>
      </c>
      <c r="O338" s="239"/>
    </row>
    <row r="339" spans="1:15" ht="13.15" customHeight="1">
      <c r="A339" s="265"/>
      <c r="B339" s="266"/>
      <c r="C339" s="298" t="s">
        <v>497</v>
      </c>
      <c r="D339" s="298"/>
      <c r="E339" s="267">
        <v>0.35</v>
      </c>
      <c r="F339" s="268"/>
      <c r="G339" s="269"/>
      <c r="H339" s="270"/>
      <c r="I339" s="271"/>
      <c r="J339" s="258"/>
      <c r="K339" s="271"/>
      <c r="M339" s="272" t="s">
        <v>497</v>
      </c>
      <c r="O339" s="239"/>
    </row>
    <row r="340" spans="1:15" ht="13.15" customHeight="1">
      <c r="A340" s="265"/>
      <c r="B340" s="266"/>
      <c r="C340" s="298" t="s">
        <v>365</v>
      </c>
      <c r="D340" s="298"/>
      <c r="E340" s="267">
        <v>0</v>
      </c>
      <c r="F340" s="268"/>
      <c r="G340" s="269"/>
      <c r="H340" s="270"/>
      <c r="I340" s="271"/>
      <c r="J340" s="258"/>
      <c r="K340" s="271"/>
      <c r="M340" s="272" t="s">
        <v>365</v>
      </c>
      <c r="O340" s="239"/>
    </row>
    <row r="341" spans="1:15" ht="13.15" customHeight="1">
      <c r="A341" s="265"/>
      <c r="B341" s="266"/>
      <c r="C341" s="298" t="s">
        <v>481</v>
      </c>
      <c r="D341" s="298"/>
      <c r="E341" s="267">
        <v>0</v>
      </c>
      <c r="F341" s="268"/>
      <c r="G341" s="269"/>
      <c r="H341" s="270"/>
      <c r="I341" s="271"/>
      <c r="J341" s="258"/>
      <c r="K341" s="271"/>
      <c r="M341" s="272" t="s">
        <v>481</v>
      </c>
      <c r="O341" s="239"/>
    </row>
    <row r="342" spans="1:15" ht="13.15" customHeight="1">
      <c r="A342" s="265"/>
      <c r="B342" s="266"/>
      <c r="C342" s="298" t="s">
        <v>498</v>
      </c>
      <c r="D342" s="298"/>
      <c r="E342" s="267">
        <v>14.4</v>
      </c>
      <c r="F342" s="268"/>
      <c r="G342" s="269"/>
      <c r="H342" s="270"/>
      <c r="I342" s="271"/>
      <c r="J342" s="258"/>
      <c r="K342" s="271"/>
      <c r="M342" s="272" t="s">
        <v>498</v>
      </c>
      <c r="O342" s="239"/>
    </row>
    <row r="343" spans="1:15" ht="13.15" customHeight="1">
      <c r="A343" s="265"/>
      <c r="B343" s="266"/>
      <c r="C343" s="298" t="s">
        <v>483</v>
      </c>
      <c r="D343" s="298"/>
      <c r="E343" s="267">
        <v>0.81</v>
      </c>
      <c r="F343" s="268"/>
      <c r="G343" s="269"/>
      <c r="H343" s="270"/>
      <c r="I343" s="271"/>
      <c r="J343" s="258"/>
      <c r="K343" s="271"/>
      <c r="M343" s="272" t="s">
        <v>483</v>
      </c>
      <c r="O343" s="239"/>
    </row>
    <row r="344" spans="1:15" ht="13.15" customHeight="1">
      <c r="A344" s="265"/>
      <c r="B344" s="266"/>
      <c r="C344" s="298" t="s">
        <v>484</v>
      </c>
      <c r="D344" s="298"/>
      <c r="E344" s="267">
        <v>0.54</v>
      </c>
      <c r="F344" s="268"/>
      <c r="G344" s="269"/>
      <c r="H344" s="270"/>
      <c r="I344" s="271"/>
      <c r="J344" s="258"/>
      <c r="K344" s="271"/>
      <c r="M344" s="272" t="s">
        <v>484</v>
      </c>
      <c r="O344" s="239"/>
    </row>
    <row r="345" spans="1:15" ht="13.15" customHeight="1">
      <c r="A345" s="265"/>
      <c r="B345" s="266"/>
      <c r="C345" s="298" t="s">
        <v>499</v>
      </c>
      <c r="D345" s="298"/>
      <c r="E345" s="267">
        <v>1.89</v>
      </c>
      <c r="F345" s="268"/>
      <c r="G345" s="269"/>
      <c r="H345" s="270"/>
      <c r="I345" s="271"/>
      <c r="J345" s="258"/>
      <c r="K345" s="271"/>
      <c r="M345" s="272" t="s">
        <v>499</v>
      </c>
      <c r="O345" s="239"/>
    </row>
    <row r="346" spans="1:15" ht="13.15" customHeight="1">
      <c r="A346" s="265"/>
      <c r="B346" s="266"/>
      <c r="C346" s="298" t="s">
        <v>487</v>
      </c>
      <c r="D346" s="298"/>
      <c r="E346" s="267">
        <v>2.4239999999999999</v>
      </c>
      <c r="F346" s="268"/>
      <c r="G346" s="269"/>
      <c r="H346" s="270"/>
      <c r="I346" s="271"/>
      <c r="J346" s="258"/>
      <c r="K346" s="271"/>
      <c r="M346" s="272" t="s">
        <v>487</v>
      </c>
      <c r="O346" s="239"/>
    </row>
    <row r="347" spans="1:15" ht="13.15" customHeight="1">
      <c r="A347" s="265"/>
      <c r="B347" s="266"/>
      <c r="C347" s="298" t="s">
        <v>488</v>
      </c>
      <c r="D347" s="298"/>
      <c r="E347" s="267">
        <v>2.4300000000000002</v>
      </c>
      <c r="F347" s="268"/>
      <c r="G347" s="269"/>
      <c r="H347" s="270"/>
      <c r="I347" s="271"/>
      <c r="J347" s="258"/>
      <c r="K347" s="271"/>
      <c r="M347" s="272" t="s">
        <v>488</v>
      </c>
      <c r="O347" s="239"/>
    </row>
    <row r="348" spans="1:15" ht="13.15" customHeight="1">
      <c r="A348" s="265"/>
      <c r="B348" s="266"/>
      <c r="C348" s="298" t="s">
        <v>500</v>
      </c>
      <c r="D348" s="298"/>
      <c r="E348" s="267">
        <v>0.54</v>
      </c>
      <c r="F348" s="268"/>
      <c r="G348" s="269"/>
      <c r="H348" s="270"/>
      <c r="I348" s="271"/>
      <c r="J348" s="258"/>
      <c r="K348" s="271"/>
      <c r="M348" s="272" t="s">
        <v>500</v>
      </c>
      <c r="O348" s="239"/>
    </row>
    <row r="349" spans="1:15" ht="13.15" customHeight="1">
      <c r="A349" s="265"/>
      <c r="B349" s="266"/>
      <c r="C349" s="298" t="s">
        <v>501</v>
      </c>
      <c r="D349" s="298"/>
      <c r="E349" s="267">
        <v>1.98</v>
      </c>
      <c r="F349" s="268"/>
      <c r="G349" s="269"/>
      <c r="H349" s="270"/>
      <c r="I349" s="271"/>
      <c r="J349" s="258"/>
      <c r="K349" s="271"/>
      <c r="M349" s="272" t="s">
        <v>501</v>
      </c>
      <c r="O349" s="239"/>
    </row>
    <row r="350" spans="1:15" ht="13.15" customHeight="1">
      <c r="A350" s="265"/>
      <c r="B350" s="266"/>
      <c r="C350" s="298" t="s">
        <v>502</v>
      </c>
      <c r="D350" s="298"/>
      <c r="E350" s="267">
        <v>2.31</v>
      </c>
      <c r="F350" s="268"/>
      <c r="G350" s="269"/>
      <c r="H350" s="270"/>
      <c r="I350" s="271"/>
      <c r="J350" s="258"/>
      <c r="K350" s="271"/>
      <c r="M350" s="272" t="s">
        <v>502</v>
      </c>
      <c r="O350" s="239"/>
    </row>
    <row r="351" spans="1:15" ht="13.15" customHeight="1">
      <c r="A351" s="265"/>
      <c r="B351" s="266"/>
      <c r="C351" s="298" t="s">
        <v>492</v>
      </c>
      <c r="D351" s="298"/>
      <c r="E351" s="267">
        <v>0</v>
      </c>
      <c r="F351" s="268"/>
      <c r="G351" s="269"/>
      <c r="H351" s="270"/>
      <c r="I351" s="271"/>
      <c r="J351" s="258"/>
      <c r="K351" s="271"/>
      <c r="M351" s="272" t="s">
        <v>492</v>
      </c>
      <c r="O351" s="239"/>
    </row>
    <row r="352" spans="1:15" ht="13.15" customHeight="1">
      <c r="A352" s="265"/>
      <c r="B352" s="266"/>
      <c r="C352" s="298" t="s">
        <v>493</v>
      </c>
      <c r="D352" s="298"/>
      <c r="E352" s="267">
        <v>5.94</v>
      </c>
      <c r="F352" s="268"/>
      <c r="G352" s="269"/>
      <c r="H352" s="270"/>
      <c r="I352" s="271"/>
      <c r="J352" s="258"/>
      <c r="K352" s="271"/>
      <c r="M352" s="272" t="s">
        <v>493</v>
      </c>
      <c r="O352" s="239"/>
    </row>
    <row r="353" spans="1:15" ht="13.15" customHeight="1">
      <c r="A353" s="265"/>
      <c r="B353" s="266"/>
      <c r="C353" s="298" t="s">
        <v>503</v>
      </c>
      <c r="D353" s="298"/>
      <c r="E353" s="267">
        <v>2.4300000000000002</v>
      </c>
      <c r="F353" s="268"/>
      <c r="G353" s="269"/>
      <c r="H353" s="270"/>
      <c r="I353" s="271"/>
      <c r="J353" s="258"/>
      <c r="K353" s="271"/>
      <c r="M353" s="272" t="s">
        <v>503</v>
      </c>
      <c r="O353" s="239"/>
    </row>
    <row r="354" spans="1:15" ht="13.15" customHeight="1">
      <c r="A354" s="265"/>
      <c r="B354" s="266"/>
      <c r="C354" s="298" t="s">
        <v>495</v>
      </c>
      <c r="D354" s="298"/>
      <c r="E354" s="267">
        <v>1.1625000000000001</v>
      </c>
      <c r="F354" s="268"/>
      <c r="G354" s="269"/>
      <c r="H354" s="270"/>
      <c r="I354" s="271"/>
      <c r="J354" s="258"/>
      <c r="K354" s="271"/>
      <c r="M354" s="272" t="s">
        <v>495</v>
      </c>
      <c r="O354" s="239"/>
    </row>
    <row r="355" spans="1:15" ht="13.15" customHeight="1">
      <c r="A355" s="265"/>
      <c r="B355" s="266"/>
      <c r="C355" s="298" t="s">
        <v>496</v>
      </c>
      <c r="D355" s="298"/>
      <c r="E355" s="267">
        <v>0.69</v>
      </c>
      <c r="F355" s="268"/>
      <c r="G355" s="269"/>
      <c r="H355" s="270"/>
      <c r="I355" s="271"/>
      <c r="J355" s="258"/>
      <c r="K355" s="271"/>
      <c r="M355" s="272" t="s">
        <v>496</v>
      </c>
      <c r="O355" s="239"/>
    </row>
    <row r="356" spans="1:15" ht="13.15" customHeight="1">
      <c r="A356" s="265"/>
      <c r="B356" s="266"/>
      <c r="C356" s="298" t="s">
        <v>502</v>
      </c>
      <c r="D356" s="298"/>
      <c r="E356" s="267">
        <v>2.31</v>
      </c>
      <c r="F356" s="268"/>
      <c r="G356" s="269"/>
      <c r="H356" s="270"/>
      <c r="I356" s="271"/>
      <c r="J356" s="258"/>
      <c r="K356" s="271"/>
      <c r="M356" s="272" t="s">
        <v>502</v>
      </c>
      <c r="O356" s="239"/>
    </row>
    <row r="357" spans="1:15" ht="13.15" customHeight="1">
      <c r="A357" s="265"/>
      <c r="B357" s="266"/>
      <c r="C357" s="298" t="s">
        <v>398</v>
      </c>
      <c r="D357" s="298"/>
      <c r="E357" s="267">
        <v>0</v>
      </c>
      <c r="F357" s="268"/>
      <c r="G357" s="269"/>
      <c r="H357" s="270"/>
      <c r="I357" s="271"/>
      <c r="J357" s="258"/>
      <c r="K357" s="271"/>
      <c r="M357" s="272" t="s">
        <v>398</v>
      </c>
      <c r="O357" s="239"/>
    </row>
    <row r="358" spans="1:15" ht="13.15" customHeight="1">
      <c r="A358" s="265"/>
      <c r="B358" s="266"/>
      <c r="C358" s="298" t="s">
        <v>481</v>
      </c>
      <c r="D358" s="298"/>
      <c r="E358" s="267">
        <v>0</v>
      </c>
      <c r="F358" s="268"/>
      <c r="G358" s="269"/>
      <c r="H358" s="270"/>
      <c r="I358" s="271"/>
      <c r="J358" s="258"/>
      <c r="K358" s="271"/>
      <c r="M358" s="272" t="s">
        <v>481</v>
      </c>
      <c r="O358" s="239"/>
    </row>
    <row r="359" spans="1:15" ht="13.15" customHeight="1">
      <c r="A359" s="265"/>
      <c r="B359" s="266"/>
      <c r="C359" s="298" t="s">
        <v>504</v>
      </c>
      <c r="D359" s="298"/>
      <c r="E359" s="267">
        <v>1.8</v>
      </c>
      <c r="F359" s="268"/>
      <c r="G359" s="269"/>
      <c r="H359" s="270"/>
      <c r="I359" s="271"/>
      <c r="J359" s="258"/>
      <c r="K359" s="271"/>
      <c r="M359" s="272" t="s">
        <v>504</v>
      </c>
      <c r="O359" s="239"/>
    </row>
    <row r="360" spans="1:15" ht="13.15" customHeight="1">
      <c r="A360" s="265"/>
      <c r="B360" s="266"/>
      <c r="C360" s="298" t="s">
        <v>492</v>
      </c>
      <c r="D360" s="298"/>
      <c r="E360" s="267">
        <v>0</v>
      </c>
      <c r="F360" s="268"/>
      <c r="G360" s="269"/>
      <c r="H360" s="270"/>
      <c r="I360" s="271"/>
      <c r="J360" s="258"/>
      <c r="K360" s="271"/>
      <c r="M360" s="272" t="s">
        <v>492</v>
      </c>
      <c r="O360" s="239"/>
    </row>
    <row r="361" spans="1:15" ht="13.15" customHeight="1">
      <c r="A361" s="265"/>
      <c r="B361" s="266"/>
      <c r="C361" s="298" t="s">
        <v>505</v>
      </c>
      <c r="D361" s="298"/>
      <c r="E361" s="267">
        <v>0.495</v>
      </c>
      <c r="F361" s="268"/>
      <c r="G361" s="269"/>
      <c r="H361" s="270"/>
      <c r="I361" s="271"/>
      <c r="J361" s="258"/>
      <c r="K361" s="271"/>
      <c r="M361" s="272" t="s">
        <v>505</v>
      </c>
      <c r="O361" s="239"/>
    </row>
    <row r="362" spans="1:15" ht="13.15" customHeight="1">
      <c r="A362" s="265"/>
      <c r="B362" s="266"/>
      <c r="C362" s="298" t="s">
        <v>366</v>
      </c>
      <c r="D362" s="298"/>
      <c r="E362" s="267">
        <v>0</v>
      </c>
      <c r="F362" s="268"/>
      <c r="G362" s="269"/>
      <c r="H362" s="270"/>
      <c r="I362" s="271"/>
      <c r="J362" s="258"/>
      <c r="K362" s="271"/>
      <c r="M362" s="272" t="s">
        <v>366</v>
      </c>
      <c r="O362" s="239"/>
    </row>
    <row r="363" spans="1:15" ht="13.15" customHeight="1">
      <c r="A363" s="265"/>
      <c r="B363" s="266"/>
      <c r="C363" s="298" t="s">
        <v>481</v>
      </c>
      <c r="D363" s="298"/>
      <c r="E363" s="267">
        <v>0</v>
      </c>
      <c r="F363" s="268"/>
      <c r="G363" s="269"/>
      <c r="H363" s="270"/>
      <c r="I363" s="271"/>
      <c r="J363" s="258"/>
      <c r="K363" s="271"/>
      <c r="M363" s="272" t="s">
        <v>481</v>
      </c>
      <c r="O363" s="239"/>
    </row>
    <row r="364" spans="1:15" ht="13.15" customHeight="1">
      <c r="A364" s="265"/>
      <c r="B364" s="266"/>
      <c r="C364" s="298" t="s">
        <v>506</v>
      </c>
      <c r="D364" s="298"/>
      <c r="E364" s="267">
        <v>3.6</v>
      </c>
      <c r="F364" s="268"/>
      <c r="G364" s="269"/>
      <c r="H364" s="270"/>
      <c r="I364" s="271"/>
      <c r="J364" s="258"/>
      <c r="K364" s="271"/>
      <c r="M364" s="272" t="s">
        <v>506</v>
      </c>
      <c r="O364" s="239"/>
    </row>
    <row r="365" spans="1:15" ht="13.15" customHeight="1">
      <c r="A365" s="265"/>
      <c r="B365" s="266"/>
      <c r="C365" s="298" t="s">
        <v>507</v>
      </c>
      <c r="D365" s="298"/>
      <c r="E365" s="267">
        <v>6.06</v>
      </c>
      <c r="F365" s="268"/>
      <c r="G365" s="269"/>
      <c r="H365" s="270"/>
      <c r="I365" s="271"/>
      <c r="J365" s="258"/>
      <c r="K365" s="271"/>
      <c r="M365" s="272" t="s">
        <v>507</v>
      </c>
      <c r="O365" s="239"/>
    </row>
    <row r="366" spans="1:15" ht="13.15" customHeight="1">
      <c r="A366" s="265"/>
      <c r="B366" s="266"/>
      <c r="C366" s="298" t="s">
        <v>508</v>
      </c>
      <c r="D366" s="298"/>
      <c r="E366" s="267">
        <v>4.8479999999999999</v>
      </c>
      <c r="F366" s="268"/>
      <c r="G366" s="269"/>
      <c r="H366" s="270"/>
      <c r="I366" s="271"/>
      <c r="J366" s="258"/>
      <c r="K366" s="271"/>
      <c r="M366" s="272" t="s">
        <v>508</v>
      </c>
      <c r="O366" s="239"/>
    </row>
    <row r="367" spans="1:15" ht="13.15" customHeight="1">
      <c r="A367" s="265"/>
      <c r="B367" s="266"/>
      <c r="C367" s="298" t="s">
        <v>509</v>
      </c>
      <c r="D367" s="298"/>
      <c r="E367" s="267">
        <v>2.46</v>
      </c>
      <c r="F367" s="268"/>
      <c r="G367" s="269"/>
      <c r="H367" s="270"/>
      <c r="I367" s="271"/>
      <c r="J367" s="258"/>
      <c r="K367" s="271"/>
      <c r="M367" s="272" t="s">
        <v>509</v>
      </c>
      <c r="O367" s="239"/>
    </row>
    <row r="368" spans="1:15" ht="13.15" customHeight="1">
      <c r="A368" s="265"/>
      <c r="B368" s="266"/>
      <c r="C368" s="298" t="s">
        <v>492</v>
      </c>
      <c r="D368" s="298"/>
      <c r="E368" s="267">
        <v>0</v>
      </c>
      <c r="F368" s="268"/>
      <c r="G368" s="269"/>
      <c r="H368" s="270"/>
      <c r="I368" s="271"/>
      <c r="J368" s="258"/>
      <c r="K368" s="271"/>
      <c r="M368" s="272" t="s">
        <v>492</v>
      </c>
      <c r="O368" s="239"/>
    </row>
    <row r="369" spans="1:80" ht="13.15" customHeight="1">
      <c r="A369" s="265"/>
      <c r="B369" s="266"/>
      <c r="C369" s="298" t="s">
        <v>510</v>
      </c>
      <c r="D369" s="298"/>
      <c r="E369" s="267">
        <v>4.95</v>
      </c>
      <c r="F369" s="268"/>
      <c r="G369" s="269"/>
      <c r="H369" s="270"/>
      <c r="I369" s="271"/>
      <c r="J369" s="258"/>
      <c r="K369" s="271"/>
      <c r="M369" s="272" t="s">
        <v>510</v>
      </c>
      <c r="O369" s="239"/>
    </row>
    <row r="370" spans="1:80" ht="13.15" customHeight="1">
      <c r="A370" s="265"/>
      <c r="B370" s="266"/>
      <c r="C370" s="298" t="s">
        <v>511</v>
      </c>
      <c r="D370" s="298"/>
      <c r="E370" s="267">
        <v>1.35</v>
      </c>
      <c r="F370" s="268"/>
      <c r="G370" s="269"/>
      <c r="H370" s="270"/>
      <c r="I370" s="271"/>
      <c r="J370" s="258"/>
      <c r="K370" s="271"/>
      <c r="M370" s="272" t="s">
        <v>511</v>
      </c>
      <c r="O370" s="239"/>
    </row>
    <row r="371" spans="1:80" ht="13.15" customHeight="1">
      <c r="A371" s="265"/>
      <c r="B371" s="266"/>
      <c r="C371" s="298" t="s">
        <v>512</v>
      </c>
      <c r="D371" s="298"/>
      <c r="E371" s="267">
        <v>1.08</v>
      </c>
      <c r="F371" s="268"/>
      <c r="G371" s="269"/>
      <c r="H371" s="270"/>
      <c r="I371" s="271"/>
      <c r="J371" s="258"/>
      <c r="K371" s="271"/>
      <c r="M371" s="272" t="s">
        <v>512</v>
      </c>
      <c r="O371" s="239"/>
    </row>
    <row r="372" spans="1:80" ht="13.15" customHeight="1">
      <c r="A372" s="265"/>
      <c r="B372" s="266"/>
      <c r="C372" s="298" t="s">
        <v>513</v>
      </c>
      <c r="D372" s="298"/>
      <c r="E372" s="267">
        <v>0.54</v>
      </c>
      <c r="F372" s="268"/>
      <c r="G372" s="269"/>
      <c r="H372" s="270"/>
      <c r="I372" s="271"/>
      <c r="J372" s="258"/>
      <c r="K372" s="271"/>
      <c r="M372" s="272" t="s">
        <v>513</v>
      </c>
      <c r="O372" s="239"/>
    </row>
    <row r="373" spans="1:80">
      <c r="A373" s="240">
        <v>74</v>
      </c>
      <c r="B373" s="241" t="s">
        <v>514</v>
      </c>
      <c r="C373" s="242" t="s">
        <v>515</v>
      </c>
      <c r="D373" s="243" t="s">
        <v>230</v>
      </c>
      <c r="E373" s="244">
        <v>16.475999999999999</v>
      </c>
      <c r="F373" s="244">
        <v>0</v>
      </c>
      <c r="G373" s="245">
        <f>E373*F373</f>
        <v>0</v>
      </c>
      <c r="H373" s="246">
        <v>5.3060000000000003E-2</v>
      </c>
      <c r="I373" s="247">
        <f>E373*H373</f>
        <v>0.87421656000000003</v>
      </c>
      <c r="J373" s="246">
        <v>0</v>
      </c>
      <c r="K373" s="247">
        <f>E373*J373</f>
        <v>0</v>
      </c>
      <c r="O373" s="239">
        <v>2</v>
      </c>
      <c r="AA373" s="212">
        <v>1</v>
      </c>
      <c r="AB373" s="212">
        <v>1</v>
      </c>
      <c r="AC373" s="212">
        <v>1</v>
      </c>
      <c r="AZ373" s="212">
        <v>1</v>
      </c>
      <c r="BA373" s="212">
        <f>IF(AZ373=1,G373,0)</f>
        <v>0</v>
      </c>
      <c r="BB373" s="212">
        <f>IF(AZ373=2,G373,0)</f>
        <v>0</v>
      </c>
      <c r="BC373" s="212">
        <f>IF(AZ373=3,G373,0)</f>
        <v>0</v>
      </c>
      <c r="BD373" s="212">
        <f>IF(AZ373=4,G373,0)</f>
        <v>0</v>
      </c>
      <c r="BE373" s="212">
        <f>IF(AZ373=5,G373,0)</f>
        <v>0</v>
      </c>
      <c r="CA373" s="239">
        <v>1</v>
      </c>
      <c r="CB373" s="239">
        <v>1</v>
      </c>
    </row>
    <row r="374" spans="1:80" ht="13.15" customHeight="1">
      <c r="A374" s="265"/>
      <c r="B374" s="266"/>
      <c r="C374" s="298" t="s">
        <v>516</v>
      </c>
      <c r="D374" s="298"/>
      <c r="E374" s="267">
        <v>0</v>
      </c>
      <c r="F374" s="268"/>
      <c r="G374" s="269"/>
      <c r="H374" s="270"/>
      <c r="I374" s="271"/>
      <c r="J374" s="258"/>
      <c r="K374" s="271"/>
      <c r="M374" s="272" t="s">
        <v>516</v>
      </c>
      <c r="O374" s="239"/>
    </row>
    <row r="375" spans="1:80" ht="13.15" customHeight="1">
      <c r="A375" s="265"/>
      <c r="B375" s="266"/>
      <c r="C375" s="298" t="s">
        <v>517</v>
      </c>
      <c r="D375" s="298"/>
      <c r="E375" s="267">
        <v>0</v>
      </c>
      <c r="F375" s="268"/>
      <c r="G375" s="269"/>
      <c r="H375" s="270"/>
      <c r="I375" s="271"/>
      <c r="J375" s="258"/>
      <c r="K375" s="271"/>
      <c r="M375" s="272" t="s">
        <v>517</v>
      </c>
      <c r="O375" s="239"/>
    </row>
    <row r="376" spans="1:80" ht="13.15" customHeight="1">
      <c r="A376" s="265"/>
      <c r="B376" s="266"/>
      <c r="C376" s="298" t="s">
        <v>197</v>
      </c>
      <c r="D376" s="298"/>
      <c r="E376" s="267">
        <v>0</v>
      </c>
      <c r="F376" s="268"/>
      <c r="G376" s="269"/>
      <c r="H376" s="270"/>
      <c r="I376" s="271"/>
      <c r="J376" s="258"/>
      <c r="K376" s="271"/>
      <c r="M376" s="272" t="s">
        <v>197</v>
      </c>
      <c r="O376" s="239"/>
    </row>
    <row r="377" spans="1:80" ht="13.15" customHeight="1">
      <c r="A377" s="265"/>
      <c r="B377" s="266"/>
      <c r="C377" s="298" t="s">
        <v>486</v>
      </c>
      <c r="D377" s="298"/>
      <c r="E377" s="267">
        <v>1.8180000000000001</v>
      </c>
      <c r="F377" s="268"/>
      <c r="G377" s="269"/>
      <c r="H377" s="270"/>
      <c r="I377" s="271"/>
      <c r="J377" s="258"/>
      <c r="K377" s="271"/>
      <c r="M377" s="272" t="s">
        <v>486</v>
      </c>
      <c r="O377" s="239"/>
    </row>
    <row r="378" spans="1:80" ht="13.15" customHeight="1">
      <c r="A378" s="265"/>
      <c r="B378" s="266"/>
      <c r="C378" s="298" t="s">
        <v>518</v>
      </c>
      <c r="D378" s="298"/>
      <c r="E378" s="267">
        <v>1.44</v>
      </c>
      <c r="F378" s="268"/>
      <c r="G378" s="269"/>
      <c r="H378" s="270"/>
      <c r="I378" s="271"/>
      <c r="J378" s="258"/>
      <c r="K378" s="271"/>
      <c r="M378" s="272" t="s">
        <v>518</v>
      </c>
      <c r="O378" s="239"/>
    </row>
    <row r="379" spans="1:80" ht="13.15" customHeight="1">
      <c r="A379" s="265"/>
      <c r="B379" s="266"/>
      <c r="C379" s="298" t="s">
        <v>519</v>
      </c>
      <c r="D379" s="298"/>
      <c r="E379" s="267">
        <v>4.08</v>
      </c>
      <c r="F379" s="268"/>
      <c r="G379" s="269"/>
      <c r="H379" s="270"/>
      <c r="I379" s="271"/>
      <c r="J379" s="258"/>
      <c r="K379" s="271"/>
      <c r="M379" s="272" t="s">
        <v>519</v>
      </c>
      <c r="O379" s="239"/>
    </row>
    <row r="380" spans="1:80" ht="13.15" customHeight="1">
      <c r="A380" s="265"/>
      <c r="B380" s="266"/>
      <c r="C380" s="298" t="s">
        <v>365</v>
      </c>
      <c r="D380" s="298"/>
      <c r="E380" s="267">
        <v>0</v>
      </c>
      <c r="F380" s="268"/>
      <c r="G380" s="269"/>
      <c r="H380" s="270"/>
      <c r="I380" s="271"/>
      <c r="J380" s="258"/>
      <c r="K380" s="271"/>
      <c r="M380" s="272" t="s">
        <v>365</v>
      </c>
      <c r="O380" s="239"/>
    </row>
    <row r="381" spans="1:80" ht="13.15" customHeight="1">
      <c r="A381" s="265"/>
      <c r="B381" s="266"/>
      <c r="C381" s="298" t="s">
        <v>486</v>
      </c>
      <c r="D381" s="298"/>
      <c r="E381" s="267">
        <v>1.8180000000000001</v>
      </c>
      <c r="F381" s="268"/>
      <c r="G381" s="269"/>
      <c r="H381" s="270"/>
      <c r="I381" s="271"/>
      <c r="J381" s="258"/>
      <c r="K381" s="271"/>
      <c r="M381" s="272" t="s">
        <v>486</v>
      </c>
      <c r="O381" s="239"/>
    </row>
    <row r="382" spans="1:80" ht="13.15" customHeight="1">
      <c r="A382" s="265"/>
      <c r="B382" s="266"/>
      <c r="C382" s="298" t="s">
        <v>518</v>
      </c>
      <c r="D382" s="298"/>
      <c r="E382" s="267">
        <v>1.44</v>
      </c>
      <c r="F382" s="268"/>
      <c r="G382" s="269"/>
      <c r="H382" s="270"/>
      <c r="I382" s="271"/>
      <c r="J382" s="258"/>
      <c r="K382" s="271"/>
      <c r="M382" s="272" t="s">
        <v>518</v>
      </c>
      <c r="O382" s="239"/>
    </row>
    <row r="383" spans="1:80" ht="13.15" customHeight="1">
      <c r="A383" s="265"/>
      <c r="B383" s="266"/>
      <c r="C383" s="298" t="s">
        <v>519</v>
      </c>
      <c r="D383" s="298"/>
      <c r="E383" s="267">
        <v>4.08</v>
      </c>
      <c r="F383" s="268"/>
      <c r="G383" s="269"/>
      <c r="H383" s="270"/>
      <c r="I383" s="271"/>
      <c r="J383" s="258"/>
      <c r="K383" s="271"/>
      <c r="M383" s="272" t="s">
        <v>519</v>
      </c>
      <c r="O383" s="239"/>
    </row>
    <row r="384" spans="1:80" ht="13.15" customHeight="1">
      <c r="A384" s="265"/>
      <c r="B384" s="266"/>
      <c r="C384" s="298" t="s">
        <v>398</v>
      </c>
      <c r="D384" s="298"/>
      <c r="E384" s="267">
        <v>0</v>
      </c>
      <c r="F384" s="268"/>
      <c r="G384" s="269"/>
      <c r="H384" s="270"/>
      <c r="I384" s="271"/>
      <c r="J384" s="258"/>
      <c r="K384" s="271"/>
      <c r="M384" s="272" t="s">
        <v>398</v>
      </c>
      <c r="O384" s="239"/>
    </row>
    <row r="385" spans="1:80" ht="13.15" customHeight="1">
      <c r="A385" s="265"/>
      <c r="B385" s="266"/>
      <c r="C385" s="298" t="s">
        <v>504</v>
      </c>
      <c r="D385" s="298"/>
      <c r="E385" s="267">
        <v>1.8</v>
      </c>
      <c r="F385" s="268"/>
      <c r="G385" s="269"/>
      <c r="H385" s="270"/>
      <c r="I385" s="271"/>
      <c r="J385" s="258"/>
      <c r="K385" s="271"/>
      <c r="M385" s="272" t="s">
        <v>504</v>
      </c>
      <c r="O385" s="239"/>
    </row>
    <row r="386" spans="1:80">
      <c r="A386" s="240">
        <v>75</v>
      </c>
      <c r="B386" s="241" t="s">
        <v>520</v>
      </c>
      <c r="C386" s="242" t="s">
        <v>521</v>
      </c>
      <c r="D386" s="243" t="s">
        <v>157</v>
      </c>
      <c r="E386" s="244">
        <v>1.64025</v>
      </c>
      <c r="F386" s="244">
        <v>0</v>
      </c>
      <c r="G386" s="245">
        <f>E386*F386</f>
        <v>0</v>
      </c>
      <c r="H386" s="246">
        <v>1.91716</v>
      </c>
      <c r="I386" s="247">
        <f>E386*H386</f>
        <v>3.1446216900000001</v>
      </c>
      <c r="J386" s="246">
        <v>0</v>
      </c>
      <c r="K386" s="247">
        <f>E386*J386</f>
        <v>0</v>
      </c>
      <c r="O386" s="239">
        <v>2</v>
      </c>
      <c r="AA386" s="212">
        <v>1</v>
      </c>
      <c r="AB386" s="212">
        <v>1</v>
      </c>
      <c r="AC386" s="212">
        <v>1</v>
      </c>
      <c r="AZ386" s="212">
        <v>1</v>
      </c>
      <c r="BA386" s="212">
        <f>IF(AZ386=1,G386,0)</f>
        <v>0</v>
      </c>
      <c r="BB386" s="212">
        <f>IF(AZ386=2,G386,0)</f>
        <v>0</v>
      </c>
      <c r="BC386" s="212">
        <f>IF(AZ386=3,G386,0)</f>
        <v>0</v>
      </c>
      <c r="BD386" s="212">
        <f>IF(AZ386=4,G386,0)</f>
        <v>0</v>
      </c>
      <c r="BE386" s="212">
        <f>IF(AZ386=5,G386,0)</f>
        <v>0</v>
      </c>
      <c r="CA386" s="239">
        <v>1</v>
      </c>
      <c r="CB386" s="239">
        <v>1</v>
      </c>
    </row>
    <row r="387" spans="1:80" ht="13.15" customHeight="1">
      <c r="A387" s="265"/>
      <c r="B387" s="266"/>
      <c r="C387" s="298" t="s">
        <v>522</v>
      </c>
      <c r="D387" s="298"/>
      <c r="E387" s="267">
        <v>0</v>
      </c>
      <c r="F387" s="268"/>
      <c r="G387" s="269"/>
      <c r="H387" s="270"/>
      <c r="I387" s="271"/>
      <c r="J387" s="258"/>
      <c r="K387" s="271"/>
      <c r="M387" s="272" t="s">
        <v>522</v>
      </c>
      <c r="O387" s="239"/>
    </row>
    <row r="388" spans="1:80" ht="13.15" customHeight="1">
      <c r="A388" s="265"/>
      <c r="B388" s="266"/>
      <c r="C388" s="298" t="s">
        <v>523</v>
      </c>
      <c r="D388" s="298"/>
      <c r="E388" s="267">
        <v>0</v>
      </c>
      <c r="F388" s="268"/>
      <c r="G388" s="269"/>
      <c r="H388" s="270"/>
      <c r="I388" s="271"/>
      <c r="J388" s="258"/>
      <c r="K388" s="271"/>
      <c r="M388" s="272" t="s">
        <v>523</v>
      </c>
      <c r="O388" s="239"/>
    </row>
    <row r="389" spans="1:80" ht="13.15" customHeight="1">
      <c r="A389" s="265"/>
      <c r="B389" s="266"/>
      <c r="C389" s="298" t="s">
        <v>524</v>
      </c>
      <c r="D389" s="298"/>
      <c r="E389" s="267">
        <v>1.6402000000000001</v>
      </c>
      <c r="F389" s="268"/>
      <c r="G389" s="269"/>
      <c r="H389" s="270"/>
      <c r="I389" s="271"/>
      <c r="J389" s="258"/>
      <c r="K389" s="271"/>
      <c r="M389" s="272" t="s">
        <v>524</v>
      </c>
      <c r="O389" s="239"/>
    </row>
    <row r="390" spans="1:80">
      <c r="A390" s="240">
        <v>76</v>
      </c>
      <c r="B390" s="241" t="s">
        <v>525</v>
      </c>
      <c r="C390" s="242" t="s">
        <v>526</v>
      </c>
      <c r="D390" s="243" t="s">
        <v>230</v>
      </c>
      <c r="E390" s="244">
        <v>1.248</v>
      </c>
      <c r="F390" s="244">
        <v>0</v>
      </c>
      <c r="G390" s="245">
        <f>E390*F390</f>
        <v>0</v>
      </c>
      <c r="H390" s="246">
        <v>0.18324000000000001</v>
      </c>
      <c r="I390" s="247">
        <f>E390*H390</f>
        <v>0.22868352000000003</v>
      </c>
      <c r="J390" s="246">
        <v>0</v>
      </c>
      <c r="K390" s="247">
        <f>E390*J390</f>
        <v>0</v>
      </c>
      <c r="O390" s="239">
        <v>2</v>
      </c>
      <c r="AA390" s="212">
        <v>1</v>
      </c>
      <c r="AB390" s="212">
        <v>1</v>
      </c>
      <c r="AC390" s="212">
        <v>1</v>
      </c>
      <c r="AZ390" s="212">
        <v>1</v>
      </c>
      <c r="BA390" s="212">
        <f>IF(AZ390=1,G390,0)</f>
        <v>0</v>
      </c>
      <c r="BB390" s="212">
        <f>IF(AZ390=2,G390,0)</f>
        <v>0</v>
      </c>
      <c r="BC390" s="212">
        <f>IF(AZ390=3,G390,0)</f>
        <v>0</v>
      </c>
      <c r="BD390" s="212">
        <f>IF(AZ390=4,G390,0)</f>
        <v>0</v>
      </c>
      <c r="BE390" s="212">
        <f>IF(AZ390=5,G390,0)</f>
        <v>0</v>
      </c>
      <c r="CA390" s="239">
        <v>1</v>
      </c>
      <c r="CB390" s="239">
        <v>1</v>
      </c>
    </row>
    <row r="391" spans="1:80" ht="13.15" customHeight="1">
      <c r="A391" s="265"/>
      <c r="B391" s="266"/>
      <c r="C391" s="298" t="s">
        <v>527</v>
      </c>
      <c r="D391" s="298"/>
      <c r="E391" s="267">
        <v>0</v>
      </c>
      <c r="F391" s="268"/>
      <c r="G391" s="269"/>
      <c r="H391" s="270"/>
      <c r="I391" s="271"/>
      <c r="J391" s="258"/>
      <c r="K391" s="271"/>
      <c r="M391" s="272" t="s">
        <v>527</v>
      </c>
      <c r="O391" s="239"/>
    </row>
    <row r="392" spans="1:80" ht="13.15" customHeight="1">
      <c r="A392" s="265"/>
      <c r="B392" s="266"/>
      <c r="C392" s="298" t="s">
        <v>528</v>
      </c>
      <c r="D392" s="298"/>
      <c r="E392" s="267">
        <v>0.8</v>
      </c>
      <c r="F392" s="268"/>
      <c r="G392" s="269"/>
      <c r="H392" s="270"/>
      <c r="I392" s="271"/>
      <c r="J392" s="258"/>
      <c r="K392" s="271"/>
      <c r="M392" s="272" t="s">
        <v>528</v>
      </c>
      <c r="O392" s="239"/>
    </row>
    <row r="393" spans="1:80" ht="13.15" customHeight="1">
      <c r="A393" s="265"/>
      <c r="B393" s="266"/>
      <c r="C393" s="298" t="s">
        <v>529</v>
      </c>
      <c r="D393" s="298"/>
      <c r="E393" s="267">
        <v>0.28800000000000003</v>
      </c>
      <c r="F393" s="268"/>
      <c r="G393" s="269"/>
      <c r="H393" s="270"/>
      <c r="I393" s="271"/>
      <c r="J393" s="258"/>
      <c r="K393" s="271"/>
      <c r="M393" s="272" t="s">
        <v>529</v>
      </c>
      <c r="O393" s="239"/>
    </row>
    <row r="394" spans="1:80" ht="13.15" customHeight="1">
      <c r="A394" s="265"/>
      <c r="B394" s="266"/>
      <c r="C394" s="298" t="s">
        <v>453</v>
      </c>
      <c r="D394" s="298"/>
      <c r="E394" s="267">
        <v>0</v>
      </c>
      <c r="F394" s="268"/>
      <c r="G394" s="269"/>
      <c r="H394" s="270"/>
      <c r="I394" s="271"/>
      <c r="J394" s="258"/>
      <c r="K394" s="271"/>
      <c r="M394" s="272" t="s">
        <v>453</v>
      </c>
      <c r="O394" s="239"/>
    </row>
    <row r="395" spans="1:80" ht="13.15" customHeight="1">
      <c r="A395" s="265"/>
      <c r="B395" s="266"/>
      <c r="C395" s="298" t="s">
        <v>530</v>
      </c>
      <c r="D395" s="298"/>
      <c r="E395" s="267">
        <v>0.16</v>
      </c>
      <c r="F395" s="268"/>
      <c r="G395" s="269"/>
      <c r="H395" s="270"/>
      <c r="I395" s="271"/>
      <c r="J395" s="258"/>
      <c r="K395" s="271"/>
      <c r="M395" s="272" t="s">
        <v>530</v>
      </c>
      <c r="O395" s="239"/>
    </row>
    <row r="396" spans="1:80">
      <c r="A396" s="240">
        <v>77</v>
      </c>
      <c r="B396" s="241" t="s">
        <v>531</v>
      </c>
      <c r="C396" s="242" t="s">
        <v>532</v>
      </c>
      <c r="D396" s="243" t="s">
        <v>316</v>
      </c>
      <c r="E396" s="244">
        <v>5.05</v>
      </c>
      <c r="F396" s="244">
        <v>0</v>
      </c>
      <c r="G396" s="245">
        <f>E396*F396</f>
        <v>0</v>
      </c>
      <c r="H396" s="246">
        <v>3.9E-2</v>
      </c>
      <c r="I396" s="247">
        <f>E396*H396</f>
        <v>0.19694999999999999</v>
      </c>
      <c r="J396" s="246"/>
      <c r="K396" s="247">
        <f>E396*J396</f>
        <v>0</v>
      </c>
      <c r="O396" s="239">
        <v>2</v>
      </c>
      <c r="AA396" s="212">
        <v>3</v>
      </c>
      <c r="AB396" s="212">
        <v>1</v>
      </c>
      <c r="AC396" s="212" t="s">
        <v>531</v>
      </c>
      <c r="AZ396" s="212">
        <v>1</v>
      </c>
      <c r="BA396" s="212">
        <f>IF(AZ396=1,G396,0)</f>
        <v>0</v>
      </c>
      <c r="BB396" s="212">
        <f>IF(AZ396=2,G396,0)</f>
        <v>0</v>
      </c>
      <c r="BC396" s="212">
        <f>IF(AZ396=3,G396,0)</f>
        <v>0</v>
      </c>
      <c r="BD396" s="212">
        <f>IF(AZ396=4,G396,0)</f>
        <v>0</v>
      </c>
      <c r="BE396" s="212">
        <f>IF(AZ396=5,G396,0)</f>
        <v>0</v>
      </c>
      <c r="CA396" s="239">
        <v>3</v>
      </c>
      <c r="CB396" s="239">
        <v>1</v>
      </c>
    </row>
    <row r="397" spans="1:80" ht="13.15" customHeight="1">
      <c r="A397" s="265"/>
      <c r="B397" s="266"/>
      <c r="C397" s="298" t="s">
        <v>533</v>
      </c>
      <c r="D397" s="298"/>
      <c r="E397" s="267">
        <v>0</v>
      </c>
      <c r="F397" s="268"/>
      <c r="G397" s="269"/>
      <c r="H397" s="270"/>
      <c r="I397" s="271"/>
      <c r="J397" s="258"/>
      <c r="K397" s="271"/>
      <c r="M397" s="272" t="s">
        <v>533</v>
      </c>
      <c r="O397" s="239"/>
    </row>
    <row r="398" spans="1:80" ht="13.15" customHeight="1">
      <c r="A398" s="265"/>
      <c r="B398" s="266"/>
      <c r="C398" s="298" t="s">
        <v>534</v>
      </c>
      <c r="D398" s="298"/>
      <c r="E398" s="267">
        <v>0</v>
      </c>
      <c r="F398" s="268"/>
      <c r="G398" s="269"/>
      <c r="H398" s="270"/>
      <c r="I398" s="271"/>
      <c r="J398" s="258"/>
      <c r="K398" s="271"/>
      <c r="M398" s="272" t="s">
        <v>534</v>
      </c>
      <c r="O398" s="239"/>
    </row>
    <row r="399" spans="1:80" ht="13.15" customHeight="1">
      <c r="A399" s="265"/>
      <c r="B399" s="266"/>
      <c r="C399" s="298" t="s">
        <v>535</v>
      </c>
      <c r="D399" s="298"/>
      <c r="E399" s="267">
        <v>1.01</v>
      </c>
      <c r="F399" s="268"/>
      <c r="G399" s="269"/>
      <c r="H399" s="270"/>
      <c r="I399" s="271"/>
      <c r="J399" s="258"/>
      <c r="K399" s="271"/>
      <c r="M399" s="272" t="s">
        <v>535</v>
      </c>
      <c r="O399" s="239"/>
    </row>
    <row r="400" spans="1:80" ht="13.15" customHeight="1">
      <c r="A400" s="265"/>
      <c r="B400" s="266"/>
      <c r="C400" s="298" t="s">
        <v>536</v>
      </c>
      <c r="D400" s="298"/>
      <c r="E400" s="267">
        <v>0</v>
      </c>
      <c r="F400" s="268"/>
      <c r="G400" s="269"/>
      <c r="H400" s="270"/>
      <c r="I400" s="271"/>
      <c r="J400" s="258"/>
      <c r="K400" s="271"/>
      <c r="M400" s="272" t="s">
        <v>536</v>
      </c>
      <c r="O400" s="239"/>
    </row>
    <row r="401" spans="1:80" ht="13.15" customHeight="1">
      <c r="A401" s="265"/>
      <c r="B401" s="266"/>
      <c r="C401" s="298" t="s">
        <v>436</v>
      </c>
      <c r="D401" s="298"/>
      <c r="E401" s="267">
        <v>4.04</v>
      </c>
      <c r="F401" s="268"/>
      <c r="G401" s="269"/>
      <c r="H401" s="270"/>
      <c r="I401" s="271"/>
      <c r="J401" s="258"/>
      <c r="K401" s="271"/>
      <c r="M401" s="272" t="s">
        <v>436</v>
      </c>
      <c r="O401" s="239"/>
    </row>
    <row r="402" spans="1:80" ht="13.15" customHeight="1">
      <c r="A402" s="265"/>
      <c r="B402" s="266"/>
      <c r="C402" s="298" t="s">
        <v>537</v>
      </c>
      <c r="D402" s="298"/>
      <c r="E402" s="267">
        <v>0</v>
      </c>
      <c r="F402" s="268"/>
      <c r="G402" s="269"/>
      <c r="H402" s="270"/>
      <c r="I402" s="271"/>
      <c r="J402" s="258"/>
      <c r="K402" s="271"/>
      <c r="M402" s="272" t="s">
        <v>537</v>
      </c>
      <c r="O402" s="239"/>
    </row>
    <row r="403" spans="1:80">
      <c r="A403" s="248"/>
      <c r="B403" s="249" t="s">
        <v>138</v>
      </c>
      <c r="C403" s="250" t="s">
        <v>538</v>
      </c>
      <c r="D403" s="251"/>
      <c r="E403" s="252"/>
      <c r="F403" s="253"/>
      <c r="G403" s="254">
        <f>SUM(G199:G402)</f>
        <v>0</v>
      </c>
      <c r="H403" s="255"/>
      <c r="I403" s="256">
        <f>SUM(I199:I402)</f>
        <v>44.233265131999993</v>
      </c>
      <c r="J403" s="255"/>
      <c r="K403" s="256">
        <f>SUM(K199:K402)</f>
        <v>0</v>
      </c>
      <c r="O403" s="239">
        <v>4</v>
      </c>
      <c r="BA403" s="257">
        <f>SUM(BA199:BA402)</f>
        <v>0</v>
      </c>
      <c r="BB403" s="257">
        <f>SUM(BB199:BB402)</f>
        <v>0</v>
      </c>
      <c r="BC403" s="257">
        <f>SUM(BC199:BC402)</f>
        <v>0</v>
      </c>
      <c r="BD403" s="257">
        <f>SUM(BD199:BD402)</f>
        <v>0</v>
      </c>
      <c r="BE403" s="257">
        <f>SUM(BE199:BE402)</f>
        <v>0</v>
      </c>
    </row>
    <row r="404" spans="1:80">
      <c r="A404" s="229" t="s">
        <v>114</v>
      </c>
      <c r="B404" s="230" t="s">
        <v>539</v>
      </c>
      <c r="C404" s="231" t="s">
        <v>540</v>
      </c>
      <c r="D404" s="232"/>
      <c r="E404" s="233"/>
      <c r="F404" s="233"/>
      <c r="G404" s="234"/>
      <c r="H404" s="235"/>
      <c r="I404" s="236"/>
      <c r="J404" s="237"/>
      <c r="K404" s="238"/>
      <c r="O404" s="239">
        <v>1</v>
      </c>
    </row>
    <row r="405" spans="1:80" ht="22.5">
      <c r="A405" s="240">
        <v>78</v>
      </c>
      <c r="B405" s="241" t="s">
        <v>541</v>
      </c>
      <c r="C405" s="242" t="s">
        <v>542</v>
      </c>
      <c r="D405" s="243" t="s">
        <v>316</v>
      </c>
      <c r="E405" s="244">
        <v>4</v>
      </c>
      <c r="F405" s="244">
        <v>0</v>
      </c>
      <c r="G405" s="245">
        <f>E405*F405</f>
        <v>0</v>
      </c>
      <c r="H405" s="246">
        <v>1.4189999999999998E-2</v>
      </c>
      <c r="I405" s="247">
        <f>E405*H405</f>
        <v>5.6759999999999991E-2</v>
      </c>
      <c r="J405" s="246">
        <v>0</v>
      </c>
      <c r="K405" s="247">
        <f>E405*J405</f>
        <v>0</v>
      </c>
      <c r="O405" s="239">
        <v>2</v>
      </c>
      <c r="AA405" s="212">
        <v>1</v>
      </c>
      <c r="AB405" s="212">
        <v>1</v>
      </c>
      <c r="AC405" s="212">
        <v>1</v>
      </c>
      <c r="AZ405" s="212">
        <v>1</v>
      </c>
      <c r="BA405" s="212">
        <f>IF(AZ405=1,G405,0)</f>
        <v>0</v>
      </c>
      <c r="BB405" s="212">
        <f>IF(AZ405=2,G405,0)</f>
        <v>0</v>
      </c>
      <c r="BC405" s="212">
        <f>IF(AZ405=3,G405,0)</f>
        <v>0</v>
      </c>
      <c r="BD405" s="212">
        <f>IF(AZ405=4,G405,0)</f>
        <v>0</v>
      </c>
      <c r="BE405" s="212">
        <f>IF(AZ405=5,G405,0)</f>
        <v>0</v>
      </c>
      <c r="CA405" s="239">
        <v>1</v>
      </c>
      <c r="CB405" s="239">
        <v>1</v>
      </c>
    </row>
    <row r="406" spans="1:80" ht="13.15" customHeight="1">
      <c r="A406" s="265"/>
      <c r="B406" s="266"/>
      <c r="C406" s="298" t="s">
        <v>363</v>
      </c>
      <c r="D406" s="298"/>
      <c r="E406" s="267">
        <v>0</v>
      </c>
      <c r="F406" s="268"/>
      <c r="G406" s="269"/>
      <c r="H406" s="270"/>
      <c r="I406" s="271"/>
      <c r="J406" s="258"/>
      <c r="K406" s="271"/>
      <c r="M406" s="272" t="s">
        <v>363</v>
      </c>
      <c r="O406" s="239"/>
    </row>
    <row r="407" spans="1:80" ht="13.15" customHeight="1">
      <c r="A407" s="265"/>
      <c r="B407" s="266"/>
      <c r="C407" s="298" t="s">
        <v>197</v>
      </c>
      <c r="D407" s="298"/>
      <c r="E407" s="267">
        <v>0</v>
      </c>
      <c r="F407" s="268"/>
      <c r="G407" s="269"/>
      <c r="H407" s="270"/>
      <c r="I407" s="271"/>
      <c r="J407" s="258"/>
      <c r="K407" s="271"/>
      <c r="M407" s="272" t="s">
        <v>197</v>
      </c>
      <c r="O407" s="239"/>
    </row>
    <row r="408" spans="1:80" ht="13.15" customHeight="1">
      <c r="A408" s="265"/>
      <c r="B408" s="266"/>
      <c r="C408" s="298" t="s">
        <v>543</v>
      </c>
      <c r="D408" s="298"/>
      <c r="E408" s="267">
        <v>2</v>
      </c>
      <c r="F408" s="268"/>
      <c r="G408" s="269"/>
      <c r="H408" s="270"/>
      <c r="I408" s="271"/>
      <c r="J408" s="258"/>
      <c r="K408" s="271"/>
      <c r="M408" s="272">
        <v>2</v>
      </c>
      <c r="O408" s="239"/>
    </row>
    <row r="409" spans="1:80" ht="13.15" customHeight="1">
      <c r="A409" s="265"/>
      <c r="B409" s="266"/>
      <c r="C409" s="298" t="s">
        <v>365</v>
      </c>
      <c r="D409" s="298"/>
      <c r="E409" s="267">
        <v>0</v>
      </c>
      <c r="F409" s="268"/>
      <c r="G409" s="269"/>
      <c r="H409" s="270"/>
      <c r="I409" s="271"/>
      <c r="J409" s="258"/>
      <c r="K409" s="271"/>
      <c r="M409" s="272" t="s">
        <v>365</v>
      </c>
      <c r="O409" s="239"/>
    </row>
    <row r="410" spans="1:80" ht="13.15" customHeight="1">
      <c r="A410" s="265"/>
      <c r="B410" s="266"/>
      <c r="C410" s="298" t="s">
        <v>543</v>
      </c>
      <c r="D410" s="298"/>
      <c r="E410" s="267">
        <v>2</v>
      </c>
      <c r="F410" s="268"/>
      <c r="G410" s="269"/>
      <c r="H410" s="270"/>
      <c r="I410" s="271"/>
      <c r="J410" s="258"/>
      <c r="K410" s="271"/>
      <c r="M410" s="272">
        <v>2</v>
      </c>
      <c r="O410" s="239"/>
    </row>
    <row r="411" spans="1:80" ht="22.5">
      <c r="A411" s="240">
        <v>79</v>
      </c>
      <c r="B411" s="241" t="s">
        <v>544</v>
      </c>
      <c r="C411" s="242" t="s">
        <v>545</v>
      </c>
      <c r="D411" s="243" t="s">
        <v>316</v>
      </c>
      <c r="E411" s="244">
        <v>16</v>
      </c>
      <c r="F411" s="244">
        <v>0</v>
      </c>
      <c r="G411" s="245">
        <f>E411*F411</f>
        <v>0</v>
      </c>
      <c r="H411" s="246">
        <v>2.7199999999999998E-2</v>
      </c>
      <c r="I411" s="247">
        <f>E411*H411</f>
        <v>0.43519999999999998</v>
      </c>
      <c r="J411" s="246">
        <v>0</v>
      </c>
      <c r="K411" s="247">
        <f>E411*J411</f>
        <v>0</v>
      </c>
      <c r="O411" s="239">
        <v>2</v>
      </c>
      <c r="AA411" s="212">
        <v>1</v>
      </c>
      <c r="AB411" s="212">
        <v>1</v>
      </c>
      <c r="AC411" s="212">
        <v>1</v>
      </c>
      <c r="AZ411" s="212">
        <v>1</v>
      </c>
      <c r="BA411" s="212">
        <f>IF(AZ411=1,G411,0)</f>
        <v>0</v>
      </c>
      <c r="BB411" s="212">
        <f>IF(AZ411=2,G411,0)</f>
        <v>0</v>
      </c>
      <c r="BC411" s="212">
        <f>IF(AZ411=3,G411,0)</f>
        <v>0</v>
      </c>
      <c r="BD411" s="212">
        <f>IF(AZ411=4,G411,0)</f>
        <v>0</v>
      </c>
      <c r="BE411" s="212">
        <f>IF(AZ411=5,G411,0)</f>
        <v>0</v>
      </c>
      <c r="CA411" s="239">
        <v>1</v>
      </c>
      <c r="CB411" s="239">
        <v>1</v>
      </c>
    </row>
    <row r="412" spans="1:80" ht="13.15" customHeight="1">
      <c r="A412" s="265"/>
      <c r="B412" s="266"/>
      <c r="C412" s="298" t="s">
        <v>363</v>
      </c>
      <c r="D412" s="298"/>
      <c r="E412" s="267">
        <v>0</v>
      </c>
      <c r="F412" s="268"/>
      <c r="G412" s="269"/>
      <c r="H412" s="270"/>
      <c r="I412" s="271"/>
      <c r="J412" s="258"/>
      <c r="K412" s="271"/>
      <c r="M412" s="272" t="s">
        <v>363</v>
      </c>
      <c r="O412" s="239"/>
    </row>
    <row r="413" spans="1:80" ht="13.15" customHeight="1">
      <c r="A413" s="265"/>
      <c r="B413" s="266"/>
      <c r="C413" s="298" t="s">
        <v>546</v>
      </c>
      <c r="D413" s="298"/>
      <c r="E413" s="267">
        <v>0</v>
      </c>
      <c r="F413" s="268"/>
      <c r="G413" s="269"/>
      <c r="H413" s="270"/>
      <c r="I413" s="271"/>
      <c r="J413" s="258"/>
      <c r="K413" s="271"/>
      <c r="M413" s="272" t="s">
        <v>546</v>
      </c>
      <c r="O413" s="239"/>
    </row>
    <row r="414" spans="1:80" ht="13.15" customHeight="1">
      <c r="A414" s="265"/>
      <c r="B414" s="266"/>
      <c r="C414" s="298" t="s">
        <v>369</v>
      </c>
      <c r="D414" s="298"/>
      <c r="E414" s="267">
        <v>8</v>
      </c>
      <c r="F414" s="268"/>
      <c r="G414" s="269"/>
      <c r="H414" s="270"/>
      <c r="I414" s="271"/>
      <c r="J414" s="258"/>
      <c r="K414" s="271"/>
      <c r="M414" s="272">
        <v>8</v>
      </c>
      <c r="O414" s="239"/>
    </row>
    <row r="415" spans="1:80" ht="13.15" customHeight="1">
      <c r="A415" s="265"/>
      <c r="B415" s="266"/>
      <c r="C415" s="298" t="s">
        <v>547</v>
      </c>
      <c r="D415" s="298"/>
      <c r="E415" s="267">
        <v>0</v>
      </c>
      <c r="F415" s="268"/>
      <c r="G415" s="269"/>
      <c r="H415" s="270"/>
      <c r="I415" s="271"/>
      <c r="J415" s="258"/>
      <c r="K415" s="271"/>
      <c r="M415" s="272" t="s">
        <v>547</v>
      </c>
      <c r="O415" s="239"/>
    </row>
    <row r="416" spans="1:80" ht="13.15" customHeight="1">
      <c r="A416" s="265"/>
      <c r="B416" s="266"/>
      <c r="C416" s="298" t="s">
        <v>369</v>
      </c>
      <c r="D416" s="298"/>
      <c r="E416" s="267">
        <v>8</v>
      </c>
      <c r="F416" s="268"/>
      <c r="G416" s="269"/>
      <c r="H416" s="270"/>
      <c r="I416" s="271"/>
      <c r="J416" s="258"/>
      <c r="K416" s="271"/>
      <c r="M416" s="272">
        <v>8</v>
      </c>
      <c r="O416" s="239"/>
    </row>
    <row r="417" spans="1:80" ht="22.5">
      <c r="A417" s="240">
        <v>80</v>
      </c>
      <c r="B417" s="241" t="s">
        <v>548</v>
      </c>
      <c r="C417" s="242" t="s">
        <v>549</v>
      </c>
      <c r="D417" s="243" t="s">
        <v>316</v>
      </c>
      <c r="E417" s="244">
        <v>4</v>
      </c>
      <c r="F417" s="244">
        <v>0</v>
      </c>
      <c r="G417" s="245">
        <f>E417*F417</f>
        <v>0</v>
      </c>
      <c r="H417" s="246">
        <v>2.6950000000000002E-2</v>
      </c>
      <c r="I417" s="247">
        <f>E417*H417</f>
        <v>0.10780000000000001</v>
      </c>
      <c r="J417" s="246">
        <v>0</v>
      </c>
      <c r="K417" s="247">
        <f>E417*J417</f>
        <v>0</v>
      </c>
      <c r="O417" s="239">
        <v>2</v>
      </c>
      <c r="AA417" s="212">
        <v>1</v>
      </c>
      <c r="AB417" s="212">
        <v>1</v>
      </c>
      <c r="AC417" s="212">
        <v>1</v>
      </c>
      <c r="AZ417" s="212">
        <v>1</v>
      </c>
      <c r="BA417" s="212">
        <f>IF(AZ417=1,G417,0)</f>
        <v>0</v>
      </c>
      <c r="BB417" s="212">
        <f>IF(AZ417=2,G417,0)</f>
        <v>0</v>
      </c>
      <c r="BC417" s="212">
        <f>IF(AZ417=3,G417,0)</f>
        <v>0</v>
      </c>
      <c r="BD417" s="212">
        <f>IF(AZ417=4,G417,0)</f>
        <v>0</v>
      </c>
      <c r="BE417" s="212">
        <f>IF(AZ417=5,G417,0)</f>
        <v>0</v>
      </c>
      <c r="CA417" s="239">
        <v>1</v>
      </c>
      <c r="CB417" s="239">
        <v>1</v>
      </c>
    </row>
    <row r="418" spans="1:80" ht="22.5">
      <c r="A418" s="240">
        <v>81</v>
      </c>
      <c r="B418" s="241" t="s">
        <v>550</v>
      </c>
      <c r="C418" s="242" t="s">
        <v>551</v>
      </c>
      <c r="D418" s="243" t="s">
        <v>316</v>
      </c>
      <c r="E418" s="244">
        <v>8</v>
      </c>
      <c r="F418" s="244">
        <v>0</v>
      </c>
      <c r="G418" s="245">
        <f>E418*F418</f>
        <v>0</v>
      </c>
      <c r="H418" s="246">
        <v>5.2740000000000002E-2</v>
      </c>
      <c r="I418" s="247">
        <f>E418*H418</f>
        <v>0.42192000000000002</v>
      </c>
      <c r="J418" s="246">
        <v>0</v>
      </c>
      <c r="K418" s="247">
        <f>E418*J418</f>
        <v>0</v>
      </c>
      <c r="O418" s="239">
        <v>2</v>
      </c>
      <c r="AA418" s="212">
        <v>1</v>
      </c>
      <c r="AB418" s="212">
        <v>1</v>
      </c>
      <c r="AC418" s="212">
        <v>1</v>
      </c>
      <c r="AZ418" s="212">
        <v>1</v>
      </c>
      <c r="BA418" s="212">
        <f>IF(AZ418=1,G418,0)</f>
        <v>0</v>
      </c>
      <c r="BB418" s="212">
        <f>IF(AZ418=2,G418,0)</f>
        <v>0</v>
      </c>
      <c r="BC418" s="212">
        <f>IF(AZ418=3,G418,0)</f>
        <v>0</v>
      </c>
      <c r="BD418" s="212">
        <f>IF(AZ418=4,G418,0)</f>
        <v>0</v>
      </c>
      <c r="BE418" s="212">
        <f>IF(AZ418=5,G418,0)</f>
        <v>0</v>
      </c>
      <c r="CA418" s="239">
        <v>1</v>
      </c>
      <c r="CB418" s="239">
        <v>1</v>
      </c>
    </row>
    <row r="419" spans="1:80">
      <c r="A419" s="240">
        <v>82</v>
      </c>
      <c r="B419" s="241" t="s">
        <v>552</v>
      </c>
      <c r="C419" s="242" t="s">
        <v>553</v>
      </c>
      <c r="D419" s="243" t="s">
        <v>230</v>
      </c>
      <c r="E419" s="244">
        <v>20.11</v>
      </c>
      <c r="F419" s="244">
        <v>0</v>
      </c>
      <c r="G419" s="245">
        <f>E419*F419</f>
        <v>0</v>
      </c>
      <c r="H419" s="246">
        <v>5.2510000000000001E-2</v>
      </c>
      <c r="I419" s="247">
        <f>E419*H419</f>
        <v>1.0559761000000001</v>
      </c>
      <c r="J419" s="246">
        <v>0</v>
      </c>
      <c r="K419" s="247">
        <f>E419*J419</f>
        <v>0</v>
      </c>
      <c r="O419" s="239">
        <v>2</v>
      </c>
      <c r="AA419" s="212">
        <v>1</v>
      </c>
      <c r="AB419" s="212">
        <v>1</v>
      </c>
      <c r="AC419" s="212">
        <v>1</v>
      </c>
      <c r="AZ419" s="212">
        <v>1</v>
      </c>
      <c r="BA419" s="212">
        <f>IF(AZ419=1,G419,0)</f>
        <v>0</v>
      </c>
      <c r="BB419" s="212">
        <f>IF(AZ419=2,G419,0)</f>
        <v>0</v>
      </c>
      <c r="BC419" s="212">
        <f>IF(AZ419=3,G419,0)</f>
        <v>0</v>
      </c>
      <c r="BD419" s="212">
        <f>IF(AZ419=4,G419,0)</f>
        <v>0</v>
      </c>
      <c r="BE419" s="212">
        <f>IF(AZ419=5,G419,0)</f>
        <v>0</v>
      </c>
      <c r="CA419" s="239">
        <v>1</v>
      </c>
      <c r="CB419" s="239">
        <v>1</v>
      </c>
    </row>
    <row r="420" spans="1:80" ht="13.15" customHeight="1">
      <c r="A420" s="265"/>
      <c r="B420" s="266"/>
      <c r="C420" s="298" t="s">
        <v>554</v>
      </c>
      <c r="D420" s="298"/>
      <c r="E420" s="267">
        <v>0</v>
      </c>
      <c r="F420" s="268"/>
      <c r="G420" s="269"/>
      <c r="H420" s="270"/>
      <c r="I420" s="271"/>
      <c r="J420" s="258"/>
      <c r="K420" s="271"/>
      <c r="M420" s="272" t="s">
        <v>554</v>
      </c>
      <c r="O420" s="239"/>
    </row>
    <row r="421" spans="1:80" ht="13.15" customHeight="1">
      <c r="A421" s="265"/>
      <c r="B421" s="266"/>
      <c r="C421" s="298" t="s">
        <v>546</v>
      </c>
      <c r="D421" s="298"/>
      <c r="E421" s="267">
        <v>0</v>
      </c>
      <c r="F421" s="268"/>
      <c r="G421" s="269"/>
      <c r="H421" s="270"/>
      <c r="I421" s="271"/>
      <c r="J421" s="258"/>
      <c r="K421" s="271"/>
      <c r="M421" s="272" t="s">
        <v>546</v>
      </c>
      <c r="O421" s="239"/>
    </row>
    <row r="422" spans="1:80" ht="13.15" customHeight="1">
      <c r="A422" s="265"/>
      <c r="B422" s="266"/>
      <c r="C422" s="298" t="s">
        <v>555</v>
      </c>
      <c r="D422" s="298"/>
      <c r="E422" s="267">
        <v>6.12</v>
      </c>
      <c r="F422" s="268"/>
      <c r="G422" s="269"/>
      <c r="H422" s="270"/>
      <c r="I422" s="271"/>
      <c r="J422" s="258"/>
      <c r="K422" s="271"/>
      <c r="M422" s="272" t="s">
        <v>555</v>
      </c>
      <c r="O422" s="239"/>
    </row>
    <row r="423" spans="1:80" ht="13.15" customHeight="1">
      <c r="A423" s="265"/>
      <c r="B423" s="266"/>
      <c r="C423" s="298" t="s">
        <v>556</v>
      </c>
      <c r="D423" s="298"/>
      <c r="E423" s="267">
        <v>3</v>
      </c>
      <c r="F423" s="268"/>
      <c r="G423" s="269"/>
      <c r="H423" s="270"/>
      <c r="I423" s="271"/>
      <c r="J423" s="258"/>
      <c r="K423" s="271"/>
      <c r="M423" s="272" t="s">
        <v>556</v>
      </c>
      <c r="O423" s="239"/>
    </row>
    <row r="424" spans="1:80" ht="13.15" customHeight="1">
      <c r="A424" s="265"/>
      <c r="B424" s="266"/>
      <c r="C424" s="298" t="s">
        <v>557</v>
      </c>
      <c r="D424" s="298"/>
      <c r="E424" s="267">
        <v>0</v>
      </c>
      <c r="F424" s="268"/>
      <c r="G424" s="269"/>
      <c r="H424" s="270"/>
      <c r="I424" s="271"/>
      <c r="J424" s="258"/>
      <c r="K424" s="271"/>
      <c r="M424" s="272" t="s">
        <v>557</v>
      </c>
      <c r="O424" s="239"/>
    </row>
    <row r="425" spans="1:80" ht="13.15" customHeight="1">
      <c r="A425" s="265"/>
      <c r="B425" s="266"/>
      <c r="C425" s="298" t="s">
        <v>558</v>
      </c>
      <c r="D425" s="298"/>
      <c r="E425" s="267">
        <v>6.444</v>
      </c>
      <c r="F425" s="268"/>
      <c r="G425" s="269"/>
      <c r="H425" s="270"/>
      <c r="I425" s="271"/>
      <c r="J425" s="258"/>
      <c r="K425" s="271"/>
      <c r="M425" s="272" t="s">
        <v>558</v>
      </c>
      <c r="O425" s="239"/>
    </row>
    <row r="426" spans="1:80" ht="13.15" customHeight="1">
      <c r="A426" s="265"/>
      <c r="B426" s="266"/>
      <c r="C426" s="298" t="s">
        <v>559</v>
      </c>
      <c r="D426" s="298"/>
      <c r="E426" s="267">
        <v>5.7279999999999998</v>
      </c>
      <c r="F426" s="268"/>
      <c r="G426" s="269"/>
      <c r="H426" s="270"/>
      <c r="I426" s="271"/>
      <c r="J426" s="258"/>
      <c r="K426" s="271"/>
      <c r="M426" s="272" t="s">
        <v>559</v>
      </c>
      <c r="O426" s="239"/>
    </row>
    <row r="427" spans="1:80" ht="13.15" customHeight="1">
      <c r="A427" s="265"/>
      <c r="B427" s="266"/>
      <c r="C427" s="298" t="s">
        <v>560</v>
      </c>
      <c r="D427" s="298"/>
      <c r="E427" s="267">
        <v>-1.1819999999999999</v>
      </c>
      <c r="F427" s="268"/>
      <c r="G427" s="269"/>
      <c r="H427" s="270"/>
      <c r="I427" s="271"/>
      <c r="J427" s="258"/>
      <c r="K427" s="271"/>
      <c r="M427" s="272" t="s">
        <v>560</v>
      </c>
      <c r="O427" s="239"/>
    </row>
    <row r="428" spans="1:80">
      <c r="A428" s="240">
        <v>83</v>
      </c>
      <c r="B428" s="241" t="s">
        <v>561</v>
      </c>
      <c r="C428" s="242" t="s">
        <v>553</v>
      </c>
      <c r="D428" s="243" t="s">
        <v>230</v>
      </c>
      <c r="E428" s="244">
        <v>71.416749999999993</v>
      </c>
      <c r="F428" s="244">
        <v>0</v>
      </c>
      <c r="G428" s="245">
        <f>E428*F428</f>
        <v>0</v>
      </c>
      <c r="H428" s="246">
        <v>7.8359999999999999E-2</v>
      </c>
      <c r="I428" s="247">
        <f>E428*H428</f>
        <v>5.5962165299999995</v>
      </c>
      <c r="J428" s="246">
        <v>0</v>
      </c>
      <c r="K428" s="247">
        <f>E428*J428</f>
        <v>0</v>
      </c>
      <c r="O428" s="239">
        <v>2</v>
      </c>
      <c r="AA428" s="212">
        <v>1</v>
      </c>
      <c r="AB428" s="212">
        <v>1</v>
      </c>
      <c r="AC428" s="212">
        <v>1</v>
      </c>
      <c r="AZ428" s="212">
        <v>1</v>
      </c>
      <c r="BA428" s="212">
        <f>IF(AZ428=1,G428,0)</f>
        <v>0</v>
      </c>
      <c r="BB428" s="212">
        <f>IF(AZ428=2,G428,0)</f>
        <v>0</v>
      </c>
      <c r="BC428" s="212">
        <f>IF(AZ428=3,G428,0)</f>
        <v>0</v>
      </c>
      <c r="BD428" s="212">
        <f>IF(AZ428=4,G428,0)</f>
        <v>0</v>
      </c>
      <c r="BE428" s="212">
        <f>IF(AZ428=5,G428,0)</f>
        <v>0</v>
      </c>
      <c r="CA428" s="239">
        <v>1</v>
      </c>
      <c r="CB428" s="239">
        <v>1</v>
      </c>
    </row>
    <row r="429" spans="1:80" ht="13.15" customHeight="1">
      <c r="A429" s="265"/>
      <c r="B429" s="266"/>
      <c r="C429" s="298" t="s">
        <v>562</v>
      </c>
      <c r="D429" s="298"/>
      <c r="E429" s="267">
        <v>0</v>
      </c>
      <c r="F429" s="268"/>
      <c r="G429" s="269"/>
      <c r="H429" s="270"/>
      <c r="I429" s="271"/>
      <c r="J429" s="258"/>
      <c r="K429" s="271"/>
      <c r="M429" s="272" t="s">
        <v>562</v>
      </c>
      <c r="O429" s="239"/>
    </row>
    <row r="430" spans="1:80" ht="13.15" customHeight="1">
      <c r="A430" s="265"/>
      <c r="B430" s="266"/>
      <c r="C430" s="298" t="s">
        <v>563</v>
      </c>
      <c r="D430" s="298"/>
      <c r="E430" s="267">
        <v>0</v>
      </c>
      <c r="F430" s="268"/>
      <c r="G430" s="269"/>
      <c r="H430" s="270"/>
      <c r="I430" s="271"/>
      <c r="J430" s="258"/>
      <c r="K430" s="271"/>
      <c r="M430" s="272" t="s">
        <v>563</v>
      </c>
      <c r="O430" s="239"/>
    </row>
    <row r="431" spans="1:80" ht="13.15" customHeight="1">
      <c r="A431" s="265"/>
      <c r="B431" s="266"/>
      <c r="C431" s="298" t="s">
        <v>564</v>
      </c>
      <c r="D431" s="298"/>
      <c r="E431" s="267">
        <v>0</v>
      </c>
      <c r="F431" s="268"/>
      <c r="G431" s="269"/>
      <c r="H431" s="270"/>
      <c r="I431" s="271"/>
      <c r="J431" s="258"/>
      <c r="K431" s="271"/>
      <c r="M431" s="272" t="s">
        <v>564</v>
      </c>
      <c r="O431" s="239"/>
    </row>
    <row r="432" spans="1:80" ht="13.15" customHeight="1">
      <c r="A432" s="265"/>
      <c r="B432" s="266"/>
      <c r="C432" s="298" t="s">
        <v>197</v>
      </c>
      <c r="D432" s="298"/>
      <c r="E432" s="267">
        <v>0</v>
      </c>
      <c r="F432" s="268"/>
      <c r="G432" s="269"/>
      <c r="H432" s="270"/>
      <c r="I432" s="271"/>
      <c r="J432" s="258"/>
      <c r="K432" s="271"/>
      <c r="M432" s="272" t="s">
        <v>197</v>
      </c>
      <c r="O432" s="239"/>
    </row>
    <row r="433" spans="1:15" ht="13.15" customHeight="1">
      <c r="A433" s="265"/>
      <c r="B433" s="266"/>
      <c r="C433" s="298" t="s">
        <v>565</v>
      </c>
      <c r="D433" s="298"/>
      <c r="E433" s="267">
        <v>20.399999999999999</v>
      </c>
      <c r="F433" s="268"/>
      <c r="G433" s="269"/>
      <c r="H433" s="270"/>
      <c r="I433" s="271"/>
      <c r="J433" s="258"/>
      <c r="K433" s="271"/>
      <c r="M433" s="272" t="s">
        <v>565</v>
      </c>
      <c r="O433" s="239"/>
    </row>
    <row r="434" spans="1:15" ht="13.15" customHeight="1">
      <c r="A434" s="265"/>
      <c r="B434" s="266"/>
      <c r="C434" s="298" t="s">
        <v>566</v>
      </c>
      <c r="D434" s="298"/>
      <c r="E434" s="267">
        <v>1.7000000000000002</v>
      </c>
      <c r="F434" s="268"/>
      <c r="G434" s="269"/>
      <c r="H434" s="270"/>
      <c r="I434" s="271"/>
      <c r="J434" s="258"/>
      <c r="K434" s="271"/>
      <c r="M434" s="272" t="s">
        <v>566</v>
      </c>
      <c r="O434" s="239"/>
    </row>
    <row r="435" spans="1:15" ht="13.15" customHeight="1">
      <c r="A435" s="265"/>
      <c r="B435" s="266"/>
      <c r="C435" s="298" t="s">
        <v>567</v>
      </c>
      <c r="D435" s="298"/>
      <c r="E435" s="267">
        <v>-1.5760000000000001</v>
      </c>
      <c r="F435" s="268"/>
      <c r="G435" s="269"/>
      <c r="H435" s="270"/>
      <c r="I435" s="271"/>
      <c r="J435" s="258"/>
      <c r="K435" s="271"/>
      <c r="M435" s="272" t="s">
        <v>567</v>
      </c>
      <c r="O435" s="239"/>
    </row>
    <row r="436" spans="1:15" ht="13.15" customHeight="1">
      <c r="A436" s="265"/>
      <c r="B436" s="266"/>
      <c r="C436" s="298" t="s">
        <v>560</v>
      </c>
      <c r="D436" s="298"/>
      <c r="E436" s="267">
        <v>-1.1819999999999999</v>
      </c>
      <c r="F436" s="268"/>
      <c r="G436" s="269"/>
      <c r="H436" s="270"/>
      <c r="I436" s="271"/>
      <c r="J436" s="258"/>
      <c r="K436" s="271"/>
      <c r="M436" s="272" t="s">
        <v>560</v>
      </c>
      <c r="O436" s="239"/>
    </row>
    <row r="437" spans="1:15" ht="13.15" customHeight="1">
      <c r="A437" s="265"/>
      <c r="B437" s="266"/>
      <c r="C437" s="298" t="s">
        <v>365</v>
      </c>
      <c r="D437" s="298"/>
      <c r="E437" s="267">
        <v>0</v>
      </c>
      <c r="F437" s="268"/>
      <c r="G437" s="269"/>
      <c r="H437" s="270"/>
      <c r="I437" s="271"/>
      <c r="J437" s="258"/>
      <c r="K437" s="271"/>
      <c r="M437" s="272" t="s">
        <v>365</v>
      </c>
      <c r="O437" s="239"/>
    </row>
    <row r="438" spans="1:15" ht="13.15" customHeight="1">
      <c r="A438" s="265"/>
      <c r="B438" s="266"/>
      <c r="C438" s="298" t="s">
        <v>568</v>
      </c>
      <c r="D438" s="298"/>
      <c r="E438" s="267">
        <v>15.752000000000001</v>
      </c>
      <c r="F438" s="268"/>
      <c r="G438" s="269"/>
      <c r="H438" s="270"/>
      <c r="I438" s="271"/>
      <c r="J438" s="258"/>
      <c r="K438" s="271"/>
      <c r="M438" s="272" t="s">
        <v>568</v>
      </c>
      <c r="O438" s="239"/>
    </row>
    <row r="439" spans="1:15" ht="13.15" customHeight="1">
      <c r="A439" s="265"/>
      <c r="B439" s="266"/>
      <c r="C439" s="298" t="s">
        <v>566</v>
      </c>
      <c r="D439" s="298"/>
      <c r="E439" s="267">
        <v>1.7000000000000002</v>
      </c>
      <c r="F439" s="268"/>
      <c r="G439" s="269"/>
      <c r="H439" s="270"/>
      <c r="I439" s="271"/>
      <c r="J439" s="258"/>
      <c r="K439" s="271"/>
      <c r="M439" s="272" t="s">
        <v>566</v>
      </c>
      <c r="O439" s="239"/>
    </row>
    <row r="440" spans="1:15" ht="13.15" customHeight="1">
      <c r="A440" s="265"/>
      <c r="B440" s="266"/>
      <c r="C440" s="298" t="s">
        <v>567</v>
      </c>
      <c r="D440" s="298"/>
      <c r="E440" s="267">
        <v>-1.5760000000000001</v>
      </c>
      <c r="F440" s="268"/>
      <c r="G440" s="269"/>
      <c r="H440" s="270"/>
      <c r="I440" s="271"/>
      <c r="J440" s="258"/>
      <c r="K440" s="271"/>
      <c r="M440" s="272" t="s">
        <v>567</v>
      </c>
      <c r="O440" s="239"/>
    </row>
    <row r="441" spans="1:15" ht="13.15" customHeight="1">
      <c r="A441" s="265"/>
      <c r="B441" s="266"/>
      <c r="C441" s="298" t="s">
        <v>569</v>
      </c>
      <c r="D441" s="298"/>
      <c r="E441" s="267">
        <v>0</v>
      </c>
      <c r="F441" s="268"/>
      <c r="G441" s="269"/>
      <c r="H441" s="270"/>
      <c r="I441" s="271"/>
      <c r="J441" s="258"/>
      <c r="K441" s="271"/>
      <c r="M441" s="272" t="s">
        <v>569</v>
      </c>
      <c r="O441" s="239"/>
    </row>
    <row r="442" spans="1:15" ht="13.15" customHeight="1">
      <c r="A442" s="265"/>
      <c r="B442" s="266"/>
      <c r="C442" s="298" t="s">
        <v>570</v>
      </c>
      <c r="D442" s="298"/>
      <c r="E442" s="267">
        <v>47.223700000000001</v>
      </c>
      <c r="F442" s="268"/>
      <c r="G442" s="269"/>
      <c r="H442" s="270"/>
      <c r="I442" s="271"/>
      <c r="J442" s="258"/>
      <c r="K442" s="271"/>
      <c r="M442" s="272" t="s">
        <v>570</v>
      </c>
      <c r="O442" s="239"/>
    </row>
    <row r="443" spans="1:15" ht="13.15" customHeight="1">
      <c r="A443" s="265"/>
      <c r="B443" s="266"/>
      <c r="C443" s="298" t="s">
        <v>571</v>
      </c>
      <c r="D443" s="298"/>
      <c r="E443" s="267">
        <v>0</v>
      </c>
      <c r="F443" s="268"/>
      <c r="G443" s="269"/>
      <c r="H443" s="270"/>
      <c r="I443" s="271"/>
      <c r="J443" s="258"/>
      <c r="K443" s="271"/>
      <c r="M443" s="272" t="s">
        <v>571</v>
      </c>
      <c r="O443" s="239"/>
    </row>
    <row r="444" spans="1:15" ht="13.15" customHeight="1">
      <c r="A444" s="265"/>
      <c r="B444" s="266"/>
      <c r="C444" s="298" t="s">
        <v>572</v>
      </c>
      <c r="D444" s="298"/>
      <c r="E444" s="267">
        <v>0</v>
      </c>
      <c r="F444" s="268"/>
      <c r="G444" s="269"/>
      <c r="H444" s="270"/>
      <c r="I444" s="271"/>
      <c r="J444" s="258"/>
      <c r="K444" s="271"/>
      <c r="M444" s="272" t="s">
        <v>572</v>
      </c>
      <c r="O444" s="239"/>
    </row>
    <row r="445" spans="1:15" ht="13.15" customHeight="1">
      <c r="A445" s="265"/>
      <c r="B445" s="266"/>
      <c r="C445" s="298" t="s">
        <v>573</v>
      </c>
      <c r="D445" s="298"/>
      <c r="E445" s="267">
        <v>-8.2687000000000008</v>
      </c>
      <c r="F445" s="268"/>
      <c r="G445" s="269"/>
      <c r="H445" s="270"/>
      <c r="I445" s="271"/>
      <c r="J445" s="258"/>
      <c r="K445" s="271"/>
      <c r="M445" s="272" t="s">
        <v>573</v>
      </c>
      <c r="O445" s="239"/>
    </row>
    <row r="446" spans="1:15" ht="13.15" customHeight="1">
      <c r="A446" s="265"/>
      <c r="B446" s="266"/>
      <c r="C446" s="298" t="s">
        <v>574</v>
      </c>
      <c r="D446" s="298"/>
      <c r="E446" s="267">
        <v>0</v>
      </c>
      <c r="F446" s="268"/>
      <c r="G446" s="269"/>
      <c r="H446" s="270"/>
      <c r="I446" s="271"/>
      <c r="J446" s="258"/>
      <c r="K446" s="271"/>
      <c r="M446" s="272" t="s">
        <v>574</v>
      </c>
      <c r="O446" s="239"/>
    </row>
    <row r="447" spans="1:15" ht="13.15" customHeight="1">
      <c r="A447" s="265"/>
      <c r="B447" s="266"/>
      <c r="C447" s="298" t="s">
        <v>575</v>
      </c>
      <c r="D447" s="298"/>
      <c r="E447" s="267">
        <v>0</v>
      </c>
      <c r="F447" s="268"/>
      <c r="G447" s="269"/>
      <c r="H447" s="270"/>
      <c r="I447" s="271"/>
      <c r="J447" s="258"/>
      <c r="K447" s="271"/>
      <c r="M447" s="272" t="s">
        <v>575</v>
      </c>
      <c r="O447" s="239"/>
    </row>
    <row r="448" spans="1:15" ht="13.15" customHeight="1">
      <c r="A448" s="265"/>
      <c r="B448" s="266"/>
      <c r="C448" s="298" t="s">
        <v>576</v>
      </c>
      <c r="D448" s="298"/>
      <c r="E448" s="267">
        <v>-2.7562000000000002</v>
      </c>
      <c r="F448" s="268"/>
      <c r="G448" s="269"/>
      <c r="H448" s="270"/>
      <c r="I448" s="271"/>
      <c r="J448" s="258"/>
      <c r="K448" s="271"/>
      <c r="M448" s="272" t="s">
        <v>576</v>
      </c>
      <c r="O448" s="239"/>
    </row>
    <row r="449" spans="1:80" ht="22.5">
      <c r="A449" s="240">
        <v>84</v>
      </c>
      <c r="B449" s="241" t="s">
        <v>577</v>
      </c>
      <c r="C449" s="242" t="s">
        <v>578</v>
      </c>
      <c r="D449" s="243" t="s">
        <v>230</v>
      </c>
      <c r="E449" s="244">
        <v>8.5440000000000005</v>
      </c>
      <c r="F449" s="244">
        <v>0</v>
      </c>
      <c r="G449" s="245">
        <f>E449*F449</f>
        <v>0</v>
      </c>
      <c r="H449" s="246">
        <v>3.0689999999999999E-2</v>
      </c>
      <c r="I449" s="247">
        <f>E449*H449</f>
        <v>0.26221536000000001</v>
      </c>
      <c r="J449" s="246">
        <v>0</v>
      </c>
      <c r="K449" s="247">
        <f>E449*J449</f>
        <v>0</v>
      </c>
      <c r="O449" s="239">
        <v>2</v>
      </c>
      <c r="AA449" s="212">
        <v>1</v>
      </c>
      <c r="AB449" s="212">
        <v>1</v>
      </c>
      <c r="AC449" s="212">
        <v>1</v>
      </c>
      <c r="AZ449" s="212">
        <v>1</v>
      </c>
      <c r="BA449" s="212">
        <f>IF(AZ449=1,G449,0)</f>
        <v>0</v>
      </c>
      <c r="BB449" s="212">
        <f>IF(AZ449=2,G449,0)</f>
        <v>0</v>
      </c>
      <c r="BC449" s="212">
        <f>IF(AZ449=3,G449,0)</f>
        <v>0</v>
      </c>
      <c r="BD449" s="212">
        <f>IF(AZ449=4,G449,0)</f>
        <v>0</v>
      </c>
      <c r="BE449" s="212">
        <f>IF(AZ449=5,G449,0)</f>
        <v>0</v>
      </c>
      <c r="CA449" s="239">
        <v>1</v>
      </c>
      <c r="CB449" s="239">
        <v>1</v>
      </c>
    </row>
    <row r="450" spans="1:80" ht="13.15" customHeight="1">
      <c r="A450" s="265"/>
      <c r="B450" s="266"/>
      <c r="C450" s="298" t="s">
        <v>398</v>
      </c>
      <c r="D450" s="298"/>
      <c r="E450" s="267">
        <v>0</v>
      </c>
      <c r="F450" s="268"/>
      <c r="G450" s="269"/>
      <c r="H450" s="270"/>
      <c r="I450" s="271"/>
      <c r="J450" s="258"/>
      <c r="K450" s="271"/>
      <c r="M450" s="272" t="s">
        <v>398</v>
      </c>
      <c r="O450" s="239"/>
    </row>
    <row r="451" spans="1:80" ht="13.15" customHeight="1">
      <c r="A451" s="265"/>
      <c r="B451" s="266"/>
      <c r="C451" s="298" t="s">
        <v>579</v>
      </c>
      <c r="D451" s="298"/>
      <c r="E451" s="267">
        <v>5.0730000000000004</v>
      </c>
      <c r="F451" s="268"/>
      <c r="G451" s="269"/>
      <c r="H451" s="270"/>
      <c r="I451" s="271"/>
      <c r="J451" s="258"/>
      <c r="K451" s="271"/>
      <c r="M451" s="272" t="s">
        <v>579</v>
      </c>
      <c r="O451" s="239"/>
    </row>
    <row r="452" spans="1:80" ht="13.15" customHeight="1">
      <c r="A452" s="265"/>
      <c r="B452" s="266"/>
      <c r="C452" s="298" t="s">
        <v>580</v>
      </c>
      <c r="D452" s="298"/>
      <c r="E452" s="267">
        <v>3.4710000000000001</v>
      </c>
      <c r="F452" s="268"/>
      <c r="G452" s="269"/>
      <c r="H452" s="270"/>
      <c r="I452" s="271"/>
      <c r="J452" s="258"/>
      <c r="K452" s="271"/>
      <c r="M452" s="272" t="s">
        <v>580</v>
      </c>
      <c r="O452" s="239"/>
    </row>
    <row r="453" spans="1:80" ht="13.15" customHeight="1">
      <c r="A453" s="265"/>
      <c r="B453" s="266"/>
      <c r="C453" s="298" t="s">
        <v>581</v>
      </c>
      <c r="D453" s="298"/>
      <c r="E453" s="267">
        <v>0</v>
      </c>
      <c r="F453" s="268"/>
      <c r="G453" s="269"/>
      <c r="H453" s="270"/>
      <c r="I453" s="271"/>
      <c r="J453" s="258"/>
      <c r="K453" s="271"/>
      <c r="M453" s="272" t="s">
        <v>581</v>
      </c>
      <c r="O453" s="239"/>
    </row>
    <row r="454" spans="1:80" ht="13.15" customHeight="1">
      <c r="A454" s="265"/>
      <c r="B454" s="266"/>
      <c r="C454" s="298" t="s">
        <v>582</v>
      </c>
      <c r="D454" s="298"/>
      <c r="E454" s="267">
        <v>0</v>
      </c>
      <c r="F454" s="268"/>
      <c r="G454" s="269"/>
      <c r="H454" s="270"/>
      <c r="I454" s="271"/>
      <c r="J454" s="258"/>
      <c r="K454" s="271"/>
      <c r="M454" s="272" t="s">
        <v>582</v>
      </c>
      <c r="O454" s="239"/>
    </row>
    <row r="455" spans="1:80" ht="22.5">
      <c r="A455" s="240">
        <v>85</v>
      </c>
      <c r="B455" s="241" t="s">
        <v>583</v>
      </c>
      <c r="C455" s="242" t="s">
        <v>584</v>
      </c>
      <c r="D455" s="243" t="s">
        <v>230</v>
      </c>
      <c r="E455" s="244">
        <v>1.6080000000000001</v>
      </c>
      <c r="F455" s="244">
        <v>0</v>
      </c>
      <c r="G455" s="245">
        <f>E455*F455</f>
        <v>0</v>
      </c>
      <c r="H455" s="246">
        <v>3.2480000000000002E-2</v>
      </c>
      <c r="I455" s="247">
        <f>E455*H455</f>
        <v>5.2227840000000005E-2</v>
      </c>
      <c r="J455" s="246">
        <v>0</v>
      </c>
      <c r="K455" s="247">
        <f>E455*J455</f>
        <v>0</v>
      </c>
      <c r="O455" s="239">
        <v>2</v>
      </c>
      <c r="AA455" s="212">
        <v>1</v>
      </c>
      <c r="AB455" s="212">
        <v>1</v>
      </c>
      <c r="AC455" s="212">
        <v>1</v>
      </c>
      <c r="AZ455" s="212">
        <v>1</v>
      </c>
      <c r="BA455" s="212">
        <f>IF(AZ455=1,G455,0)</f>
        <v>0</v>
      </c>
      <c r="BB455" s="212">
        <f>IF(AZ455=2,G455,0)</f>
        <v>0</v>
      </c>
      <c r="BC455" s="212">
        <f>IF(AZ455=3,G455,0)</f>
        <v>0</v>
      </c>
      <c r="BD455" s="212">
        <f>IF(AZ455=4,G455,0)</f>
        <v>0</v>
      </c>
      <c r="BE455" s="212">
        <f>IF(AZ455=5,G455,0)</f>
        <v>0</v>
      </c>
      <c r="CA455" s="239">
        <v>1</v>
      </c>
      <c r="CB455" s="239">
        <v>1</v>
      </c>
    </row>
    <row r="456" spans="1:80" ht="13.15" customHeight="1">
      <c r="A456" s="265"/>
      <c r="B456" s="266"/>
      <c r="C456" s="298" t="s">
        <v>398</v>
      </c>
      <c r="D456" s="298"/>
      <c r="E456" s="267">
        <v>0</v>
      </c>
      <c r="F456" s="268"/>
      <c r="G456" s="269"/>
      <c r="H456" s="270"/>
      <c r="I456" s="271"/>
      <c r="J456" s="258"/>
      <c r="K456" s="271"/>
      <c r="M456" s="272" t="s">
        <v>398</v>
      </c>
      <c r="O456" s="239"/>
    </row>
    <row r="457" spans="1:80" ht="13.15" customHeight="1">
      <c r="A457" s="265"/>
      <c r="B457" s="266"/>
      <c r="C457" s="298" t="s">
        <v>585</v>
      </c>
      <c r="D457" s="298"/>
      <c r="E457" s="267">
        <v>1.6080000000000001</v>
      </c>
      <c r="F457" s="268"/>
      <c r="G457" s="269"/>
      <c r="H457" s="270"/>
      <c r="I457" s="271"/>
      <c r="J457" s="258"/>
      <c r="K457" s="271"/>
      <c r="M457" s="272" t="s">
        <v>585</v>
      </c>
      <c r="O457" s="239"/>
    </row>
    <row r="458" spans="1:80" ht="13.15" customHeight="1">
      <c r="A458" s="265"/>
      <c r="B458" s="266"/>
      <c r="C458" s="298" t="s">
        <v>586</v>
      </c>
      <c r="D458" s="298"/>
      <c r="E458" s="267">
        <v>0</v>
      </c>
      <c r="F458" s="268"/>
      <c r="G458" s="269"/>
      <c r="H458" s="270"/>
      <c r="I458" s="271"/>
      <c r="J458" s="258"/>
      <c r="K458" s="271"/>
      <c r="M458" s="272" t="s">
        <v>586</v>
      </c>
      <c r="O458" s="239"/>
    </row>
    <row r="459" spans="1:80" ht="13.15" customHeight="1">
      <c r="A459" s="265"/>
      <c r="B459" s="266"/>
      <c r="C459" s="298" t="s">
        <v>582</v>
      </c>
      <c r="D459" s="298"/>
      <c r="E459" s="267">
        <v>0</v>
      </c>
      <c r="F459" s="268"/>
      <c r="G459" s="269"/>
      <c r="H459" s="270"/>
      <c r="I459" s="271"/>
      <c r="J459" s="258"/>
      <c r="K459" s="271"/>
      <c r="M459" s="272" t="s">
        <v>582</v>
      </c>
      <c r="O459" s="239"/>
    </row>
    <row r="460" spans="1:80" ht="22.5">
      <c r="A460" s="240">
        <v>86</v>
      </c>
      <c r="B460" s="241" t="s">
        <v>587</v>
      </c>
      <c r="C460" s="242" t="s">
        <v>588</v>
      </c>
      <c r="D460" s="243" t="s">
        <v>230</v>
      </c>
      <c r="E460" s="244">
        <v>54.411299999999997</v>
      </c>
      <c r="F460" s="244">
        <v>0</v>
      </c>
      <c r="G460" s="245">
        <f>E460*F460</f>
        <v>0</v>
      </c>
      <c r="H460" s="246">
        <v>5.2859999999999997E-2</v>
      </c>
      <c r="I460" s="247">
        <f>E460*H460</f>
        <v>2.8761813179999995</v>
      </c>
      <c r="J460" s="246">
        <v>0</v>
      </c>
      <c r="K460" s="247">
        <f>E460*J460</f>
        <v>0</v>
      </c>
      <c r="O460" s="239">
        <v>2</v>
      </c>
      <c r="AA460" s="212">
        <v>1</v>
      </c>
      <c r="AB460" s="212">
        <v>1</v>
      </c>
      <c r="AC460" s="212">
        <v>1</v>
      </c>
      <c r="AZ460" s="212">
        <v>1</v>
      </c>
      <c r="BA460" s="212">
        <f>IF(AZ460=1,G460,0)</f>
        <v>0</v>
      </c>
      <c r="BB460" s="212">
        <f>IF(AZ460=2,G460,0)</f>
        <v>0</v>
      </c>
      <c r="BC460" s="212">
        <f>IF(AZ460=3,G460,0)</f>
        <v>0</v>
      </c>
      <c r="BD460" s="212">
        <f>IF(AZ460=4,G460,0)</f>
        <v>0</v>
      </c>
      <c r="BE460" s="212">
        <f>IF(AZ460=5,G460,0)</f>
        <v>0</v>
      </c>
      <c r="CA460" s="239">
        <v>1</v>
      </c>
      <c r="CB460" s="239">
        <v>1</v>
      </c>
    </row>
    <row r="461" spans="1:80" ht="13.15" customHeight="1">
      <c r="A461" s="265"/>
      <c r="B461" s="266"/>
      <c r="C461" s="298" t="s">
        <v>398</v>
      </c>
      <c r="D461" s="298"/>
      <c r="E461" s="267">
        <v>0</v>
      </c>
      <c r="F461" s="268"/>
      <c r="G461" s="269"/>
      <c r="H461" s="270"/>
      <c r="I461" s="271"/>
      <c r="J461" s="258"/>
      <c r="K461" s="271"/>
      <c r="M461" s="272" t="s">
        <v>398</v>
      </c>
      <c r="O461" s="239"/>
    </row>
    <row r="462" spans="1:80" ht="13.15" customHeight="1">
      <c r="A462" s="265"/>
      <c r="B462" s="266"/>
      <c r="C462" s="298" t="s">
        <v>589</v>
      </c>
      <c r="D462" s="298"/>
      <c r="E462" s="267">
        <v>21.066299999999998</v>
      </c>
      <c r="F462" s="268"/>
      <c r="G462" s="269"/>
      <c r="H462" s="270"/>
      <c r="I462" s="271"/>
      <c r="J462" s="258"/>
      <c r="K462" s="271"/>
      <c r="M462" s="272" t="s">
        <v>589</v>
      </c>
      <c r="O462" s="239"/>
    </row>
    <row r="463" spans="1:80" ht="13.15" customHeight="1">
      <c r="A463" s="265"/>
      <c r="B463" s="266"/>
      <c r="C463" s="298" t="s">
        <v>590</v>
      </c>
      <c r="D463" s="298"/>
      <c r="E463" s="267">
        <v>35.043799999999997</v>
      </c>
      <c r="F463" s="268"/>
      <c r="G463" s="269"/>
      <c r="H463" s="270"/>
      <c r="I463" s="271"/>
      <c r="J463" s="258"/>
      <c r="K463" s="271"/>
      <c r="M463" s="272" t="s">
        <v>590</v>
      </c>
      <c r="O463" s="239"/>
    </row>
    <row r="464" spans="1:80" ht="13.15" customHeight="1">
      <c r="A464" s="265"/>
      <c r="B464" s="266"/>
      <c r="C464" s="298" t="s">
        <v>591</v>
      </c>
      <c r="D464" s="298"/>
      <c r="E464" s="267">
        <v>9.4785000000000004</v>
      </c>
      <c r="F464" s="268"/>
      <c r="G464" s="269"/>
      <c r="H464" s="270"/>
      <c r="I464" s="271"/>
      <c r="J464" s="258"/>
      <c r="K464" s="271"/>
      <c r="M464" s="272" t="s">
        <v>591</v>
      </c>
      <c r="O464" s="239"/>
    </row>
    <row r="465" spans="1:80" ht="13.15" customHeight="1">
      <c r="A465" s="265"/>
      <c r="B465" s="266"/>
      <c r="C465" s="298" t="s">
        <v>592</v>
      </c>
      <c r="D465" s="298"/>
      <c r="E465" s="267">
        <v>-9.4559999999999995</v>
      </c>
      <c r="F465" s="268"/>
      <c r="G465" s="269"/>
      <c r="H465" s="270"/>
      <c r="I465" s="271"/>
      <c r="J465" s="258"/>
      <c r="K465" s="271"/>
      <c r="M465" s="272" t="s">
        <v>592</v>
      </c>
      <c r="O465" s="239"/>
    </row>
    <row r="466" spans="1:80" ht="13.15" customHeight="1">
      <c r="A466" s="265"/>
      <c r="B466" s="266"/>
      <c r="C466" s="298" t="s">
        <v>593</v>
      </c>
      <c r="D466" s="298"/>
      <c r="E466" s="267">
        <v>-1.7212000000000001</v>
      </c>
      <c r="F466" s="268"/>
      <c r="G466" s="269"/>
      <c r="H466" s="270"/>
      <c r="I466" s="271"/>
      <c r="J466" s="258"/>
      <c r="K466" s="271"/>
      <c r="M466" s="272" t="s">
        <v>593</v>
      </c>
      <c r="O466" s="239"/>
    </row>
    <row r="467" spans="1:80" ht="13.15" customHeight="1">
      <c r="A467" s="265"/>
      <c r="B467" s="266"/>
      <c r="C467" s="298" t="s">
        <v>586</v>
      </c>
      <c r="D467" s="298"/>
      <c r="E467" s="267">
        <v>0</v>
      </c>
      <c r="F467" s="268"/>
      <c r="G467" s="269"/>
      <c r="H467" s="270"/>
      <c r="I467" s="271"/>
      <c r="J467" s="258"/>
      <c r="K467" s="271"/>
      <c r="M467" s="272" t="s">
        <v>586</v>
      </c>
      <c r="O467" s="239"/>
    </row>
    <row r="468" spans="1:80" ht="13.15" customHeight="1">
      <c r="A468" s="265"/>
      <c r="B468" s="266"/>
      <c r="C468" s="298" t="s">
        <v>582</v>
      </c>
      <c r="D468" s="298"/>
      <c r="E468" s="267">
        <v>0</v>
      </c>
      <c r="F468" s="268"/>
      <c r="G468" s="269"/>
      <c r="H468" s="270"/>
      <c r="I468" s="271"/>
      <c r="J468" s="258"/>
      <c r="K468" s="271"/>
      <c r="M468" s="272" t="s">
        <v>582</v>
      </c>
      <c r="O468" s="239"/>
    </row>
    <row r="469" spans="1:80" ht="22.5">
      <c r="A469" s="240">
        <v>87</v>
      </c>
      <c r="B469" s="241" t="s">
        <v>594</v>
      </c>
      <c r="C469" s="242" t="s">
        <v>595</v>
      </c>
      <c r="D469" s="243" t="s">
        <v>230</v>
      </c>
      <c r="E469" s="244">
        <v>69.637</v>
      </c>
      <c r="F469" s="244">
        <v>0</v>
      </c>
      <c r="G469" s="245">
        <f>E469*F469</f>
        <v>0</v>
      </c>
      <c r="H469" s="246">
        <v>5.2859999999999997E-2</v>
      </c>
      <c r="I469" s="247">
        <f>E469*H469</f>
        <v>3.6810118199999997</v>
      </c>
      <c r="J469" s="246">
        <v>0</v>
      </c>
      <c r="K469" s="247">
        <f>E469*J469</f>
        <v>0</v>
      </c>
      <c r="O469" s="239">
        <v>2</v>
      </c>
      <c r="AA469" s="212">
        <v>1</v>
      </c>
      <c r="AB469" s="212">
        <v>1</v>
      </c>
      <c r="AC469" s="212">
        <v>1</v>
      </c>
      <c r="AZ469" s="212">
        <v>1</v>
      </c>
      <c r="BA469" s="212">
        <f>IF(AZ469=1,G469,0)</f>
        <v>0</v>
      </c>
      <c r="BB469" s="212">
        <f>IF(AZ469=2,G469,0)</f>
        <v>0</v>
      </c>
      <c r="BC469" s="212">
        <f>IF(AZ469=3,G469,0)</f>
        <v>0</v>
      </c>
      <c r="BD469" s="212">
        <f>IF(AZ469=4,G469,0)</f>
        <v>0</v>
      </c>
      <c r="BE469" s="212">
        <f>IF(AZ469=5,G469,0)</f>
        <v>0</v>
      </c>
      <c r="CA469" s="239">
        <v>1</v>
      </c>
      <c r="CB469" s="239">
        <v>1</v>
      </c>
    </row>
    <row r="470" spans="1:80" ht="13.15" customHeight="1">
      <c r="A470" s="265"/>
      <c r="B470" s="266"/>
      <c r="C470" s="298" t="s">
        <v>197</v>
      </c>
      <c r="D470" s="298"/>
      <c r="E470" s="267">
        <v>0</v>
      </c>
      <c r="F470" s="268"/>
      <c r="G470" s="269"/>
      <c r="H470" s="270"/>
      <c r="I470" s="271"/>
      <c r="J470" s="258"/>
      <c r="K470" s="271"/>
      <c r="M470" s="272" t="s">
        <v>197</v>
      </c>
      <c r="O470" s="239"/>
    </row>
    <row r="471" spans="1:80" ht="13.15" customHeight="1">
      <c r="A471" s="265"/>
      <c r="B471" s="266"/>
      <c r="C471" s="298" t="s">
        <v>596</v>
      </c>
      <c r="D471" s="298"/>
      <c r="E471" s="267">
        <v>6.12</v>
      </c>
      <c r="F471" s="268"/>
      <c r="G471" s="269"/>
      <c r="H471" s="270"/>
      <c r="I471" s="271"/>
      <c r="J471" s="258"/>
      <c r="K471" s="271"/>
      <c r="M471" s="272" t="s">
        <v>596</v>
      </c>
      <c r="O471" s="239"/>
    </row>
    <row r="472" spans="1:80" ht="13.15" customHeight="1">
      <c r="A472" s="265"/>
      <c r="B472" s="266"/>
      <c r="C472" s="298" t="s">
        <v>365</v>
      </c>
      <c r="D472" s="298"/>
      <c r="E472" s="267">
        <v>0</v>
      </c>
      <c r="F472" s="268"/>
      <c r="G472" s="269"/>
      <c r="H472" s="270"/>
      <c r="I472" s="271"/>
      <c r="J472" s="258"/>
      <c r="K472" s="271"/>
      <c r="M472" s="272" t="s">
        <v>365</v>
      </c>
      <c r="O472" s="239"/>
    </row>
    <row r="473" spans="1:80" ht="13.15" customHeight="1">
      <c r="A473" s="265"/>
      <c r="B473" s="266"/>
      <c r="C473" s="298" t="s">
        <v>597</v>
      </c>
      <c r="D473" s="298"/>
      <c r="E473" s="267">
        <v>6.444</v>
      </c>
      <c r="F473" s="268"/>
      <c r="G473" s="269"/>
      <c r="H473" s="270"/>
      <c r="I473" s="271"/>
      <c r="J473" s="258"/>
      <c r="K473" s="271"/>
      <c r="M473" s="272" t="s">
        <v>597</v>
      </c>
      <c r="O473" s="239"/>
    </row>
    <row r="474" spans="1:80" ht="13.15" customHeight="1">
      <c r="A474" s="265"/>
      <c r="B474" s="266"/>
      <c r="C474" s="298" t="s">
        <v>398</v>
      </c>
      <c r="D474" s="298"/>
      <c r="E474" s="267">
        <v>0</v>
      </c>
      <c r="F474" s="268"/>
      <c r="G474" s="269"/>
      <c r="H474" s="270"/>
      <c r="I474" s="271"/>
      <c r="J474" s="258"/>
      <c r="K474" s="271"/>
      <c r="M474" s="272" t="s">
        <v>398</v>
      </c>
      <c r="O474" s="239"/>
    </row>
    <row r="475" spans="1:80" ht="13.15" customHeight="1">
      <c r="A475" s="265"/>
      <c r="B475" s="266"/>
      <c r="C475" s="298" t="s">
        <v>598</v>
      </c>
      <c r="D475" s="298"/>
      <c r="E475" s="267">
        <v>23.691199999999998</v>
      </c>
      <c r="F475" s="268"/>
      <c r="G475" s="269"/>
      <c r="H475" s="270"/>
      <c r="I475" s="271"/>
      <c r="J475" s="258"/>
      <c r="K475" s="271"/>
      <c r="M475" s="272" t="s">
        <v>598</v>
      </c>
      <c r="O475" s="239"/>
    </row>
    <row r="476" spans="1:80" ht="13.15" customHeight="1">
      <c r="A476" s="265"/>
      <c r="B476" s="266"/>
      <c r="C476" s="298" t="s">
        <v>599</v>
      </c>
      <c r="D476" s="298"/>
      <c r="E476" s="267">
        <v>38.5518</v>
      </c>
      <c r="F476" s="268"/>
      <c r="G476" s="269"/>
      <c r="H476" s="270"/>
      <c r="I476" s="271"/>
      <c r="J476" s="258"/>
      <c r="K476" s="271"/>
      <c r="M476" s="272" t="s">
        <v>599</v>
      </c>
      <c r="O476" s="239"/>
    </row>
    <row r="477" spans="1:80" ht="13.15" customHeight="1">
      <c r="A477" s="265"/>
      <c r="B477" s="266"/>
      <c r="C477" s="298" t="s">
        <v>600</v>
      </c>
      <c r="D477" s="298"/>
      <c r="E477" s="267">
        <v>-2.4119999999999999</v>
      </c>
      <c r="F477" s="268"/>
      <c r="G477" s="269"/>
      <c r="H477" s="270"/>
      <c r="I477" s="271"/>
      <c r="J477" s="258"/>
      <c r="K477" s="271"/>
      <c r="M477" s="272" t="s">
        <v>600</v>
      </c>
      <c r="O477" s="239"/>
    </row>
    <row r="478" spans="1:80" ht="13.15" customHeight="1">
      <c r="A478" s="265"/>
      <c r="B478" s="266"/>
      <c r="C478" s="298" t="s">
        <v>601</v>
      </c>
      <c r="D478" s="298"/>
      <c r="E478" s="267">
        <v>-2.758</v>
      </c>
      <c r="F478" s="268"/>
      <c r="G478" s="269"/>
      <c r="H478" s="270"/>
      <c r="I478" s="271"/>
      <c r="J478" s="258"/>
      <c r="K478" s="271"/>
      <c r="M478" s="272" t="s">
        <v>601</v>
      </c>
      <c r="O478" s="239"/>
    </row>
    <row r="479" spans="1:80" ht="13.15" customHeight="1">
      <c r="A479" s="265"/>
      <c r="B479" s="266"/>
      <c r="C479" s="298" t="s">
        <v>586</v>
      </c>
      <c r="D479" s="298"/>
      <c r="E479" s="267">
        <v>0</v>
      </c>
      <c r="F479" s="268"/>
      <c r="G479" s="269"/>
      <c r="H479" s="270"/>
      <c r="I479" s="271"/>
      <c r="J479" s="258"/>
      <c r="K479" s="271"/>
      <c r="M479" s="272" t="s">
        <v>586</v>
      </c>
      <c r="O479" s="239"/>
    </row>
    <row r="480" spans="1:80" ht="13.15" customHeight="1">
      <c r="A480" s="265"/>
      <c r="B480" s="266"/>
      <c r="C480" s="298" t="s">
        <v>582</v>
      </c>
      <c r="D480" s="298"/>
      <c r="E480" s="267">
        <v>0</v>
      </c>
      <c r="F480" s="268"/>
      <c r="G480" s="269"/>
      <c r="H480" s="270"/>
      <c r="I480" s="271"/>
      <c r="J480" s="258"/>
      <c r="K480" s="271"/>
      <c r="M480" s="272" t="s">
        <v>582</v>
      </c>
      <c r="O480" s="239"/>
    </row>
    <row r="481" spans="1:80" ht="22.5">
      <c r="A481" s="240">
        <v>88</v>
      </c>
      <c r="B481" s="241" t="s">
        <v>602</v>
      </c>
      <c r="C481" s="242" t="s">
        <v>603</v>
      </c>
      <c r="D481" s="243" t="s">
        <v>230</v>
      </c>
      <c r="E481" s="244">
        <v>89.215999999999994</v>
      </c>
      <c r="F481" s="244">
        <v>0</v>
      </c>
      <c r="G481" s="245">
        <f>E481*F481</f>
        <v>0</v>
      </c>
      <c r="H481" s="246">
        <v>5.8409999999999997E-2</v>
      </c>
      <c r="I481" s="247">
        <f>E481*H481</f>
        <v>5.2111065599999993</v>
      </c>
      <c r="J481" s="246">
        <v>0</v>
      </c>
      <c r="K481" s="247">
        <f>E481*J481</f>
        <v>0</v>
      </c>
      <c r="O481" s="239">
        <v>2</v>
      </c>
      <c r="AA481" s="212">
        <v>1</v>
      </c>
      <c r="AB481" s="212">
        <v>1</v>
      </c>
      <c r="AC481" s="212">
        <v>1</v>
      </c>
      <c r="AZ481" s="212">
        <v>1</v>
      </c>
      <c r="BA481" s="212">
        <f>IF(AZ481=1,G481,0)</f>
        <v>0</v>
      </c>
      <c r="BB481" s="212">
        <f>IF(AZ481=2,G481,0)</f>
        <v>0</v>
      </c>
      <c r="BC481" s="212">
        <f>IF(AZ481=3,G481,0)</f>
        <v>0</v>
      </c>
      <c r="BD481" s="212">
        <f>IF(AZ481=4,G481,0)</f>
        <v>0</v>
      </c>
      <c r="BE481" s="212">
        <f>IF(AZ481=5,G481,0)</f>
        <v>0</v>
      </c>
      <c r="CA481" s="239">
        <v>1</v>
      </c>
      <c r="CB481" s="239">
        <v>1</v>
      </c>
    </row>
    <row r="482" spans="1:80" ht="13.15" customHeight="1">
      <c r="A482" s="265"/>
      <c r="B482" s="266"/>
      <c r="C482" s="298" t="s">
        <v>398</v>
      </c>
      <c r="D482" s="298"/>
      <c r="E482" s="267">
        <v>0</v>
      </c>
      <c r="F482" s="268"/>
      <c r="G482" s="269"/>
      <c r="H482" s="270"/>
      <c r="I482" s="271"/>
      <c r="J482" s="258"/>
      <c r="K482" s="271"/>
      <c r="M482" s="272" t="s">
        <v>398</v>
      </c>
      <c r="O482" s="239"/>
    </row>
    <row r="483" spans="1:80" ht="13.15" customHeight="1">
      <c r="A483" s="265"/>
      <c r="B483" s="266"/>
      <c r="C483" s="298" t="s">
        <v>604</v>
      </c>
      <c r="D483" s="298"/>
      <c r="E483" s="267">
        <v>24.8</v>
      </c>
      <c r="F483" s="268"/>
      <c r="G483" s="269"/>
      <c r="H483" s="270"/>
      <c r="I483" s="271"/>
      <c r="J483" s="258"/>
      <c r="K483" s="271"/>
      <c r="M483" s="272" t="s">
        <v>604</v>
      </c>
      <c r="O483" s="239"/>
    </row>
    <row r="484" spans="1:80" ht="13.15" customHeight="1">
      <c r="A484" s="265"/>
      <c r="B484" s="266"/>
      <c r="C484" s="298" t="s">
        <v>605</v>
      </c>
      <c r="D484" s="298"/>
      <c r="E484" s="267">
        <v>28.3142</v>
      </c>
      <c r="F484" s="268"/>
      <c r="G484" s="269"/>
      <c r="H484" s="270"/>
      <c r="I484" s="271"/>
      <c r="J484" s="258"/>
      <c r="K484" s="271"/>
      <c r="M484" s="272" t="s">
        <v>605</v>
      </c>
      <c r="O484" s="239"/>
    </row>
    <row r="485" spans="1:80" ht="13.15" customHeight="1">
      <c r="A485" s="265"/>
      <c r="B485" s="266"/>
      <c r="C485" s="298" t="s">
        <v>606</v>
      </c>
      <c r="D485" s="298"/>
      <c r="E485" s="267">
        <v>19.483599999999999</v>
      </c>
      <c r="F485" s="268"/>
      <c r="G485" s="269"/>
      <c r="H485" s="270"/>
      <c r="I485" s="271"/>
      <c r="J485" s="258"/>
      <c r="K485" s="271"/>
      <c r="M485" s="272" t="s">
        <v>606</v>
      </c>
      <c r="O485" s="239"/>
    </row>
    <row r="486" spans="1:80" ht="13.15" customHeight="1">
      <c r="A486" s="265"/>
      <c r="B486" s="266"/>
      <c r="C486" s="298" t="s">
        <v>607</v>
      </c>
      <c r="D486" s="298"/>
      <c r="E486" s="267">
        <v>21.3462</v>
      </c>
      <c r="F486" s="268"/>
      <c r="G486" s="269"/>
      <c r="H486" s="270"/>
      <c r="I486" s="271"/>
      <c r="J486" s="258"/>
      <c r="K486" s="271"/>
      <c r="M486" s="272" t="s">
        <v>607</v>
      </c>
      <c r="O486" s="239"/>
    </row>
    <row r="487" spans="1:80" ht="13.15" customHeight="1">
      <c r="A487" s="265"/>
      <c r="B487" s="266"/>
      <c r="C487" s="298" t="s">
        <v>608</v>
      </c>
      <c r="D487" s="298"/>
      <c r="E487" s="267">
        <v>-4.7279999999999998</v>
      </c>
      <c r="F487" s="268"/>
      <c r="G487" s="269"/>
      <c r="H487" s="270"/>
      <c r="I487" s="271"/>
      <c r="J487" s="258"/>
      <c r="K487" s="271"/>
      <c r="M487" s="272" t="s">
        <v>608</v>
      </c>
      <c r="O487" s="239"/>
    </row>
    <row r="488" spans="1:80" ht="13.15" customHeight="1">
      <c r="A488" s="265"/>
      <c r="B488" s="266"/>
      <c r="C488" s="298" t="s">
        <v>586</v>
      </c>
      <c r="D488" s="298"/>
      <c r="E488" s="267">
        <v>0</v>
      </c>
      <c r="F488" s="268"/>
      <c r="G488" s="269"/>
      <c r="H488" s="270"/>
      <c r="I488" s="271"/>
      <c r="J488" s="258"/>
      <c r="K488" s="271"/>
      <c r="M488" s="272" t="s">
        <v>586</v>
      </c>
      <c r="O488" s="239"/>
    </row>
    <row r="489" spans="1:80" ht="13.15" customHeight="1">
      <c r="A489" s="265"/>
      <c r="B489" s="266"/>
      <c r="C489" s="298" t="s">
        <v>609</v>
      </c>
      <c r="D489" s="298"/>
      <c r="E489" s="267">
        <v>0</v>
      </c>
      <c r="F489" s="268"/>
      <c r="G489" s="269"/>
      <c r="H489" s="270"/>
      <c r="I489" s="271"/>
      <c r="J489" s="258"/>
      <c r="K489" s="271"/>
      <c r="M489" s="272" t="s">
        <v>609</v>
      </c>
      <c r="O489" s="239"/>
    </row>
    <row r="490" spans="1:80" ht="13.15" customHeight="1">
      <c r="A490" s="265"/>
      <c r="B490" s="266"/>
      <c r="C490" s="298" t="s">
        <v>582</v>
      </c>
      <c r="D490" s="298"/>
      <c r="E490" s="267">
        <v>0</v>
      </c>
      <c r="F490" s="268"/>
      <c r="G490" s="269"/>
      <c r="H490" s="270"/>
      <c r="I490" s="271"/>
      <c r="J490" s="258"/>
      <c r="K490" s="271"/>
      <c r="M490" s="272" t="s">
        <v>582</v>
      </c>
      <c r="O490" s="239"/>
    </row>
    <row r="491" spans="1:80" ht="22.5">
      <c r="A491" s="240">
        <v>89</v>
      </c>
      <c r="B491" s="241" t="s">
        <v>610</v>
      </c>
      <c r="C491" s="242" t="s">
        <v>611</v>
      </c>
      <c r="D491" s="243" t="s">
        <v>316</v>
      </c>
      <c r="E491" s="244">
        <v>2</v>
      </c>
      <c r="F491" s="244">
        <v>0</v>
      </c>
      <c r="G491" s="245">
        <f>E491*F491</f>
        <v>0</v>
      </c>
      <c r="H491" s="246">
        <v>5.1399999999999996E-3</v>
      </c>
      <c r="I491" s="247">
        <f>E491*H491</f>
        <v>1.0279999999999999E-2</v>
      </c>
      <c r="J491" s="246">
        <v>0</v>
      </c>
      <c r="K491" s="247">
        <f>E491*J491</f>
        <v>0</v>
      </c>
      <c r="O491" s="239">
        <v>2</v>
      </c>
      <c r="AA491" s="212">
        <v>1</v>
      </c>
      <c r="AB491" s="212">
        <v>1</v>
      </c>
      <c r="AC491" s="212">
        <v>1</v>
      </c>
      <c r="AZ491" s="212">
        <v>1</v>
      </c>
      <c r="BA491" s="212">
        <f>IF(AZ491=1,G491,0)</f>
        <v>0</v>
      </c>
      <c r="BB491" s="212">
        <f>IF(AZ491=2,G491,0)</f>
        <v>0</v>
      </c>
      <c r="BC491" s="212">
        <f>IF(AZ491=3,G491,0)</f>
        <v>0</v>
      </c>
      <c r="BD491" s="212">
        <f>IF(AZ491=4,G491,0)</f>
        <v>0</v>
      </c>
      <c r="BE491" s="212">
        <f>IF(AZ491=5,G491,0)</f>
        <v>0</v>
      </c>
      <c r="CA491" s="239">
        <v>1</v>
      </c>
      <c r="CB491" s="239">
        <v>1</v>
      </c>
    </row>
    <row r="492" spans="1:80" ht="22.5">
      <c r="A492" s="240">
        <v>90</v>
      </c>
      <c r="B492" s="241" t="s">
        <v>612</v>
      </c>
      <c r="C492" s="242" t="s">
        <v>611</v>
      </c>
      <c r="D492" s="243" t="s">
        <v>316</v>
      </c>
      <c r="E492" s="244">
        <v>2</v>
      </c>
      <c r="F492" s="244">
        <v>0</v>
      </c>
      <c r="G492" s="245">
        <f>E492*F492</f>
        <v>0</v>
      </c>
      <c r="H492" s="246">
        <v>1.2E-2</v>
      </c>
      <c r="I492" s="247">
        <f>E492*H492</f>
        <v>2.4E-2</v>
      </c>
      <c r="J492" s="246">
        <v>0</v>
      </c>
      <c r="K492" s="247">
        <f>E492*J492</f>
        <v>0</v>
      </c>
      <c r="O492" s="239">
        <v>2</v>
      </c>
      <c r="AA492" s="212">
        <v>1</v>
      </c>
      <c r="AB492" s="212">
        <v>1</v>
      </c>
      <c r="AC492" s="212">
        <v>1</v>
      </c>
      <c r="AZ492" s="212">
        <v>1</v>
      </c>
      <c r="BA492" s="212">
        <f>IF(AZ492=1,G492,0)</f>
        <v>0</v>
      </c>
      <c r="BB492" s="212">
        <f>IF(AZ492=2,G492,0)</f>
        <v>0</v>
      </c>
      <c r="BC492" s="212">
        <f>IF(AZ492=3,G492,0)</f>
        <v>0</v>
      </c>
      <c r="BD492" s="212">
        <f>IF(AZ492=4,G492,0)</f>
        <v>0</v>
      </c>
      <c r="BE492" s="212">
        <f>IF(AZ492=5,G492,0)</f>
        <v>0</v>
      </c>
      <c r="CA492" s="239">
        <v>1</v>
      </c>
      <c r="CB492" s="239">
        <v>1</v>
      </c>
    </row>
    <row r="493" spans="1:80" ht="22.5">
      <c r="A493" s="240">
        <v>91</v>
      </c>
      <c r="B493" s="241" t="s">
        <v>613</v>
      </c>
      <c r="C493" s="242" t="s">
        <v>611</v>
      </c>
      <c r="D493" s="243" t="s">
        <v>316</v>
      </c>
      <c r="E493" s="244">
        <v>24</v>
      </c>
      <c r="F493" s="244">
        <v>0</v>
      </c>
      <c r="G493" s="245">
        <f>E493*F493</f>
        <v>0</v>
      </c>
      <c r="H493" s="246">
        <v>2E-3</v>
      </c>
      <c r="I493" s="247">
        <f>E493*H493</f>
        <v>4.8000000000000001E-2</v>
      </c>
      <c r="J493" s="246">
        <v>0</v>
      </c>
      <c r="K493" s="247">
        <f>E493*J493</f>
        <v>0</v>
      </c>
      <c r="O493" s="239">
        <v>2</v>
      </c>
      <c r="AA493" s="212">
        <v>1</v>
      </c>
      <c r="AB493" s="212">
        <v>1</v>
      </c>
      <c r="AC493" s="212">
        <v>1</v>
      </c>
      <c r="AZ493" s="212">
        <v>1</v>
      </c>
      <c r="BA493" s="212">
        <f>IF(AZ493=1,G493,0)</f>
        <v>0</v>
      </c>
      <c r="BB493" s="212">
        <f>IF(AZ493=2,G493,0)</f>
        <v>0</v>
      </c>
      <c r="BC493" s="212">
        <f>IF(AZ493=3,G493,0)</f>
        <v>0</v>
      </c>
      <c r="BD493" s="212">
        <f>IF(AZ493=4,G493,0)</f>
        <v>0</v>
      </c>
      <c r="BE493" s="212">
        <f>IF(AZ493=5,G493,0)</f>
        <v>0</v>
      </c>
      <c r="CA493" s="239">
        <v>1</v>
      </c>
      <c r="CB493" s="239">
        <v>1</v>
      </c>
    </row>
    <row r="494" spans="1:80" ht="13.15" customHeight="1">
      <c r="A494" s="265"/>
      <c r="B494" s="266"/>
      <c r="C494" s="298" t="s">
        <v>614</v>
      </c>
      <c r="D494" s="298"/>
      <c r="E494" s="267">
        <v>0</v>
      </c>
      <c r="F494" s="268"/>
      <c r="G494" s="269"/>
      <c r="H494" s="270"/>
      <c r="I494" s="271"/>
      <c r="J494" s="258"/>
      <c r="K494" s="271"/>
      <c r="M494" s="272" t="s">
        <v>614</v>
      </c>
      <c r="O494" s="239"/>
    </row>
    <row r="495" spans="1:80" ht="13.15" customHeight="1">
      <c r="A495" s="265"/>
      <c r="B495" s="266"/>
      <c r="C495" s="298" t="s">
        <v>615</v>
      </c>
      <c r="D495" s="298"/>
      <c r="E495" s="267">
        <v>0</v>
      </c>
      <c r="F495" s="268"/>
      <c r="G495" s="269"/>
      <c r="H495" s="270"/>
      <c r="I495" s="271"/>
      <c r="J495" s="258"/>
      <c r="K495" s="271"/>
      <c r="M495" s="272" t="s">
        <v>615</v>
      </c>
      <c r="O495" s="239"/>
    </row>
    <row r="496" spans="1:80" ht="13.15" customHeight="1">
      <c r="A496" s="265"/>
      <c r="B496" s="266"/>
      <c r="C496" s="298" t="s">
        <v>616</v>
      </c>
      <c r="D496" s="298"/>
      <c r="E496" s="267">
        <v>0</v>
      </c>
      <c r="F496" s="268"/>
      <c r="G496" s="269"/>
      <c r="H496" s="270"/>
      <c r="I496" s="271"/>
      <c r="J496" s="258"/>
      <c r="K496" s="271"/>
      <c r="M496" s="272" t="s">
        <v>616</v>
      </c>
      <c r="O496" s="239"/>
    </row>
    <row r="497" spans="1:80" ht="13.15" customHeight="1">
      <c r="A497" s="265"/>
      <c r="B497" s="266"/>
      <c r="C497" s="298" t="s">
        <v>617</v>
      </c>
      <c r="D497" s="298"/>
      <c r="E497" s="267">
        <v>24</v>
      </c>
      <c r="F497" s="268"/>
      <c r="G497" s="269"/>
      <c r="H497" s="270"/>
      <c r="I497" s="271"/>
      <c r="J497" s="258"/>
      <c r="K497" s="271"/>
      <c r="M497" s="272" t="s">
        <v>617</v>
      </c>
      <c r="O497" s="239"/>
    </row>
    <row r="498" spans="1:80" ht="22.5">
      <c r="A498" s="240">
        <v>92</v>
      </c>
      <c r="B498" s="241" t="s">
        <v>618</v>
      </c>
      <c r="C498" s="242" t="s">
        <v>611</v>
      </c>
      <c r="D498" s="243" t="s">
        <v>316</v>
      </c>
      <c r="E498" s="244">
        <v>6</v>
      </c>
      <c r="F498" s="244">
        <v>0</v>
      </c>
      <c r="G498" s="245">
        <f>E498*F498</f>
        <v>0</v>
      </c>
      <c r="H498" s="246">
        <v>5.0000000000000001E-4</v>
      </c>
      <c r="I498" s="247">
        <f>E498*H498</f>
        <v>3.0000000000000001E-3</v>
      </c>
      <c r="J498" s="246">
        <v>0</v>
      </c>
      <c r="K498" s="247">
        <f>E498*J498</f>
        <v>0</v>
      </c>
      <c r="O498" s="239">
        <v>2</v>
      </c>
      <c r="AA498" s="212">
        <v>1</v>
      </c>
      <c r="AB498" s="212">
        <v>1</v>
      </c>
      <c r="AC498" s="212">
        <v>1</v>
      </c>
      <c r="AZ498" s="212">
        <v>1</v>
      </c>
      <c r="BA498" s="212">
        <f>IF(AZ498=1,G498,0)</f>
        <v>0</v>
      </c>
      <c r="BB498" s="212">
        <f>IF(AZ498=2,G498,0)</f>
        <v>0</v>
      </c>
      <c r="BC498" s="212">
        <f>IF(AZ498=3,G498,0)</f>
        <v>0</v>
      </c>
      <c r="BD498" s="212">
        <f>IF(AZ498=4,G498,0)</f>
        <v>0</v>
      </c>
      <c r="BE498" s="212">
        <f>IF(AZ498=5,G498,0)</f>
        <v>0</v>
      </c>
      <c r="CA498" s="239">
        <v>1</v>
      </c>
      <c r="CB498" s="239">
        <v>1</v>
      </c>
    </row>
    <row r="499" spans="1:80" ht="22.5">
      <c r="A499" s="240">
        <v>93</v>
      </c>
      <c r="B499" s="241" t="s">
        <v>619</v>
      </c>
      <c r="C499" s="242" t="s">
        <v>620</v>
      </c>
      <c r="D499" s="243" t="s">
        <v>230</v>
      </c>
      <c r="E499" s="244">
        <v>103.4055</v>
      </c>
      <c r="F499" s="244">
        <v>0</v>
      </c>
      <c r="G499" s="245">
        <f>E499*F499</f>
        <v>0</v>
      </c>
      <c r="H499" s="246">
        <v>1.1999999999999999E-3</v>
      </c>
      <c r="I499" s="247">
        <f>E499*H499</f>
        <v>0.12408659999999999</v>
      </c>
      <c r="J499" s="246">
        <v>0</v>
      </c>
      <c r="K499" s="247">
        <f>E499*J499</f>
        <v>0</v>
      </c>
      <c r="O499" s="239">
        <v>2</v>
      </c>
      <c r="AA499" s="212">
        <v>1</v>
      </c>
      <c r="AB499" s="212">
        <v>1</v>
      </c>
      <c r="AC499" s="212">
        <v>1</v>
      </c>
      <c r="AZ499" s="212">
        <v>1</v>
      </c>
      <c r="BA499" s="212">
        <f>IF(AZ499=1,G499,0)</f>
        <v>0</v>
      </c>
      <c r="BB499" s="212">
        <f>IF(AZ499=2,G499,0)</f>
        <v>0</v>
      </c>
      <c r="BC499" s="212">
        <f>IF(AZ499=3,G499,0)</f>
        <v>0</v>
      </c>
      <c r="BD499" s="212">
        <f>IF(AZ499=4,G499,0)</f>
        <v>0</v>
      </c>
      <c r="BE499" s="212">
        <f>IF(AZ499=5,G499,0)</f>
        <v>0</v>
      </c>
      <c r="CA499" s="239">
        <v>1</v>
      </c>
      <c r="CB499" s="239">
        <v>1</v>
      </c>
    </row>
    <row r="500" spans="1:80" ht="13.15" customHeight="1">
      <c r="A500" s="265"/>
      <c r="B500" s="266"/>
      <c r="C500" s="298" t="s">
        <v>621</v>
      </c>
      <c r="D500" s="298"/>
      <c r="E500" s="267">
        <v>0</v>
      </c>
      <c r="F500" s="268"/>
      <c r="G500" s="269"/>
      <c r="H500" s="270"/>
      <c r="I500" s="271"/>
      <c r="J500" s="258"/>
      <c r="K500" s="271"/>
      <c r="M500" s="272" t="s">
        <v>621</v>
      </c>
      <c r="O500" s="239"/>
    </row>
    <row r="501" spans="1:80" ht="13.15" customHeight="1">
      <c r="A501" s="265"/>
      <c r="B501" s="266"/>
      <c r="C501" s="298" t="s">
        <v>622</v>
      </c>
      <c r="D501" s="298"/>
      <c r="E501" s="267">
        <v>103.4055</v>
      </c>
      <c r="F501" s="268"/>
      <c r="G501" s="269"/>
      <c r="H501" s="270"/>
      <c r="I501" s="271"/>
      <c r="J501" s="258"/>
      <c r="K501" s="271"/>
      <c r="M501" s="272" t="s">
        <v>622</v>
      </c>
      <c r="O501" s="239"/>
    </row>
    <row r="502" spans="1:80" ht="22.5">
      <c r="A502" s="240">
        <v>94</v>
      </c>
      <c r="B502" s="241" t="s">
        <v>623</v>
      </c>
      <c r="C502" s="242" t="s">
        <v>624</v>
      </c>
      <c r="D502" s="243" t="s">
        <v>230</v>
      </c>
      <c r="E502" s="244">
        <v>89.215999999999994</v>
      </c>
      <c r="F502" s="244">
        <v>0</v>
      </c>
      <c r="G502" s="245">
        <f>E502*F502</f>
        <v>0</v>
      </c>
      <c r="H502" s="246">
        <v>2E-3</v>
      </c>
      <c r="I502" s="247">
        <f>E502*H502</f>
        <v>0.17843199999999998</v>
      </c>
      <c r="J502" s="246">
        <v>0</v>
      </c>
      <c r="K502" s="247">
        <f>E502*J502</f>
        <v>0</v>
      </c>
      <c r="O502" s="239">
        <v>2</v>
      </c>
      <c r="AA502" s="212">
        <v>1</v>
      </c>
      <c r="AB502" s="212">
        <v>1</v>
      </c>
      <c r="AC502" s="212">
        <v>1</v>
      </c>
      <c r="AZ502" s="212">
        <v>1</v>
      </c>
      <c r="BA502" s="212">
        <f>IF(AZ502=1,G502,0)</f>
        <v>0</v>
      </c>
      <c r="BB502" s="212">
        <f>IF(AZ502=2,G502,0)</f>
        <v>0</v>
      </c>
      <c r="BC502" s="212">
        <f>IF(AZ502=3,G502,0)</f>
        <v>0</v>
      </c>
      <c r="BD502" s="212">
        <f>IF(AZ502=4,G502,0)</f>
        <v>0</v>
      </c>
      <c r="BE502" s="212">
        <f>IF(AZ502=5,G502,0)</f>
        <v>0</v>
      </c>
      <c r="CA502" s="239">
        <v>1</v>
      </c>
      <c r="CB502" s="239">
        <v>1</v>
      </c>
    </row>
    <row r="503" spans="1:80" ht="13.15" customHeight="1">
      <c r="A503" s="265"/>
      <c r="B503" s="266"/>
      <c r="C503" s="298" t="s">
        <v>625</v>
      </c>
      <c r="D503" s="298"/>
      <c r="E503" s="267">
        <v>0</v>
      </c>
      <c r="F503" s="268"/>
      <c r="G503" s="269"/>
      <c r="H503" s="270"/>
      <c r="I503" s="271"/>
      <c r="J503" s="258"/>
      <c r="K503" s="271"/>
      <c r="M503" s="272" t="s">
        <v>625</v>
      </c>
      <c r="O503" s="239"/>
    </row>
    <row r="504" spans="1:80" ht="13.15" customHeight="1">
      <c r="A504" s="265"/>
      <c r="B504" s="266"/>
      <c r="C504" s="298" t="s">
        <v>626</v>
      </c>
      <c r="D504" s="298"/>
      <c r="E504" s="267">
        <v>0</v>
      </c>
      <c r="F504" s="268"/>
      <c r="G504" s="269"/>
      <c r="H504" s="270"/>
      <c r="I504" s="271"/>
      <c r="J504" s="258"/>
      <c r="K504" s="271"/>
      <c r="M504" s="272" t="s">
        <v>626</v>
      </c>
      <c r="O504" s="239"/>
    </row>
    <row r="505" spans="1:80" ht="13.15" customHeight="1">
      <c r="A505" s="265"/>
      <c r="B505" s="266"/>
      <c r="C505" s="298" t="s">
        <v>627</v>
      </c>
      <c r="D505" s="298"/>
      <c r="E505" s="267">
        <v>89.215999999999994</v>
      </c>
      <c r="F505" s="268"/>
      <c r="G505" s="269"/>
      <c r="H505" s="270"/>
      <c r="I505" s="271"/>
      <c r="J505" s="258"/>
      <c r="K505" s="271"/>
      <c r="M505" s="272" t="s">
        <v>627</v>
      </c>
      <c r="O505" s="239"/>
    </row>
    <row r="506" spans="1:80" ht="22.5">
      <c r="A506" s="240">
        <v>95</v>
      </c>
      <c r="B506" s="241" t="s">
        <v>628</v>
      </c>
      <c r="C506" s="242" t="s">
        <v>629</v>
      </c>
      <c r="D506" s="243" t="s">
        <v>230</v>
      </c>
      <c r="E506" s="244">
        <v>68.31</v>
      </c>
      <c r="F506" s="244">
        <v>0</v>
      </c>
      <c r="G506" s="245">
        <f>E506*F506</f>
        <v>0</v>
      </c>
      <c r="H506" s="246">
        <v>1.9729999999999998E-2</v>
      </c>
      <c r="I506" s="247">
        <f>E506*H506</f>
        <v>1.3477562999999999</v>
      </c>
      <c r="J506" s="246">
        <v>0</v>
      </c>
      <c r="K506" s="247">
        <f>E506*J506</f>
        <v>0</v>
      </c>
      <c r="O506" s="239">
        <v>2</v>
      </c>
      <c r="AA506" s="212">
        <v>1</v>
      </c>
      <c r="AB506" s="212">
        <v>1</v>
      </c>
      <c r="AC506" s="212">
        <v>1</v>
      </c>
      <c r="AZ506" s="212">
        <v>1</v>
      </c>
      <c r="BA506" s="212">
        <f>IF(AZ506=1,G506,0)</f>
        <v>0</v>
      </c>
      <c r="BB506" s="212">
        <f>IF(AZ506=2,G506,0)</f>
        <v>0</v>
      </c>
      <c r="BC506" s="212">
        <f>IF(AZ506=3,G506,0)</f>
        <v>0</v>
      </c>
      <c r="BD506" s="212">
        <f>IF(AZ506=4,G506,0)</f>
        <v>0</v>
      </c>
      <c r="BE506" s="212">
        <f>IF(AZ506=5,G506,0)</f>
        <v>0</v>
      </c>
      <c r="CA506" s="239">
        <v>1</v>
      </c>
      <c r="CB506" s="239">
        <v>1</v>
      </c>
    </row>
    <row r="507" spans="1:80" ht="13.15" customHeight="1">
      <c r="A507" s="265"/>
      <c r="B507" s="266"/>
      <c r="C507" s="298" t="s">
        <v>630</v>
      </c>
      <c r="D507" s="298"/>
      <c r="E507" s="267">
        <v>0</v>
      </c>
      <c r="F507" s="268"/>
      <c r="G507" s="269"/>
      <c r="H507" s="270"/>
      <c r="I507" s="271"/>
      <c r="J507" s="258"/>
      <c r="K507" s="271"/>
      <c r="M507" s="272" t="s">
        <v>630</v>
      </c>
      <c r="O507" s="239"/>
    </row>
    <row r="508" spans="1:80" ht="13.15" customHeight="1">
      <c r="A508" s="265"/>
      <c r="B508" s="266"/>
      <c r="C508" s="298" t="s">
        <v>631</v>
      </c>
      <c r="D508" s="298"/>
      <c r="E508" s="267">
        <v>68.31</v>
      </c>
      <c r="F508" s="268"/>
      <c r="G508" s="269"/>
      <c r="H508" s="270"/>
      <c r="I508" s="271"/>
      <c r="J508" s="258"/>
      <c r="K508" s="271"/>
      <c r="M508" s="272" t="s">
        <v>631</v>
      </c>
      <c r="O508" s="239"/>
    </row>
    <row r="509" spans="1:80" ht="22.5">
      <c r="A509" s="240">
        <v>96</v>
      </c>
      <c r="B509" s="241" t="s">
        <v>632</v>
      </c>
      <c r="C509" s="242" t="s">
        <v>633</v>
      </c>
      <c r="D509" s="243" t="s">
        <v>230</v>
      </c>
      <c r="E509" s="244">
        <v>96.445999999999998</v>
      </c>
      <c r="F509" s="244">
        <v>0</v>
      </c>
      <c r="G509" s="245">
        <f>E509*F509</f>
        <v>0</v>
      </c>
      <c r="H509" s="246">
        <v>2.0760000000000001E-2</v>
      </c>
      <c r="I509" s="247">
        <f>E509*H509</f>
        <v>2.00221896</v>
      </c>
      <c r="J509" s="246">
        <v>0</v>
      </c>
      <c r="K509" s="247">
        <f>E509*J509</f>
        <v>0</v>
      </c>
      <c r="O509" s="239">
        <v>2</v>
      </c>
      <c r="AA509" s="212">
        <v>1</v>
      </c>
      <c r="AB509" s="212">
        <v>1</v>
      </c>
      <c r="AC509" s="212">
        <v>1</v>
      </c>
      <c r="AZ509" s="212">
        <v>1</v>
      </c>
      <c r="BA509" s="212">
        <f>IF(AZ509=1,G509,0)</f>
        <v>0</v>
      </c>
      <c r="BB509" s="212">
        <f>IF(AZ509=2,G509,0)</f>
        <v>0</v>
      </c>
      <c r="BC509" s="212">
        <f>IF(AZ509=3,G509,0)</f>
        <v>0</v>
      </c>
      <c r="BD509" s="212">
        <f>IF(AZ509=4,G509,0)</f>
        <v>0</v>
      </c>
      <c r="BE509" s="212">
        <f>IF(AZ509=5,G509,0)</f>
        <v>0</v>
      </c>
      <c r="CA509" s="239">
        <v>1</v>
      </c>
      <c r="CB509" s="239">
        <v>1</v>
      </c>
    </row>
    <row r="510" spans="1:80" ht="13.15" customHeight="1">
      <c r="A510" s="265"/>
      <c r="B510" s="266"/>
      <c r="C510" s="298" t="s">
        <v>533</v>
      </c>
      <c r="D510" s="298"/>
      <c r="E510" s="267">
        <v>0</v>
      </c>
      <c r="F510" s="268"/>
      <c r="G510" s="269"/>
      <c r="H510" s="270"/>
      <c r="I510" s="271"/>
      <c r="J510" s="258"/>
      <c r="K510" s="271"/>
      <c r="M510" s="272" t="s">
        <v>533</v>
      </c>
      <c r="O510" s="239"/>
    </row>
    <row r="511" spans="1:80" ht="13.15" customHeight="1">
      <c r="A511" s="265"/>
      <c r="B511" s="266"/>
      <c r="C511" s="298" t="s">
        <v>634</v>
      </c>
      <c r="D511" s="298"/>
      <c r="E511" s="267">
        <v>79.459999999999994</v>
      </c>
      <c r="F511" s="268"/>
      <c r="G511" s="269"/>
      <c r="H511" s="270"/>
      <c r="I511" s="271"/>
      <c r="J511" s="258"/>
      <c r="K511" s="271"/>
      <c r="M511" s="272" t="s">
        <v>634</v>
      </c>
      <c r="O511" s="239"/>
    </row>
    <row r="512" spans="1:80" ht="13.15" customHeight="1">
      <c r="A512" s="265"/>
      <c r="B512" s="266"/>
      <c r="C512" s="298" t="s">
        <v>635</v>
      </c>
      <c r="D512" s="298"/>
      <c r="E512" s="267">
        <v>27.155999999999999</v>
      </c>
      <c r="F512" s="268"/>
      <c r="G512" s="269"/>
      <c r="H512" s="270"/>
      <c r="I512" s="271"/>
      <c r="J512" s="258"/>
      <c r="K512" s="271"/>
      <c r="M512" s="272" t="s">
        <v>635</v>
      </c>
      <c r="O512" s="239"/>
    </row>
    <row r="513" spans="1:80" ht="13.15" customHeight="1">
      <c r="A513" s="265"/>
      <c r="B513" s="266"/>
      <c r="C513" s="298" t="s">
        <v>636</v>
      </c>
      <c r="D513" s="298"/>
      <c r="E513" s="267">
        <v>0</v>
      </c>
      <c r="F513" s="268"/>
      <c r="G513" s="269"/>
      <c r="H513" s="270"/>
      <c r="I513" s="271"/>
      <c r="J513" s="258"/>
      <c r="K513" s="271"/>
      <c r="M513" s="272" t="s">
        <v>636</v>
      </c>
      <c r="O513" s="239"/>
    </row>
    <row r="514" spans="1:80" ht="13.15" customHeight="1">
      <c r="A514" s="265"/>
      <c r="B514" s="266"/>
      <c r="C514" s="298" t="s">
        <v>637</v>
      </c>
      <c r="D514" s="298"/>
      <c r="E514" s="267">
        <v>-10.17</v>
      </c>
      <c r="F514" s="268"/>
      <c r="G514" s="269"/>
      <c r="H514" s="270"/>
      <c r="I514" s="271"/>
      <c r="J514" s="258"/>
      <c r="K514" s="271"/>
      <c r="M514" s="272" t="s">
        <v>637</v>
      </c>
      <c r="O514" s="239"/>
    </row>
    <row r="515" spans="1:80" ht="22.5">
      <c r="A515" s="240">
        <v>97</v>
      </c>
      <c r="B515" s="241" t="s">
        <v>638</v>
      </c>
      <c r="C515" s="242" t="s">
        <v>639</v>
      </c>
      <c r="D515" s="243" t="s">
        <v>230</v>
      </c>
      <c r="E515" s="244">
        <v>10.17</v>
      </c>
      <c r="F515" s="244">
        <v>0</v>
      </c>
      <c r="G515" s="245">
        <f>E515*F515</f>
        <v>0</v>
      </c>
      <c r="H515" s="246">
        <v>2.0760000000000001E-2</v>
      </c>
      <c r="I515" s="247">
        <f>E515*H515</f>
        <v>0.21112920000000002</v>
      </c>
      <c r="J515" s="246">
        <v>0</v>
      </c>
      <c r="K515" s="247">
        <f>E515*J515</f>
        <v>0</v>
      </c>
      <c r="O515" s="239">
        <v>2</v>
      </c>
      <c r="AA515" s="212">
        <v>1</v>
      </c>
      <c r="AB515" s="212">
        <v>1</v>
      </c>
      <c r="AC515" s="212">
        <v>1</v>
      </c>
      <c r="AZ515" s="212">
        <v>1</v>
      </c>
      <c r="BA515" s="212">
        <f>IF(AZ515=1,G515,0)</f>
        <v>0</v>
      </c>
      <c r="BB515" s="212">
        <f>IF(AZ515=2,G515,0)</f>
        <v>0</v>
      </c>
      <c r="BC515" s="212">
        <f>IF(AZ515=3,G515,0)</f>
        <v>0</v>
      </c>
      <c r="BD515" s="212">
        <f>IF(AZ515=4,G515,0)</f>
        <v>0</v>
      </c>
      <c r="BE515" s="212">
        <f>IF(AZ515=5,G515,0)</f>
        <v>0</v>
      </c>
      <c r="CA515" s="239">
        <v>1</v>
      </c>
      <c r="CB515" s="239">
        <v>1</v>
      </c>
    </row>
    <row r="516" spans="1:80" ht="13.15" customHeight="1">
      <c r="A516" s="265"/>
      <c r="B516" s="266"/>
      <c r="C516" s="298" t="s">
        <v>640</v>
      </c>
      <c r="D516" s="298"/>
      <c r="E516" s="267">
        <v>0</v>
      </c>
      <c r="F516" s="268"/>
      <c r="G516" s="269"/>
      <c r="H516" s="270"/>
      <c r="I516" s="271"/>
      <c r="J516" s="258"/>
      <c r="K516" s="271"/>
      <c r="M516" s="272" t="s">
        <v>640</v>
      </c>
      <c r="O516" s="239"/>
    </row>
    <row r="517" spans="1:80" ht="13.15" customHeight="1">
      <c r="A517" s="265"/>
      <c r="B517" s="266"/>
      <c r="C517" s="298" t="s">
        <v>641</v>
      </c>
      <c r="D517" s="298"/>
      <c r="E517" s="267">
        <v>0</v>
      </c>
      <c r="F517" s="268"/>
      <c r="G517" s="269"/>
      <c r="H517" s="270"/>
      <c r="I517" s="271"/>
      <c r="J517" s="258"/>
      <c r="K517" s="271"/>
      <c r="M517" s="272" t="s">
        <v>641</v>
      </c>
      <c r="O517" s="239"/>
    </row>
    <row r="518" spans="1:80" ht="13.15" customHeight="1">
      <c r="A518" s="265"/>
      <c r="B518" s="266"/>
      <c r="C518" s="298" t="s">
        <v>642</v>
      </c>
      <c r="D518" s="298"/>
      <c r="E518" s="267">
        <v>10.17</v>
      </c>
      <c r="F518" s="268"/>
      <c r="G518" s="269"/>
      <c r="H518" s="270"/>
      <c r="I518" s="271"/>
      <c r="J518" s="258"/>
      <c r="K518" s="271"/>
      <c r="M518" s="272" t="s">
        <v>642</v>
      </c>
      <c r="O518" s="239"/>
    </row>
    <row r="519" spans="1:80">
      <c r="A519" s="240">
        <v>98</v>
      </c>
      <c r="B519" s="241" t="s">
        <v>643</v>
      </c>
      <c r="C519" s="242" t="s">
        <v>644</v>
      </c>
      <c r="D519" s="243" t="s">
        <v>316</v>
      </c>
      <c r="E519" s="244">
        <v>10</v>
      </c>
      <c r="F519" s="244">
        <v>0</v>
      </c>
      <c r="G519" s="245">
        <f>E519*F519</f>
        <v>0</v>
      </c>
      <c r="H519" s="246">
        <v>0</v>
      </c>
      <c r="I519" s="247">
        <f>E519*H519</f>
        <v>0</v>
      </c>
      <c r="J519" s="246">
        <v>0</v>
      </c>
      <c r="K519" s="247">
        <f>E519*J519</f>
        <v>0</v>
      </c>
      <c r="O519" s="239">
        <v>2</v>
      </c>
      <c r="AA519" s="212">
        <v>1</v>
      </c>
      <c r="AB519" s="212">
        <v>1</v>
      </c>
      <c r="AC519" s="212">
        <v>1</v>
      </c>
      <c r="AZ519" s="212">
        <v>1</v>
      </c>
      <c r="BA519" s="212">
        <f>IF(AZ519=1,G519,0)</f>
        <v>0</v>
      </c>
      <c r="BB519" s="212">
        <f>IF(AZ519=2,G519,0)</f>
        <v>0</v>
      </c>
      <c r="BC519" s="212">
        <f>IF(AZ519=3,G519,0)</f>
        <v>0</v>
      </c>
      <c r="BD519" s="212">
        <f>IF(AZ519=4,G519,0)</f>
        <v>0</v>
      </c>
      <c r="BE519" s="212">
        <f>IF(AZ519=5,G519,0)</f>
        <v>0</v>
      </c>
      <c r="CA519" s="239">
        <v>1</v>
      </c>
      <c r="CB519" s="239">
        <v>1</v>
      </c>
    </row>
    <row r="520" spans="1:80" ht="13.15" customHeight="1">
      <c r="A520" s="265"/>
      <c r="B520" s="266"/>
      <c r="C520" s="298" t="s">
        <v>645</v>
      </c>
      <c r="D520" s="298"/>
      <c r="E520" s="267">
        <v>0</v>
      </c>
      <c r="F520" s="268"/>
      <c r="G520" s="269"/>
      <c r="H520" s="270"/>
      <c r="I520" s="271"/>
      <c r="J520" s="258"/>
      <c r="K520" s="271"/>
      <c r="M520" s="272" t="s">
        <v>645</v>
      </c>
      <c r="O520" s="239"/>
    </row>
    <row r="521" spans="1:80" ht="13.15" customHeight="1">
      <c r="A521" s="265"/>
      <c r="B521" s="266"/>
      <c r="C521" s="298" t="s">
        <v>319</v>
      </c>
      <c r="D521" s="298"/>
      <c r="E521" s="267">
        <v>6</v>
      </c>
      <c r="F521" s="268"/>
      <c r="G521" s="269"/>
      <c r="H521" s="270"/>
      <c r="I521" s="271"/>
      <c r="J521" s="258"/>
      <c r="K521" s="271"/>
      <c r="M521" s="272">
        <v>6</v>
      </c>
      <c r="O521" s="239"/>
    </row>
    <row r="522" spans="1:80" ht="13.15" customHeight="1">
      <c r="A522" s="265"/>
      <c r="B522" s="266"/>
      <c r="C522" s="298" t="s">
        <v>646</v>
      </c>
      <c r="D522" s="298"/>
      <c r="E522" s="267">
        <v>0</v>
      </c>
      <c r="F522" s="268"/>
      <c r="G522" s="269"/>
      <c r="H522" s="270"/>
      <c r="I522" s="271"/>
      <c r="J522" s="258"/>
      <c r="K522" s="271"/>
      <c r="M522" s="272" t="s">
        <v>646</v>
      </c>
      <c r="O522" s="239"/>
    </row>
    <row r="523" spans="1:80" ht="13.15" customHeight="1">
      <c r="A523" s="265"/>
      <c r="B523" s="266"/>
      <c r="C523" s="298" t="s">
        <v>349</v>
      </c>
      <c r="D523" s="298"/>
      <c r="E523" s="267">
        <v>4</v>
      </c>
      <c r="F523" s="268"/>
      <c r="G523" s="269"/>
      <c r="H523" s="270"/>
      <c r="I523" s="271"/>
      <c r="J523" s="258"/>
      <c r="K523" s="271"/>
      <c r="M523" s="272">
        <v>4</v>
      </c>
      <c r="O523" s="239"/>
    </row>
    <row r="524" spans="1:80">
      <c r="A524" s="240">
        <v>99</v>
      </c>
      <c r="B524" s="241" t="s">
        <v>647</v>
      </c>
      <c r="C524" s="242" t="s">
        <v>644</v>
      </c>
      <c r="D524" s="243" t="s">
        <v>316</v>
      </c>
      <c r="E524" s="244">
        <v>18</v>
      </c>
      <c r="F524" s="244">
        <v>0</v>
      </c>
      <c r="G524" s="245">
        <f>E524*F524</f>
        <v>0</v>
      </c>
      <c r="H524" s="246">
        <v>0</v>
      </c>
      <c r="I524" s="247">
        <f>E524*H524</f>
        <v>0</v>
      </c>
      <c r="J524" s="246">
        <v>0</v>
      </c>
      <c r="K524" s="247">
        <f>E524*J524</f>
        <v>0</v>
      </c>
      <c r="O524" s="239">
        <v>2</v>
      </c>
      <c r="AA524" s="212">
        <v>1</v>
      </c>
      <c r="AB524" s="212">
        <v>1</v>
      </c>
      <c r="AC524" s="212">
        <v>1</v>
      </c>
      <c r="AZ524" s="212">
        <v>1</v>
      </c>
      <c r="BA524" s="212">
        <f>IF(AZ524=1,G524,0)</f>
        <v>0</v>
      </c>
      <c r="BB524" s="212">
        <f>IF(AZ524=2,G524,0)</f>
        <v>0</v>
      </c>
      <c r="BC524" s="212">
        <f>IF(AZ524=3,G524,0)</f>
        <v>0</v>
      </c>
      <c r="BD524" s="212">
        <f>IF(AZ524=4,G524,0)</f>
        <v>0</v>
      </c>
      <c r="BE524" s="212">
        <f>IF(AZ524=5,G524,0)</f>
        <v>0</v>
      </c>
      <c r="CA524" s="239">
        <v>1</v>
      </c>
      <c r="CB524" s="239">
        <v>1</v>
      </c>
    </row>
    <row r="525" spans="1:80" ht="13.15" customHeight="1">
      <c r="A525" s="265"/>
      <c r="B525" s="266"/>
      <c r="C525" s="298" t="s">
        <v>648</v>
      </c>
      <c r="D525" s="298"/>
      <c r="E525" s="267">
        <v>0</v>
      </c>
      <c r="F525" s="268"/>
      <c r="G525" s="269"/>
      <c r="H525" s="270"/>
      <c r="I525" s="271"/>
      <c r="J525" s="258"/>
      <c r="K525" s="271"/>
      <c r="M525" s="272" t="s">
        <v>648</v>
      </c>
      <c r="O525" s="239"/>
    </row>
    <row r="526" spans="1:80" ht="13.15" customHeight="1">
      <c r="A526" s="265"/>
      <c r="B526" s="266"/>
      <c r="C526" s="298" t="s">
        <v>649</v>
      </c>
      <c r="D526" s="298"/>
      <c r="E526" s="267">
        <v>18</v>
      </c>
      <c r="F526" s="268"/>
      <c r="G526" s="269"/>
      <c r="H526" s="270"/>
      <c r="I526" s="271"/>
      <c r="J526" s="258"/>
      <c r="K526" s="271"/>
      <c r="M526" s="272">
        <v>18</v>
      </c>
      <c r="O526" s="239"/>
    </row>
    <row r="527" spans="1:80">
      <c r="A527" s="240">
        <v>100</v>
      </c>
      <c r="B527" s="241" t="s">
        <v>650</v>
      </c>
      <c r="C527" s="242" t="s">
        <v>644</v>
      </c>
      <c r="D527" s="243" t="s">
        <v>230</v>
      </c>
      <c r="E527" s="244">
        <v>215.24600000000001</v>
      </c>
      <c r="F527" s="244">
        <v>0</v>
      </c>
      <c r="G527" s="245">
        <f>E527*F527</f>
        <v>0</v>
      </c>
      <c r="H527" s="246">
        <v>1.8100000000000002E-3</v>
      </c>
      <c r="I527" s="247">
        <f>E527*H527</f>
        <v>0.38959526000000005</v>
      </c>
      <c r="J527" s="246">
        <v>0</v>
      </c>
      <c r="K527" s="247">
        <f>E527*J527</f>
        <v>0</v>
      </c>
      <c r="O527" s="239">
        <v>2</v>
      </c>
      <c r="AA527" s="212">
        <v>1</v>
      </c>
      <c r="AB527" s="212">
        <v>1</v>
      </c>
      <c r="AC527" s="212">
        <v>1</v>
      </c>
      <c r="AZ527" s="212">
        <v>1</v>
      </c>
      <c r="BA527" s="212">
        <f>IF(AZ527=1,G527,0)</f>
        <v>0</v>
      </c>
      <c r="BB527" s="212">
        <f>IF(AZ527=2,G527,0)</f>
        <v>0</v>
      </c>
      <c r="BC527" s="212">
        <f>IF(AZ527=3,G527,0)</f>
        <v>0</v>
      </c>
      <c r="BD527" s="212">
        <f>IF(AZ527=4,G527,0)</f>
        <v>0</v>
      </c>
      <c r="BE527" s="212">
        <f>IF(AZ527=5,G527,0)</f>
        <v>0</v>
      </c>
      <c r="CA527" s="239">
        <v>1</v>
      </c>
      <c r="CB527" s="239">
        <v>1</v>
      </c>
    </row>
    <row r="528" spans="1:80" ht="13.15" customHeight="1">
      <c r="A528" s="265"/>
      <c r="B528" s="266"/>
      <c r="C528" s="298" t="s">
        <v>651</v>
      </c>
      <c r="D528" s="298"/>
      <c r="E528" s="267">
        <v>174.92599999999999</v>
      </c>
      <c r="F528" s="268"/>
      <c r="G528" s="269"/>
      <c r="H528" s="270"/>
      <c r="I528" s="271"/>
      <c r="J528" s="258"/>
      <c r="K528" s="271"/>
      <c r="M528" s="272" t="s">
        <v>651</v>
      </c>
      <c r="O528" s="239"/>
    </row>
    <row r="529" spans="1:80" ht="13.15" customHeight="1">
      <c r="A529" s="265"/>
      <c r="B529" s="266"/>
      <c r="C529" s="298" t="s">
        <v>652</v>
      </c>
      <c r="D529" s="298"/>
      <c r="E529" s="267">
        <v>0</v>
      </c>
      <c r="F529" s="268"/>
      <c r="G529" s="269"/>
      <c r="H529" s="270"/>
      <c r="I529" s="271"/>
      <c r="J529" s="258"/>
      <c r="K529" s="271"/>
      <c r="M529" s="272" t="s">
        <v>652</v>
      </c>
      <c r="O529" s="239"/>
    </row>
    <row r="530" spans="1:80" ht="13.15" customHeight="1">
      <c r="A530" s="265"/>
      <c r="B530" s="266"/>
      <c r="C530" s="298" t="s">
        <v>653</v>
      </c>
      <c r="D530" s="298"/>
      <c r="E530" s="267">
        <v>6.3</v>
      </c>
      <c r="F530" s="268"/>
      <c r="G530" s="269"/>
      <c r="H530" s="270"/>
      <c r="I530" s="271"/>
      <c r="J530" s="258"/>
      <c r="K530" s="271"/>
      <c r="M530" s="272" t="s">
        <v>653</v>
      </c>
      <c r="O530" s="239"/>
    </row>
    <row r="531" spans="1:80" ht="13.15" customHeight="1">
      <c r="A531" s="265"/>
      <c r="B531" s="266"/>
      <c r="C531" s="298" t="s">
        <v>654</v>
      </c>
      <c r="D531" s="298"/>
      <c r="E531" s="267">
        <v>5.67</v>
      </c>
      <c r="F531" s="268"/>
      <c r="G531" s="269"/>
      <c r="H531" s="270"/>
      <c r="I531" s="271"/>
      <c r="J531" s="258"/>
      <c r="K531" s="271"/>
      <c r="M531" s="272" t="s">
        <v>654</v>
      </c>
      <c r="O531" s="239"/>
    </row>
    <row r="532" spans="1:80" ht="13.15" customHeight="1">
      <c r="A532" s="265"/>
      <c r="B532" s="266"/>
      <c r="C532" s="298" t="s">
        <v>655</v>
      </c>
      <c r="D532" s="298"/>
      <c r="E532" s="267">
        <v>28.35</v>
      </c>
      <c r="F532" s="268"/>
      <c r="G532" s="269"/>
      <c r="H532" s="270"/>
      <c r="I532" s="271"/>
      <c r="J532" s="258"/>
      <c r="K532" s="271"/>
      <c r="M532" s="272" t="s">
        <v>655</v>
      </c>
      <c r="O532" s="239"/>
    </row>
    <row r="533" spans="1:80">
      <c r="A533" s="240">
        <v>101</v>
      </c>
      <c r="B533" s="241" t="s">
        <v>656</v>
      </c>
      <c r="C533" s="242" t="s">
        <v>644</v>
      </c>
      <c r="D533" s="243" t="s">
        <v>230</v>
      </c>
      <c r="E533" s="244">
        <v>47.78</v>
      </c>
      <c r="F533" s="244">
        <v>0</v>
      </c>
      <c r="G533" s="245">
        <f>E533*F533</f>
        <v>0</v>
      </c>
      <c r="H533" s="246">
        <v>0</v>
      </c>
      <c r="I533" s="247">
        <f>E533*H533</f>
        <v>0</v>
      </c>
      <c r="J533" s="246">
        <v>0</v>
      </c>
      <c r="K533" s="247">
        <f>E533*J533</f>
        <v>0</v>
      </c>
      <c r="O533" s="239">
        <v>2</v>
      </c>
      <c r="AA533" s="212">
        <v>1</v>
      </c>
      <c r="AB533" s="212">
        <v>1</v>
      </c>
      <c r="AC533" s="212">
        <v>1</v>
      </c>
      <c r="AZ533" s="212">
        <v>1</v>
      </c>
      <c r="BA533" s="212">
        <f>IF(AZ533=1,G533,0)</f>
        <v>0</v>
      </c>
      <c r="BB533" s="212">
        <f>IF(AZ533=2,G533,0)</f>
        <v>0</v>
      </c>
      <c r="BC533" s="212">
        <f>IF(AZ533=3,G533,0)</f>
        <v>0</v>
      </c>
      <c r="BD533" s="212">
        <f>IF(AZ533=4,G533,0)</f>
        <v>0</v>
      </c>
      <c r="BE533" s="212">
        <f>IF(AZ533=5,G533,0)</f>
        <v>0</v>
      </c>
      <c r="CA533" s="239">
        <v>1</v>
      </c>
      <c r="CB533" s="239">
        <v>1</v>
      </c>
    </row>
    <row r="534" spans="1:80" ht="13.15" customHeight="1">
      <c r="A534" s="265"/>
      <c r="B534" s="266"/>
      <c r="C534" s="298" t="s">
        <v>657</v>
      </c>
      <c r="D534" s="298"/>
      <c r="E534" s="267">
        <v>0</v>
      </c>
      <c r="F534" s="268"/>
      <c r="G534" s="269"/>
      <c r="H534" s="270"/>
      <c r="I534" s="271"/>
      <c r="J534" s="258"/>
      <c r="K534" s="271"/>
      <c r="M534" s="272" t="s">
        <v>657</v>
      </c>
      <c r="O534" s="239"/>
    </row>
    <row r="535" spans="1:80" ht="13.15" customHeight="1">
      <c r="A535" s="265"/>
      <c r="B535" s="266"/>
      <c r="C535" s="298" t="s">
        <v>658</v>
      </c>
      <c r="D535" s="298"/>
      <c r="E535" s="267">
        <v>47.78</v>
      </c>
      <c r="F535" s="268"/>
      <c r="G535" s="269"/>
      <c r="H535" s="270"/>
      <c r="I535" s="271"/>
      <c r="J535" s="258"/>
      <c r="K535" s="271"/>
      <c r="M535" s="272" t="s">
        <v>658</v>
      </c>
      <c r="O535" s="239"/>
    </row>
    <row r="536" spans="1:80" ht="22.5">
      <c r="A536" s="240">
        <v>102</v>
      </c>
      <c r="B536" s="241" t="s">
        <v>659</v>
      </c>
      <c r="C536" s="242" t="s">
        <v>660</v>
      </c>
      <c r="D536" s="243" t="s">
        <v>147</v>
      </c>
      <c r="E536" s="244">
        <v>25.2</v>
      </c>
      <c r="F536" s="244">
        <v>0</v>
      </c>
      <c r="G536" s="245">
        <f>E536*F536</f>
        <v>0</v>
      </c>
      <c r="H536" s="246">
        <v>1.306E-2</v>
      </c>
      <c r="I536" s="247">
        <f>E536*H536</f>
        <v>0.32911200000000002</v>
      </c>
      <c r="J536" s="246">
        <v>0</v>
      </c>
      <c r="K536" s="247">
        <f>E536*J536</f>
        <v>0</v>
      </c>
      <c r="O536" s="239">
        <v>2</v>
      </c>
      <c r="AA536" s="212">
        <v>1</v>
      </c>
      <c r="AB536" s="212">
        <v>1</v>
      </c>
      <c r="AC536" s="212">
        <v>1</v>
      </c>
      <c r="AZ536" s="212">
        <v>1</v>
      </c>
      <c r="BA536" s="212">
        <f>IF(AZ536=1,G536,0)</f>
        <v>0</v>
      </c>
      <c r="BB536" s="212">
        <f>IF(AZ536=2,G536,0)</f>
        <v>0</v>
      </c>
      <c r="BC536" s="212">
        <f>IF(AZ536=3,G536,0)</f>
        <v>0</v>
      </c>
      <c r="BD536" s="212">
        <f>IF(AZ536=4,G536,0)</f>
        <v>0</v>
      </c>
      <c r="BE536" s="212">
        <f>IF(AZ536=5,G536,0)</f>
        <v>0</v>
      </c>
      <c r="CA536" s="239">
        <v>1</v>
      </c>
      <c r="CB536" s="239">
        <v>1</v>
      </c>
    </row>
    <row r="537" spans="1:80" ht="13.15" customHeight="1">
      <c r="A537" s="265"/>
      <c r="B537" s="266"/>
      <c r="C537" s="298" t="s">
        <v>661</v>
      </c>
      <c r="D537" s="298"/>
      <c r="E537" s="267">
        <v>0</v>
      </c>
      <c r="F537" s="268"/>
      <c r="G537" s="269"/>
      <c r="H537" s="270"/>
      <c r="I537" s="271"/>
      <c r="J537" s="258"/>
      <c r="K537" s="271"/>
      <c r="M537" s="272" t="s">
        <v>661</v>
      </c>
      <c r="O537" s="239"/>
    </row>
    <row r="538" spans="1:80" ht="13.15" customHeight="1">
      <c r="A538" s="265"/>
      <c r="B538" s="266"/>
      <c r="C538" s="298" t="s">
        <v>662</v>
      </c>
      <c r="D538" s="298"/>
      <c r="E538" s="267">
        <v>0</v>
      </c>
      <c r="F538" s="268"/>
      <c r="G538" s="269"/>
      <c r="H538" s="270"/>
      <c r="I538" s="271"/>
      <c r="J538" s="258"/>
      <c r="K538" s="271"/>
      <c r="M538" s="272" t="s">
        <v>662</v>
      </c>
      <c r="O538" s="239"/>
    </row>
    <row r="539" spans="1:80" ht="13.15" customHeight="1">
      <c r="A539" s="265"/>
      <c r="B539" s="266"/>
      <c r="C539" s="298" t="s">
        <v>663</v>
      </c>
      <c r="D539" s="298"/>
      <c r="E539" s="267">
        <v>25.2</v>
      </c>
      <c r="F539" s="268"/>
      <c r="G539" s="269"/>
      <c r="H539" s="270"/>
      <c r="I539" s="271"/>
      <c r="J539" s="258"/>
      <c r="K539" s="271"/>
      <c r="M539" s="272" t="s">
        <v>663</v>
      </c>
      <c r="O539" s="239"/>
    </row>
    <row r="540" spans="1:80" ht="22.5">
      <c r="A540" s="240">
        <v>103</v>
      </c>
      <c r="B540" s="241" t="s">
        <v>664</v>
      </c>
      <c r="C540" s="242" t="s">
        <v>665</v>
      </c>
      <c r="D540" s="243" t="s">
        <v>147</v>
      </c>
      <c r="E540" s="244">
        <v>37.799999999999997</v>
      </c>
      <c r="F540" s="244">
        <v>0</v>
      </c>
      <c r="G540" s="245">
        <f>E540*F540</f>
        <v>0</v>
      </c>
      <c r="H540" s="246">
        <v>1.941E-2</v>
      </c>
      <c r="I540" s="247">
        <f>E540*H540</f>
        <v>0.73369799999999996</v>
      </c>
      <c r="J540" s="246">
        <v>0</v>
      </c>
      <c r="K540" s="247">
        <f>E540*J540</f>
        <v>0</v>
      </c>
      <c r="O540" s="239">
        <v>2</v>
      </c>
      <c r="AA540" s="212">
        <v>1</v>
      </c>
      <c r="AB540" s="212">
        <v>1</v>
      </c>
      <c r="AC540" s="212">
        <v>1</v>
      </c>
      <c r="AZ540" s="212">
        <v>1</v>
      </c>
      <c r="BA540" s="212">
        <f>IF(AZ540=1,G540,0)</f>
        <v>0</v>
      </c>
      <c r="BB540" s="212">
        <f>IF(AZ540=2,G540,0)</f>
        <v>0</v>
      </c>
      <c r="BC540" s="212">
        <f>IF(AZ540=3,G540,0)</f>
        <v>0</v>
      </c>
      <c r="BD540" s="212">
        <f>IF(AZ540=4,G540,0)</f>
        <v>0</v>
      </c>
      <c r="BE540" s="212">
        <f>IF(AZ540=5,G540,0)</f>
        <v>0</v>
      </c>
      <c r="CA540" s="239">
        <v>1</v>
      </c>
      <c r="CB540" s="239">
        <v>1</v>
      </c>
    </row>
    <row r="541" spans="1:80" ht="13.15" customHeight="1">
      <c r="A541" s="265"/>
      <c r="B541" s="266"/>
      <c r="C541" s="298" t="s">
        <v>666</v>
      </c>
      <c r="D541" s="298"/>
      <c r="E541" s="267">
        <v>0</v>
      </c>
      <c r="F541" s="268"/>
      <c r="G541" s="269"/>
      <c r="H541" s="270"/>
      <c r="I541" s="271"/>
      <c r="J541" s="258"/>
      <c r="K541" s="271"/>
      <c r="M541" s="272" t="s">
        <v>666</v>
      </c>
      <c r="O541" s="239"/>
    </row>
    <row r="542" spans="1:80" ht="13.15" customHeight="1">
      <c r="A542" s="265"/>
      <c r="B542" s="266"/>
      <c r="C542" s="298" t="s">
        <v>667</v>
      </c>
      <c r="D542" s="298"/>
      <c r="E542" s="267">
        <v>37.799999999999997</v>
      </c>
      <c r="F542" s="268"/>
      <c r="G542" s="269"/>
      <c r="H542" s="270"/>
      <c r="I542" s="271"/>
      <c r="J542" s="258"/>
      <c r="K542" s="271"/>
      <c r="M542" s="272" t="s">
        <v>667</v>
      </c>
      <c r="O542" s="239"/>
    </row>
    <row r="543" spans="1:80">
      <c r="A543" s="240">
        <v>104</v>
      </c>
      <c r="B543" s="241" t="s">
        <v>668</v>
      </c>
      <c r="C543" s="242" t="s">
        <v>669</v>
      </c>
      <c r="D543" s="243" t="s">
        <v>230</v>
      </c>
      <c r="E543" s="244">
        <v>151.69970000000001</v>
      </c>
      <c r="F543" s="244">
        <v>0</v>
      </c>
      <c r="G543" s="245">
        <f>E543*F543</f>
        <v>0</v>
      </c>
      <c r="H543" s="246">
        <v>2.9980000000000003E-2</v>
      </c>
      <c r="I543" s="247">
        <f>E543*H543</f>
        <v>4.5479570060000007</v>
      </c>
      <c r="J543" s="246">
        <v>0</v>
      </c>
      <c r="K543" s="247">
        <f>E543*J543</f>
        <v>0</v>
      </c>
      <c r="O543" s="239">
        <v>2</v>
      </c>
      <c r="AA543" s="212">
        <v>1</v>
      </c>
      <c r="AB543" s="212">
        <v>1</v>
      </c>
      <c r="AC543" s="212">
        <v>1</v>
      </c>
      <c r="AZ543" s="212">
        <v>1</v>
      </c>
      <c r="BA543" s="212">
        <f>IF(AZ543=1,G543,0)</f>
        <v>0</v>
      </c>
      <c r="BB543" s="212">
        <f>IF(AZ543=2,G543,0)</f>
        <v>0</v>
      </c>
      <c r="BC543" s="212">
        <f>IF(AZ543=3,G543,0)</f>
        <v>0</v>
      </c>
      <c r="BD543" s="212">
        <f>IF(AZ543=4,G543,0)</f>
        <v>0</v>
      </c>
      <c r="BE543" s="212">
        <f>IF(AZ543=5,G543,0)</f>
        <v>0</v>
      </c>
      <c r="CA543" s="239">
        <v>1</v>
      </c>
      <c r="CB543" s="239">
        <v>1</v>
      </c>
    </row>
    <row r="544" spans="1:80" ht="13.15" customHeight="1">
      <c r="A544" s="265"/>
      <c r="B544" s="266"/>
      <c r="C544" s="298" t="s">
        <v>670</v>
      </c>
      <c r="D544" s="298"/>
      <c r="E544" s="267">
        <v>0</v>
      </c>
      <c r="F544" s="268"/>
      <c r="G544" s="269"/>
      <c r="H544" s="270"/>
      <c r="I544" s="271"/>
      <c r="J544" s="258"/>
      <c r="K544" s="271"/>
      <c r="M544" s="272" t="s">
        <v>670</v>
      </c>
      <c r="O544" s="239"/>
    </row>
    <row r="545" spans="1:80" ht="13.15" customHeight="1">
      <c r="A545" s="265"/>
      <c r="B545" s="266"/>
      <c r="C545" s="298" t="s">
        <v>398</v>
      </c>
      <c r="D545" s="298"/>
      <c r="E545" s="267">
        <v>0</v>
      </c>
      <c r="F545" s="268"/>
      <c r="G545" s="269"/>
      <c r="H545" s="270"/>
      <c r="I545" s="271"/>
      <c r="J545" s="258"/>
      <c r="K545" s="271"/>
      <c r="M545" s="272" t="s">
        <v>398</v>
      </c>
      <c r="O545" s="239"/>
    </row>
    <row r="546" spans="1:80" ht="13.15" customHeight="1">
      <c r="A546" s="265"/>
      <c r="B546" s="266"/>
      <c r="C546" s="298" t="s">
        <v>671</v>
      </c>
      <c r="D546" s="298"/>
      <c r="E546" s="267">
        <v>67.400000000000006</v>
      </c>
      <c r="F546" s="268"/>
      <c r="G546" s="269"/>
      <c r="H546" s="270"/>
      <c r="I546" s="271"/>
      <c r="J546" s="258"/>
      <c r="K546" s="271"/>
      <c r="M546" s="272" t="s">
        <v>671</v>
      </c>
      <c r="O546" s="239"/>
    </row>
    <row r="547" spans="1:80" ht="13.15" customHeight="1">
      <c r="A547" s="265"/>
      <c r="B547" s="266"/>
      <c r="C547" s="298" t="s">
        <v>672</v>
      </c>
      <c r="D547" s="298"/>
      <c r="E547" s="267">
        <v>49.15</v>
      </c>
      <c r="F547" s="268"/>
      <c r="G547" s="269"/>
      <c r="H547" s="270"/>
      <c r="I547" s="271"/>
      <c r="J547" s="258"/>
      <c r="K547" s="271"/>
      <c r="M547" s="272" t="s">
        <v>672</v>
      </c>
      <c r="O547" s="239"/>
    </row>
    <row r="548" spans="1:80" ht="13.15" customHeight="1">
      <c r="A548" s="265"/>
      <c r="B548" s="266"/>
      <c r="C548" s="298" t="s">
        <v>673</v>
      </c>
      <c r="D548" s="298"/>
      <c r="E548" s="267">
        <v>24.07</v>
      </c>
      <c r="F548" s="268"/>
      <c r="G548" s="269"/>
      <c r="H548" s="270"/>
      <c r="I548" s="271"/>
      <c r="J548" s="258"/>
      <c r="K548" s="271"/>
      <c r="M548" s="272" t="s">
        <v>673</v>
      </c>
      <c r="O548" s="239"/>
    </row>
    <row r="549" spans="1:80" ht="13.15" customHeight="1">
      <c r="A549" s="265"/>
      <c r="B549" s="266"/>
      <c r="C549" s="298" t="s">
        <v>674</v>
      </c>
      <c r="D549" s="298"/>
      <c r="E549" s="267">
        <v>0</v>
      </c>
      <c r="F549" s="268"/>
      <c r="G549" s="269"/>
      <c r="H549" s="270"/>
      <c r="I549" s="271"/>
      <c r="J549" s="258"/>
      <c r="K549" s="271"/>
      <c r="M549" s="272" t="s">
        <v>674</v>
      </c>
      <c r="O549" s="239"/>
    </row>
    <row r="550" spans="1:80" ht="13.15" customHeight="1">
      <c r="A550" s="265"/>
      <c r="B550" s="266"/>
      <c r="C550" s="298" t="s">
        <v>675</v>
      </c>
      <c r="D550" s="298"/>
      <c r="E550" s="267">
        <v>7.0742000000000003</v>
      </c>
      <c r="F550" s="268"/>
      <c r="G550" s="269"/>
      <c r="H550" s="270"/>
      <c r="I550" s="271"/>
      <c r="J550" s="258"/>
      <c r="K550" s="271"/>
      <c r="M550" s="272" t="s">
        <v>675</v>
      </c>
      <c r="O550" s="239"/>
    </row>
    <row r="551" spans="1:80" ht="13.15" customHeight="1">
      <c r="A551" s="265"/>
      <c r="B551" s="266"/>
      <c r="C551" s="298" t="s">
        <v>676</v>
      </c>
      <c r="D551" s="298"/>
      <c r="E551" s="267">
        <v>0</v>
      </c>
      <c r="F551" s="268"/>
      <c r="G551" s="269"/>
      <c r="H551" s="270"/>
      <c r="I551" s="271"/>
      <c r="J551" s="258"/>
      <c r="K551" s="271"/>
      <c r="M551" s="272" t="s">
        <v>676</v>
      </c>
      <c r="O551" s="239"/>
    </row>
    <row r="552" spans="1:80" ht="13.15" customHeight="1">
      <c r="A552" s="265"/>
      <c r="B552" s="266"/>
      <c r="C552" s="298" t="s">
        <v>677</v>
      </c>
      <c r="D552" s="298"/>
      <c r="E552" s="267">
        <v>4.0054999999999996</v>
      </c>
      <c r="F552" s="268"/>
      <c r="G552" s="269"/>
      <c r="H552" s="270"/>
      <c r="I552" s="271"/>
      <c r="J552" s="258"/>
      <c r="K552" s="271"/>
      <c r="M552" s="272" t="s">
        <v>677</v>
      </c>
      <c r="O552" s="239"/>
    </row>
    <row r="553" spans="1:80">
      <c r="A553" s="240">
        <v>105</v>
      </c>
      <c r="B553" s="241" t="s">
        <v>678</v>
      </c>
      <c r="C553" s="242" t="s">
        <v>679</v>
      </c>
      <c r="D553" s="243" t="s">
        <v>147</v>
      </c>
      <c r="E553" s="244">
        <v>154.74</v>
      </c>
      <c r="F553" s="244">
        <v>0</v>
      </c>
      <c r="G553" s="245">
        <f>E553*F553</f>
        <v>0</v>
      </c>
      <c r="H553" s="246">
        <v>8.0000000000000007E-5</v>
      </c>
      <c r="I553" s="247">
        <f>E553*H553</f>
        <v>1.2379200000000002E-2</v>
      </c>
      <c r="J553" s="246">
        <v>0</v>
      </c>
      <c r="K553" s="247">
        <f>E553*J553</f>
        <v>0</v>
      </c>
      <c r="O553" s="239">
        <v>2</v>
      </c>
      <c r="AA553" s="212">
        <v>1</v>
      </c>
      <c r="AB553" s="212">
        <v>1</v>
      </c>
      <c r="AC553" s="212">
        <v>1</v>
      </c>
      <c r="AZ553" s="212">
        <v>1</v>
      </c>
      <c r="BA553" s="212">
        <f>IF(AZ553=1,G553,0)</f>
        <v>0</v>
      </c>
      <c r="BB553" s="212">
        <f>IF(AZ553=2,G553,0)</f>
        <v>0</v>
      </c>
      <c r="BC553" s="212">
        <f>IF(AZ553=3,G553,0)</f>
        <v>0</v>
      </c>
      <c r="BD553" s="212">
        <f>IF(AZ553=4,G553,0)</f>
        <v>0</v>
      </c>
      <c r="BE553" s="212">
        <f>IF(AZ553=5,G553,0)</f>
        <v>0</v>
      </c>
      <c r="CA553" s="239">
        <v>1</v>
      </c>
      <c r="CB553" s="239">
        <v>1</v>
      </c>
    </row>
    <row r="554" spans="1:80" ht="13.15" customHeight="1">
      <c r="A554" s="265"/>
      <c r="B554" s="266"/>
      <c r="C554" s="298" t="s">
        <v>197</v>
      </c>
      <c r="D554" s="298"/>
      <c r="E554" s="267">
        <v>0</v>
      </c>
      <c r="F554" s="268"/>
      <c r="G554" s="269"/>
      <c r="H554" s="270"/>
      <c r="I554" s="271"/>
      <c r="J554" s="258"/>
      <c r="K554" s="271"/>
      <c r="M554" s="272" t="s">
        <v>197</v>
      </c>
      <c r="O554" s="239"/>
    </row>
    <row r="555" spans="1:80" ht="13.15" customHeight="1">
      <c r="A555" s="265"/>
      <c r="B555" s="266"/>
      <c r="C555" s="298" t="s">
        <v>680</v>
      </c>
      <c r="D555" s="298"/>
      <c r="E555" s="267">
        <v>16.399999999999999</v>
      </c>
      <c r="F555" s="268"/>
      <c r="G555" s="269"/>
      <c r="H555" s="270"/>
      <c r="I555" s="271"/>
      <c r="J555" s="258"/>
      <c r="K555" s="271"/>
      <c r="M555" s="272" t="s">
        <v>680</v>
      </c>
      <c r="O555" s="239"/>
    </row>
    <row r="556" spans="1:80" ht="13.15" customHeight="1">
      <c r="A556" s="265"/>
      <c r="B556" s="266"/>
      <c r="C556" s="298" t="s">
        <v>681</v>
      </c>
      <c r="D556" s="298"/>
      <c r="E556" s="267">
        <v>16.8</v>
      </c>
      <c r="F556" s="268"/>
      <c r="G556" s="269"/>
      <c r="H556" s="270"/>
      <c r="I556" s="271"/>
      <c r="J556" s="258"/>
      <c r="K556" s="271"/>
      <c r="M556" s="272" t="s">
        <v>681</v>
      </c>
      <c r="O556" s="239"/>
    </row>
    <row r="557" spans="1:80" ht="13.15" customHeight="1">
      <c r="A557" s="265"/>
      <c r="B557" s="266"/>
      <c r="C557" s="298" t="s">
        <v>682</v>
      </c>
      <c r="D557" s="298"/>
      <c r="E557" s="267">
        <v>12</v>
      </c>
      <c r="F557" s="268"/>
      <c r="G557" s="269"/>
      <c r="H557" s="270"/>
      <c r="I557" s="271"/>
      <c r="J557" s="258"/>
      <c r="K557" s="271"/>
      <c r="M557" s="272" t="s">
        <v>682</v>
      </c>
      <c r="O557" s="239"/>
    </row>
    <row r="558" spans="1:80" ht="13.15" customHeight="1">
      <c r="A558" s="265"/>
      <c r="B558" s="266"/>
      <c r="C558" s="298" t="s">
        <v>365</v>
      </c>
      <c r="D558" s="298"/>
      <c r="E558" s="267">
        <v>0</v>
      </c>
      <c r="F558" s="268"/>
      <c r="G558" s="269"/>
      <c r="H558" s="270"/>
      <c r="I558" s="271"/>
      <c r="J558" s="258"/>
      <c r="K558" s="271"/>
      <c r="M558" s="272" t="s">
        <v>365</v>
      </c>
      <c r="O558" s="239"/>
    </row>
    <row r="559" spans="1:80" ht="13.15" customHeight="1">
      <c r="A559" s="265"/>
      <c r="B559" s="266"/>
      <c r="C559" s="298" t="s">
        <v>683</v>
      </c>
      <c r="D559" s="298"/>
      <c r="E559" s="267">
        <v>17.12</v>
      </c>
      <c r="F559" s="268"/>
      <c r="G559" s="269"/>
      <c r="H559" s="270"/>
      <c r="I559" s="271"/>
      <c r="J559" s="258"/>
      <c r="K559" s="271"/>
      <c r="M559" s="272" t="s">
        <v>683</v>
      </c>
      <c r="O559" s="239"/>
    </row>
    <row r="560" spans="1:80" ht="13.15" customHeight="1">
      <c r="A560" s="265"/>
      <c r="B560" s="266"/>
      <c r="C560" s="298" t="s">
        <v>684</v>
      </c>
      <c r="D560" s="298"/>
      <c r="E560" s="267">
        <v>17.52</v>
      </c>
      <c r="F560" s="268"/>
      <c r="G560" s="269"/>
      <c r="H560" s="270"/>
      <c r="I560" s="271"/>
      <c r="J560" s="258"/>
      <c r="K560" s="271"/>
      <c r="M560" s="272" t="s">
        <v>684</v>
      </c>
      <c r="O560" s="239"/>
    </row>
    <row r="561" spans="1:80" ht="13.15" customHeight="1">
      <c r="A561" s="265"/>
      <c r="B561" s="266"/>
      <c r="C561" s="298" t="s">
        <v>685</v>
      </c>
      <c r="D561" s="298"/>
      <c r="E561" s="267">
        <v>12.54</v>
      </c>
      <c r="F561" s="268"/>
      <c r="G561" s="269"/>
      <c r="H561" s="270"/>
      <c r="I561" s="271"/>
      <c r="J561" s="258"/>
      <c r="K561" s="271"/>
      <c r="M561" s="272" t="s">
        <v>685</v>
      </c>
      <c r="O561" s="239"/>
    </row>
    <row r="562" spans="1:80" ht="13.15" customHeight="1">
      <c r="A562" s="265"/>
      <c r="B562" s="266"/>
      <c r="C562" s="298" t="s">
        <v>686</v>
      </c>
      <c r="D562" s="298"/>
      <c r="E562" s="267">
        <v>0</v>
      </c>
      <c r="F562" s="268"/>
      <c r="G562" s="269"/>
      <c r="H562" s="270"/>
      <c r="I562" s="271"/>
      <c r="J562" s="258"/>
      <c r="K562" s="271"/>
      <c r="M562" s="272" t="s">
        <v>686</v>
      </c>
      <c r="O562" s="239"/>
    </row>
    <row r="563" spans="1:80" ht="13.15" customHeight="1">
      <c r="A563" s="265"/>
      <c r="B563" s="266"/>
      <c r="C563" s="298" t="s">
        <v>687</v>
      </c>
      <c r="D563" s="298"/>
      <c r="E563" s="267">
        <v>36.659999999999997</v>
      </c>
      <c r="F563" s="268"/>
      <c r="G563" s="269"/>
      <c r="H563" s="270"/>
      <c r="I563" s="271"/>
      <c r="J563" s="258"/>
      <c r="K563" s="271"/>
      <c r="M563" s="272" t="s">
        <v>687</v>
      </c>
      <c r="O563" s="239"/>
    </row>
    <row r="564" spans="1:80" ht="13.15" customHeight="1">
      <c r="A564" s="265"/>
      <c r="B564" s="266"/>
      <c r="C564" s="298" t="s">
        <v>688</v>
      </c>
      <c r="D564" s="298"/>
      <c r="E564" s="267">
        <v>25.7</v>
      </c>
      <c r="F564" s="268"/>
      <c r="G564" s="269"/>
      <c r="H564" s="270"/>
      <c r="I564" s="271"/>
      <c r="J564" s="258"/>
      <c r="K564" s="271"/>
      <c r="M564" s="272" t="s">
        <v>688</v>
      </c>
      <c r="O564" s="239"/>
    </row>
    <row r="565" spans="1:80">
      <c r="A565" s="240">
        <v>106</v>
      </c>
      <c r="B565" s="241" t="s">
        <v>689</v>
      </c>
      <c r="C565" s="242" t="s">
        <v>690</v>
      </c>
      <c r="D565" s="243" t="s">
        <v>147</v>
      </c>
      <c r="E565" s="244">
        <v>154.74</v>
      </c>
      <c r="F565" s="244">
        <v>0</v>
      </c>
      <c r="G565" s="245">
        <f>E565*F565</f>
        <v>0</v>
      </c>
      <c r="H565" s="246">
        <v>1.0200000000000001E-3</v>
      </c>
      <c r="I565" s="247">
        <f>E565*H565</f>
        <v>0.15783480000000003</v>
      </c>
      <c r="J565" s="246">
        <v>0</v>
      </c>
      <c r="K565" s="247">
        <f>E565*J565</f>
        <v>0</v>
      </c>
      <c r="O565" s="239">
        <v>2</v>
      </c>
      <c r="AA565" s="212">
        <v>1</v>
      </c>
      <c r="AB565" s="212">
        <v>1</v>
      </c>
      <c r="AC565" s="212">
        <v>1</v>
      </c>
      <c r="AZ565" s="212">
        <v>1</v>
      </c>
      <c r="BA565" s="212">
        <f>IF(AZ565=1,G565,0)</f>
        <v>0</v>
      </c>
      <c r="BB565" s="212">
        <f>IF(AZ565=2,G565,0)</f>
        <v>0</v>
      </c>
      <c r="BC565" s="212">
        <f>IF(AZ565=3,G565,0)</f>
        <v>0</v>
      </c>
      <c r="BD565" s="212">
        <f>IF(AZ565=4,G565,0)</f>
        <v>0</v>
      </c>
      <c r="BE565" s="212">
        <f>IF(AZ565=5,G565,0)</f>
        <v>0</v>
      </c>
      <c r="CA565" s="239">
        <v>1</v>
      </c>
      <c r="CB565" s="239">
        <v>1</v>
      </c>
    </row>
    <row r="566" spans="1:80" ht="13.15" customHeight="1">
      <c r="A566" s="265"/>
      <c r="B566" s="273"/>
      <c r="C566" s="299" t="s">
        <v>691</v>
      </c>
      <c r="D566" s="299"/>
      <c r="E566" s="299"/>
      <c r="F566" s="299"/>
      <c r="G566" s="299"/>
      <c r="I566" s="271"/>
      <c r="K566" s="271"/>
      <c r="L566" s="272" t="s">
        <v>691</v>
      </c>
      <c r="O566" s="239">
        <v>3</v>
      </c>
    </row>
    <row r="567" spans="1:80">
      <c r="A567" s="240">
        <v>107</v>
      </c>
      <c r="B567" s="241" t="s">
        <v>692</v>
      </c>
      <c r="C567" s="242" t="s">
        <v>693</v>
      </c>
      <c r="D567" s="243" t="s">
        <v>230</v>
      </c>
      <c r="E567" s="244">
        <v>4.3650000000000002</v>
      </c>
      <c r="F567" s="244">
        <v>0</v>
      </c>
      <c r="G567" s="245">
        <f>E567*F567</f>
        <v>0</v>
      </c>
      <c r="H567" s="246">
        <v>0.13488</v>
      </c>
      <c r="I567" s="247">
        <f>E567*H567</f>
        <v>0.58875120000000003</v>
      </c>
      <c r="J567" s="246">
        <v>0</v>
      </c>
      <c r="K567" s="247">
        <f>E567*J567</f>
        <v>0</v>
      </c>
      <c r="O567" s="239">
        <v>2</v>
      </c>
      <c r="AA567" s="212">
        <v>1</v>
      </c>
      <c r="AB567" s="212">
        <v>1</v>
      </c>
      <c r="AC567" s="212">
        <v>1</v>
      </c>
      <c r="AZ567" s="212">
        <v>1</v>
      </c>
      <c r="BA567" s="212">
        <f>IF(AZ567=1,G567,0)</f>
        <v>0</v>
      </c>
      <c r="BB567" s="212">
        <f>IF(AZ567=2,G567,0)</f>
        <v>0</v>
      </c>
      <c r="BC567" s="212">
        <f>IF(AZ567=3,G567,0)</f>
        <v>0</v>
      </c>
      <c r="BD567" s="212">
        <f>IF(AZ567=4,G567,0)</f>
        <v>0</v>
      </c>
      <c r="BE567" s="212">
        <f>IF(AZ567=5,G567,0)</f>
        <v>0</v>
      </c>
      <c r="CA567" s="239">
        <v>1</v>
      </c>
      <c r="CB567" s="239">
        <v>1</v>
      </c>
    </row>
    <row r="568" spans="1:80" ht="13.15" customHeight="1">
      <c r="A568" s="265"/>
      <c r="B568" s="266"/>
      <c r="C568" s="298" t="s">
        <v>694</v>
      </c>
      <c r="D568" s="298"/>
      <c r="E568" s="267">
        <v>0</v>
      </c>
      <c r="F568" s="268"/>
      <c r="G568" s="269"/>
      <c r="H568" s="270"/>
      <c r="I568" s="271"/>
      <c r="J568" s="258"/>
      <c r="K568" s="271"/>
      <c r="M568" s="272" t="s">
        <v>694</v>
      </c>
      <c r="O568" s="239"/>
    </row>
    <row r="569" spans="1:80" ht="13.15" customHeight="1">
      <c r="A569" s="265"/>
      <c r="B569" s="266"/>
      <c r="C569" s="298" t="s">
        <v>695</v>
      </c>
      <c r="D569" s="298"/>
      <c r="E569" s="267">
        <v>0</v>
      </c>
      <c r="F569" s="268"/>
      <c r="G569" s="269"/>
      <c r="H569" s="270"/>
      <c r="I569" s="271"/>
      <c r="J569" s="258"/>
      <c r="K569" s="271"/>
      <c r="M569" s="272" t="s">
        <v>695</v>
      </c>
      <c r="O569" s="239"/>
    </row>
    <row r="570" spans="1:80" ht="13.15" customHeight="1">
      <c r="A570" s="265"/>
      <c r="B570" s="266"/>
      <c r="C570" s="298" t="s">
        <v>696</v>
      </c>
      <c r="D570" s="298"/>
      <c r="E570" s="267">
        <v>0</v>
      </c>
      <c r="F570" s="268"/>
      <c r="G570" s="269"/>
      <c r="H570" s="270"/>
      <c r="I570" s="271"/>
      <c r="J570" s="258"/>
      <c r="K570" s="271"/>
      <c r="M570" s="272" t="s">
        <v>696</v>
      </c>
      <c r="O570" s="239"/>
    </row>
    <row r="571" spans="1:80" ht="13.15" customHeight="1">
      <c r="A571" s="265"/>
      <c r="B571" s="266"/>
      <c r="C571" s="298" t="s">
        <v>697</v>
      </c>
      <c r="D571" s="298"/>
      <c r="E571" s="267">
        <v>4.3650000000000002</v>
      </c>
      <c r="F571" s="268"/>
      <c r="G571" s="269"/>
      <c r="H571" s="270"/>
      <c r="I571" s="271"/>
      <c r="J571" s="258"/>
      <c r="K571" s="271"/>
      <c r="M571" s="272" t="s">
        <v>697</v>
      </c>
      <c r="O571" s="239"/>
    </row>
    <row r="572" spans="1:80">
      <c r="A572" s="240">
        <v>108</v>
      </c>
      <c r="B572" s="241" t="s">
        <v>698</v>
      </c>
      <c r="C572" s="242" t="s">
        <v>699</v>
      </c>
      <c r="D572" s="243" t="s">
        <v>230</v>
      </c>
      <c r="E572" s="244">
        <v>4.8600000000000003</v>
      </c>
      <c r="F572" s="244">
        <v>0</v>
      </c>
      <c r="G572" s="245">
        <f>E572*F572</f>
        <v>0</v>
      </c>
      <c r="H572" s="246">
        <v>0.50618000000000007</v>
      </c>
      <c r="I572" s="247">
        <f>E572*H572</f>
        <v>2.4600348000000007</v>
      </c>
      <c r="J572" s="246">
        <v>0</v>
      </c>
      <c r="K572" s="247">
        <f>E572*J572</f>
        <v>0</v>
      </c>
      <c r="O572" s="239">
        <v>2</v>
      </c>
      <c r="AA572" s="212">
        <v>1</v>
      </c>
      <c r="AB572" s="212">
        <v>1</v>
      </c>
      <c r="AC572" s="212">
        <v>1</v>
      </c>
      <c r="AZ572" s="212">
        <v>1</v>
      </c>
      <c r="BA572" s="212">
        <f>IF(AZ572=1,G572,0)</f>
        <v>0</v>
      </c>
      <c r="BB572" s="212">
        <f>IF(AZ572=2,G572,0)</f>
        <v>0</v>
      </c>
      <c r="BC572" s="212">
        <f>IF(AZ572=3,G572,0)</f>
        <v>0</v>
      </c>
      <c r="BD572" s="212">
        <f>IF(AZ572=4,G572,0)</f>
        <v>0</v>
      </c>
      <c r="BE572" s="212">
        <f>IF(AZ572=5,G572,0)</f>
        <v>0</v>
      </c>
      <c r="CA572" s="239">
        <v>1</v>
      </c>
      <c r="CB572" s="239">
        <v>1</v>
      </c>
    </row>
    <row r="573" spans="1:80" ht="13.15" customHeight="1">
      <c r="A573" s="265"/>
      <c r="B573" s="266"/>
      <c r="C573" s="298" t="s">
        <v>197</v>
      </c>
      <c r="D573" s="298"/>
      <c r="E573" s="267">
        <v>0</v>
      </c>
      <c r="F573" s="268"/>
      <c r="G573" s="269"/>
      <c r="H573" s="270"/>
      <c r="I573" s="271"/>
      <c r="J573" s="258"/>
      <c r="K573" s="271"/>
      <c r="M573" s="272" t="s">
        <v>197</v>
      </c>
      <c r="O573" s="239"/>
    </row>
    <row r="574" spans="1:80" ht="13.15" customHeight="1">
      <c r="A574" s="265"/>
      <c r="B574" s="266"/>
      <c r="C574" s="298" t="s">
        <v>700</v>
      </c>
      <c r="D574" s="298"/>
      <c r="E574" s="267">
        <v>0</v>
      </c>
      <c r="F574" s="268"/>
      <c r="G574" s="269"/>
      <c r="H574" s="270"/>
      <c r="I574" s="271"/>
      <c r="J574" s="258"/>
      <c r="K574" s="271"/>
      <c r="M574" s="272" t="s">
        <v>700</v>
      </c>
      <c r="O574" s="239"/>
    </row>
    <row r="575" spans="1:80" ht="13.15" customHeight="1">
      <c r="A575" s="265"/>
      <c r="B575" s="266"/>
      <c r="C575" s="298" t="s">
        <v>488</v>
      </c>
      <c r="D575" s="298"/>
      <c r="E575" s="267">
        <v>2.4300000000000002</v>
      </c>
      <c r="F575" s="268"/>
      <c r="G575" s="269"/>
      <c r="H575" s="270"/>
      <c r="I575" s="271"/>
      <c r="J575" s="258"/>
      <c r="K575" s="271"/>
      <c r="M575" s="272" t="s">
        <v>488</v>
      </c>
      <c r="O575" s="239"/>
    </row>
    <row r="576" spans="1:80" ht="13.15" customHeight="1">
      <c r="A576" s="265"/>
      <c r="B576" s="266"/>
      <c r="C576" s="298" t="s">
        <v>365</v>
      </c>
      <c r="D576" s="298"/>
      <c r="E576" s="267">
        <v>0</v>
      </c>
      <c r="F576" s="268"/>
      <c r="G576" s="269"/>
      <c r="H576" s="270"/>
      <c r="I576" s="271"/>
      <c r="J576" s="258"/>
      <c r="K576" s="271"/>
      <c r="M576" s="272" t="s">
        <v>365</v>
      </c>
      <c r="O576" s="239"/>
    </row>
    <row r="577" spans="1:80" ht="13.15" customHeight="1">
      <c r="A577" s="265"/>
      <c r="B577" s="266"/>
      <c r="C577" s="298" t="s">
        <v>701</v>
      </c>
      <c r="D577" s="298"/>
      <c r="E577" s="267">
        <v>0</v>
      </c>
      <c r="F577" s="268"/>
      <c r="G577" s="269"/>
      <c r="H577" s="270"/>
      <c r="I577" s="271"/>
      <c r="J577" s="258"/>
      <c r="K577" s="271"/>
      <c r="M577" s="272" t="s">
        <v>701</v>
      </c>
      <c r="O577" s="239"/>
    </row>
    <row r="578" spans="1:80" ht="13.15" customHeight="1">
      <c r="A578" s="265"/>
      <c r="B578" s="266"/>
      <c r="C578" s="298" t="s">
        <v>488</v>
      </c>
      <c r="D578" s="298"/>
      <c r="E578" s="267">
        <v>2.4300000000000002</v>
      </c>
      <c r="F578" s="268"/>
      <c r="G578" s="269"/>
      <c r="H578" s="270"/>
      <c r="I578" s="271"/>
      <c r="J578" s="258"/>
      <c r="K578" s="271"/>
      <c r="M578" s="272" t="s">
        <v>488</v>
      </c>
      <c r="O578" s="239"/>
    </row>
    <row r="579" spans="1:80">
      <c r="A579" s="240">
        <v>109</v>
      </c>
      <c r="B579" s="241" t="s">
        <v>702</v>
      </c>
      <c r="C579" s="242" t="s">
        <v>703</v>
      </c>
      <c r="D579" s="243" t="s">
        <v>230</v>
      </c>
      <c r="E579" s="244">
        <v>2.16</v>
      </c>
      <c r="F579" s="244">
        <v>0</v>
      </c>
      <c r="G579" s="245">
        <f>E579*F579</f>
        <v>0</v>
      </c>
      <c r="H579" s="246">
        <v>0.28745000000000004</v>
      </c>
      <c r="I579" s="247">
        <f>E579*H579</f>
        <v>0.62089200000000011</v>
      </c>
      <c r="J579" s="246">
        <v>0</v>
      </c>
      <c r="K579" s="247">
        <f>E579*J579</f>
        <v>0</v>
      </c>
      <c r="O579" s="239">
        <v>2</v>
      </c>
      <c r="AA579" s="212">
        <v>1</v>
      </c>
      <c r="AB579" s="212">
        <v>1</v>
      </c>
      <c r="AC579" s="212">
        <v>1</v>
      </c>
      <c r="AZ579" s="212">
        <v>1</v>
      </c>
      <c r="BA579" s="212">
        <f>IF(AZ579=1,G579,0)</f>
        <v>0</v>
      </c>
      <c r="BB579" s="212">
        <f>IF(AZ579=2,G579,0)</f>
        <v>0</v>
      </c>
      <c r="BC579" s="212">
        <f>IF(AZ579=3,G579,0)</f>
        <v>0</v>
      </c>
      <c r="BD579" s="212">
        <f>IF(AZ579=4,G579,0)</f>
        <v>0</v>
      </c>
      <c r="BE579" s="212">
        <f>IF(AZ579=5,G579,0)</f>
        <v>0</v>
      </c>
      <c r="CA579" s="239">
        <v>1</v>
      </c>
      <c r="CB579" s="239">
        <v>1</v>
      </c>
    </row>
    <row r="580" spans="1:80" ht="13.15" customHeight="1">
      <c r="A580" s="265"/>
      <c r="B580" s="266"/>
      <c r="C580" s="298" t="s">
        <v>704</v>
      </c>
      <c r="D580" s="298"/>
      <c r="E580" s="267">
        <v>0</v>
      </c>
      <c r="F580" s="268"/>
      <c r="G580" s="269"/>
      <c r="H580" s="270"/>
      <c r="I580" s="271"/>
      <c r="J580" s="258"/>
      <c r="K580" s="271"/>
      <c r="M580" s="272" t="s">
        <v>704</v>
      </c>
      <c r="O580" s="239"/>
    </row>
    <row r="581" spans="1:80" ht="13.15" customHeight="1">
      <c r="A581" s="265"/>
      <c r="B581" s="266"/>
      <c r="C581" s="298" t="s">
        <v>705</v>
      </c>
      <c r="D581" s="298"/>
      <c r="E581" s="267">
        <v>0</v>
      </c>
      <c r="F581" s="268"/>
      <c r="G581" s="269"/>
      <c r="H581" s="270"/>
      <c r="I581" s="271"/>
      <c r="J581" s="258"/>
      <c r="K581" s="271"/>
      <c r="M581" s="272" t="s">
        <v>705</v>
      </c>
      <c r="O581" s="239"/>
    </row>
    <row r="582" spans="1:80" ht="13.15" customHeight="1">
      <c r="A582" s="265"/>
      <c r="B582" s="266"/>
      <c r="C582" s="298" t="s">
        <v>706</v>
      </c>
      <c r="D582" s="298"/>
      <c r="E582" s="267">
        <v>2.16</v>
      </c>
      <c r="F582" s="268"/>
      <c r="G582" s="269"/>
      <c r="H582" s="270"/>
      <c r="I582" s="271"/>
      <c r="J582" s="258"/>
      <c r="K582" s="271"/>
      <c r="M582" s="272" t="s">
        <v>706</v>
      </c>
      <c r="O582" s="239"/>
    </row>
    <row r="583" spans="1:80">
      <c r="A583" s="248"/>
      <c r="B583" s="249" t="s">
        <v>138</v>
      </c>
      <c r="C583" s="250" t="s">
        <v>707</v>
      </c>
      <c r="D583" s="251"/>
      <c r="E583" s="252"/>
      <c r="F583" s="253"/>
      <c r="G583" s="254">
        <f>SUM(G404:G582)</f>
        <v>0</v>
      </c>
      <c r="H583" s="255"/>
      <c r="I583" s="256">
        <f>SUM(I404:I582)</f>
        <v>33.545772853999999</v>
      </c>
      <c r="J583" s="255"/>
      <c r="K583" s="256">
        <f>SUM(K404:K582)</f>
        <v>0</v>
      </c>
      <c r="O583" s="239">
        <v>4</v>
      </c>
      <c r="BA583" s="257">
        <f>SUM(BA404:BA582)</f>
        <v>0</v>
      </c>
      <c r="BB583" s="257">
        <f>SUM(BB404:BB582)</f>
        <v>0</v>
      </c>
      <c r="BC583" s="257">
        <f>SUM(BC404:BC582)</f>
        <v>0</v>
      </c>
      <c r="BD583" s="257">
        <f>SUM(BD404:BD582)</f>
        <v>0</v>
      </c>
      <c r="BE583" s="257">
        <f>SUM(BE404:BE582)</f>
        <v>0</v>
      </c>
    </row>
    <row r="584" spans="1:80">
      <c r="A584" s="229" t="s">
        <v>114</v>
      </c>
      <c r="B584" s="230" t="s">
        <v>708</v>
      </c>
      <c r="C584" s="231" t="s">
        <v>709</v>
      </c>
      <c r="D584" s="232"/>
      <c r="E584" s="233"/>
      <c r="F584" s="233"/>
      <c r="G584" s="234"/>
      <c r="H584" s="235"/>
      <c r="I584" s="236"/>
      <c r="J584" s="237"/>
      <c r="K584" s="238"/>
      <c r="O584" s="239">
        <v>1</v>
      </c>
    </row>
    <row r="585" spans="1:80">
      <c r="A585" s="240">
        <v>110</v>
      </c>
      <c r="B585" s="241" t="s">
        <v>710</v>
      </c>
      <c r="C585" s="242" t="s">
        <v>711</v>
      </c>
      <c r="D585" s="243" t="s">
        <v>316</v>
      </c>
      <c r="E585" s="244">
        <v>16</v>
      </c>
      <c r="F585" s="244">
        <v>0</v>
      </c>
      <c r="G585" s="245">
        <f>E585*F585</f>
        <v>0</v>
      </c>
      <c r="H585" s="246">
        <v>5.0200000000000009E-2</v>
      </c>
      <c r="I585" s="247">
        <f>E585*H585</f>
        <v>0.80320000000000014</v>
      </c>
      <c r="J585" s="246">
        <v>0</v>
      </c>
      <c r="K585" s="247">
        <f>E585*J585</f>
        <v>0</v>
      </c>
      <c r="O585" s="239">
        <v>2</v>
      </c>
      <c r="AA585" s="212">
        <v>1</v>
      </c>
      <c r="AB585" s="212">
        <v>1</v>
      </c>
      <c r="AC585" s="212">
        <v>1</v>
      </c>
      <c r="AZ585" s="212">
        <v>1</v>
      </c>
      <c r="BA585" s="212">
        <f>IF(AZ585=1,G585,0)</f>
        <v>0</v>
      </c>
      <c r="BB585" s="212">
        <f>IF(AZ585=2,G585,0)</f>
        <v>0</v>
      </c>
      <c r="BC585" s="212">
        <f>IF(AZ585=3,G585,0)</f>
        <v>0</v>
      </c>
      <c r="BD585" s="212">
        <f>IF(AZ585=4,G585,0)</f>
        <v>0</v>
      </c>
      <c r="BE585" s="212">
        <f>IF(AZ585=5,G585,0)</f>
        <v>0</v>
      </c>
      <c r="CA585" s="239">
        <v>1</v>
      </c>
      <c r="CB585" s="239">
        <v>1</v>
      </c>
    </row>
    <row r="586" spans="1:80" ht="13.15" customHeight="1">
      <c r="A586" s="265"/>
      <c r="B586" s="266"/>
      <c r="C586" s="298" t="s">
        <v>712</v>
      </c>
      <c r="D586" s="298"/>
      <c r="E586" s="267">
        <v>0</v>
      </c>
      <c r="F586" s="268"/>
      <c r="G586" s="269"/>
      <c r="H586" s="270"/>
      <c r="I586" s="271"/>
      <c r="J586" s="258"/>
      <c r="K586" s="271"/>
      <c r="M586" s="272" t="s">
        <v>712</v>
      </c>
      <c r="O586" s="239"/>
    </row>
    <row r="587" spans="1:80" ht="13.15" customHeight="1">
      <c r="A587" s="265"/>
      <c r="B587" s="266"/>
      <c r="C587" s="298" t="s">
        <v>713</v>
      </c>
      <c r="D587" s="298"/>
      <c r="E587" s="267">
        <v>0</v>
      </c>
      <c r="F587" s="268"/>
      <c r="G587" s="269"/>
      <c r="H587" s="270"/>
      <c r="I587" s="271"/>
      <c r="J587" s="258"/>
      <c r="K587" s="271"/>
      <c r="M587" s="272" t="s">
        <v>713</v>
      </c>
      <c r="O587" s="239"/>
    </row>
    <row r="588" spans="1:80" ht="13.15" customHeight="1">
      <c r="A588" s="265"/>
      <c r="B588" s="266"/>
      <c r="C588" s="298" t="s">
        <v>349</v>
      </c>
      <c r="D588" s="298"/>
      <c r="E588" s="267">
        <v>4</v>
      </c>
      <c r="F588" s="268"/>
      <c r="G588" s="269"/>
      <c r="H588" s="270"/>
      <c r="I588" s="271"/>
      <c r="J588" s="258"/>
      <c r="K588" s="271"/>
      <c r="M588" s="272">
        <v>4</v>
      </c>
      <c r="O588" s="239"/>
    </row>
    <row r="589" spans="1:80" ht="13.15" customHeight="1">
      <c r="A589" s="265"/>
      <c r="B589" s="266"/>
      <c r="C589" s="298" t="s">
        <v>364</v>
      </c>
      <c r="D589" s="298"/>
      <c r="E589" s="267">
        <v>12</v>
      </c>
      <c r="F589" s="268"/>
      <c r="G589" s="269"/>
      <c r="H589" s="270"/>
      <c r="I589" s="271"/>
      <c r="J589" s="258"/>
      <c r="K589" s="271"/>
      <c r="M589" s="272">
        <v>12</v>
      </c>
      <c r="O589" s="239"/>
    </row>
    <row r="590" spans="1:80" ht="22.5">
      <c r="A590" s="240">
        <v>111</v>
      </c>
      <c r="B590" s="241" t="s">
        <v>714</v>
      </c>
      <c r="C590" s="242" t="s">
        <v>715</v>
      </c>
      <c r="D590" s="243" t="s">
        <v>316</v>
      </c>
      <c r="E590" s="244">
        <v>20</v>
      </c>
      <c r="F590" s="244">
        <v>0</v>
      </c>
      <c r="G590" s="245">
        <f>E590*F590</f>
        <v>0</v>
      </c>
      <c r="H590" s="246">
        <v>7.4870000000000006E-2</v>
      </c>
      <c r="I590" s="247">
        <f>E590*H590</f>
        <v>1.4974000000000001</v>
      </c>
      <c r="J590" s="246">
        <v>0</v>
      </c>
      <c r="K590" s="247">
        <f>E590*J590</f>
        <v>0</v>
      </c>
      <c r="O590" s="239">
        <v>2</v>
      </c>
      <c r="AA590" s="212">
        <v>1</v>
      </c>
      <c r="AB590" s="212">
        <v>1</v>
      </c>
      <c r="AC590" s="212">
        <v>1</v>
      </c>
      <c r="AZ590" s="212">
        <v>1</v>
      </c>
      <c r="BA590" s="212">
        <f>IF(AZ590=1,G590,0)</f>
        <v>0</v>
      </c>
      <c r="BB590" s="212">
        <f>IF(AZ590=2,G590,0)</f>
        <v>0</v>
      </c>
      <c r="BC590" s="212">
        <f>IF(AZ590=3,G590,0)</f>
        <v>0</v>
      </c>
      <c r="BD590" s="212">
        <f>IF(AZ590=4,G590,0)</f>
        <v>0</v>
      </c>
      <c r="BE590" s="212">
        <f>IF(AZ590=5,G590,0)</f>
        <v>0</v>
      </c>
      <c r="CA590" s="239">
        <v>1</v>
      </c>
      <c r="CB590" s="239">
        <v>1</v>
      </c>
    </row>
    <row r="591" spans="1:80" ht="13.15" customHeight="1">
      <c r="A591" s="265"/>
      <c r="B591" s="266"/>
      <c r="C591" s="298" t="s">
        <v>716</v>
      </c>
      <c r="D591" s="298"/>
      <c r="E591" s="267">
        <v>0</v>
      </c>
      <c r="F591" s="268"/>
      <c r="G591" s="269"/>
      <c r="H591" s="270"/>
      <c r="I591" s="271"/>
      <c r="J591" s="258"/>
      <c r="K591" s="271"/>
      <c r="M591" s="272" t="s">
        <v>716</v>
      </c>
      <c r="O591" s="239"/>
    </row>
    <row r="592" spans="1:80" ht="13.15" customHeight="1">
      <c r="A592" s="265"/>
      <c r="B592" s="266"/>
      <c r="C592" s="298" t="s">
        <v>717</v>
      </c>
      <c r="D592" s="298"/>
      <c r="E592" s="267">
        <v>0</v>
      </c>
      <c r="F592" s="268"/>
      <c r="G592" s="269"/>
      <c r="H592" s="270"/>
      <c r="I592" s="271"/>
      <c r="J592" s="258"/>
      <c r="K592" s="271"/>
      <c r="M592" s="272" t="s">
        <v>717</v>
      </c>
      <c r="O592" s="239"/>
    </row>
    <row r="593" spans="1:80" ht="13.15" customHeight="1">
      <c r="A593" s="265"/>
      <c r="B593" s="266"/>
      <c r="C593" s="298" t="s">
        <v>718</v>
      </c>
      <c r="D593" s="298"/>
      <c r="E593" s="267">
        <v>0</v>
      </c>
      <c r="F593" s="268"/>
      <c r="G593" s="269"/>
      <c r="H593" s="270"/>
      <c r="I593" s="271"/>
      <c r="J593" s="258"/>
      <c r="K593" s="271"/>
      <c r="M593" s="272" t="s">
        <v>718</v>
      </c>
      <c r="O593" s="239"/>
    </row>
    <row r="594" spans="1:80" ht="13.15" customHeight="1">
      <c r="A594" s="265"/>
      <c r="B594" s="266"/>
      <c r="C594" s="298" t="s">
        <v>719</v>
      </c>
      <c r="D594" s="298"/>
      <c r="E594" s="267">
        <v>16</v>
      </c>
      <c r="F594" s="268"/>
      <c r="G594" s="269"/>
      <c r="H594" s="270"/>
      <c r="I594" s="271"/>
      <c r="J594" s="258"/>
      <c r="K594" s="271"/>
      <c r="M594" s="272" t="s">
        <v>719</v>
      </c>
      <c r="O594" s="239"/>
    </row>
    <row r="595" spans="1:80" ht="13.15" customHeight="1">
      <c r="A595" s="265"/>
      <c r="B595" s="266"/>
      <c r="C595" s="298" t="s">
        <v>720</v>
      </c>
      <c r="D595" s="298"/>
      <c r="E595" s="267">
        <v>4</v>
      </c>
      <c r="F595" s="268"/>
      <c r="G595" s="269"/>
      <c r="H595" s="270"/>
      <c r="I595" s="271"/>
      <c r="J595" s="258"/>
      <c r="K595" s="271"/>
      <c r="M595" s="272" t="s">
        <v>720</v>
      </c>
      <c r="O595" s="239"/>
    </row>
    <row r="596" spans="1:80" ht="13.15" customHeight="1">
      <c r="A596" s="265"/>
      <c r="B596" s="266"/>
      <c r="C596" s="298" t="s">
        <v>721</v>
      </c>
      <c r="D596" s="298"/>
      <c r="E596" s="267">
        <v>0</v>
      </c>
      <c r="F596" s="268"/>
      <c r="G596" s="269"/>
      <c r="H596" s="270"/>
      <c r="I596" s="271"/>
      <c r="J596" s="258"/>
      <c r="K596" s="271"/>
      <c r="M596" s="272" t="s">
        <v>721</v>
      </c>
      <c r="O596" s="239"/>
    </row>
    <row r="597" spans="1:80" ht="13.15" customHeight="1">
      <c r="A597" s="265"/>
      <c r="B597" s="266"/>
      <c r="C597" s="298" t="s">
        <v>722</v>
      </c>
      <c r="D597" s="298"/>
      <c r="E597" s="267">
        <v>0</v>
      </c>
      <c r="F597" s="268"/>
      <c r="G597" s="269"/>
      <c r="H597" s="270"/>
      <c r="I597" s="271"/>
      <c r="J597" s="258"/>
      <c r="K597" s="271"/>
      <c r="M597" s="272" t="s">
        <v>722</v>
      </c>
      <c r="O597" s="239"/>
    </row>
    <row r="598" spans="1:80" ht="22.5">
      <c r="A598" s="240">
        <v>112</v>
      </c>
      <c r="B598" s="241" t="s">
        <v>723</v>
      </c>
      <c r="C598" s="242" t="s">
        <v>724</v>
      </c>
      <c r="D598" s="243" t="s">
        <v>316</v>
      </c>
      <c r="E598" s="244">
        <v>97</v>
      </c>
      <c r="F598" s="244">
        <v>0</v>
      </c>
      <c r="G598" s="245">
        <f>E598*F598</f>
        <v>0</v>
      </c>
      <c r="H598" s="246">
        <v>2.5340000000000001E-2</v>
      </c>
      <c r="I598" s="247">
        <f>E598*H598</f>
        <v>2.4579800000000001</v>
      </c>
      <c r="J598" s="246">
        <v>0</v>
      </c>
      <c r="K598" s="247">
        <f>E598*J598</f>
        <v>0</v>
      </c>
      <c r="O598" s="239">
        <v>2</v>
      </c>
      <c r="AA598" s="212">
        <v>1</v>
      </c>
      <c r="AB598" s="212">
        <v>1</v>
      </c>
      <c r="AC598" s="212">
        <v>1</v>
      </c>
      <c r="AZ598" s="212">
        <v>1</v>
      </c>
      <c r="BA598" s="212">
        <f>IF(AZ598=1,G598,0)</f>
        <v>0</v>
      </c>
      <c r="BB598" s="212">
        <f>IF(AZ598=2,G598,0)</f>
        <v>0</v>
      </c>
      <c r="BC598" s="212">
        <f>IF(AZ598=3,G598,0)</f>
        <v>0</v>
      </c>
      <c r="BD598" s="212">
        <f>IF(AZ598=4,G598,0)</f>
        <v>0</v>
      </c>
      <c r="BE598" s="212">
        <f>IF(AZ598=5,G598,0)</f>
        <v>0</v>
      </c>
      <c r="CA598" s="239">
        <v>1</v>
      </c>
      <c r="CB598" s="239">
        <v>1</v>
      </c>
    </row>
    <row r="599" spans="1:80" ht="13.15" customHeight="1">
      <c r="A599" s="265"/>
      <c r="B599" s="266"/>
      <c r="C599" s="298" t="s">
        <v>725</v>
      </c>
      <c r="D599" s="298"/>
      <c r="E599" s="267">
        <v>0</v>
      </c>
      <c r="F599" s="268"/>
      <c r="G599" s="269"/>
      <c r="H599" s="270"/>
      <c r="I599" s="271"/>
      <c r="J599" s="258"/>
      <c r="K599" s="271"/>
      <c r="M599" s="272" t="s">
        <v>725</v>
      </c>
      <c r="O599" s="239"/>
    </row>
    <row r="600" spans="1:80" ht="13.15" customHeight="1">
      <c r="A600" s="265"/>
      <c r="B600" s="266"/>
      <c r="C600" s="298" t="s">
        <v>726</v>
      </c>
      <c r="D600" s="298"/>
      <c r="E600" s="267">
        <v>0</v>
      </c>
      <c r="F600" s="268"/>
      <c r="G600" s="269"/>
      <c r="H600" s="270"/>
      <c r="I600" s="271"/>
      <c r="J600" s="258"/>
      <c r="K600" s="271"/>
      <c r="M600" s="272" t="s">
        <v>726</v>
      </c>
      <c r="O600" s="239"/>
    </row>
    <row r="601" spans="1:80" ht="13.15" customHeight="1">
      <c r="A601" s="265"/>
      <c r="B601" s="266"/>
      <c r="C601" s="298" t="s">
        <v>727</v>
      </c>
      <c r="D601" s="298"/>
      <c r="E601" s="267">
        <v>8</v>
      </c>
      <c r="F601" s="268"/>
      <c r="G601" s="269"/>
      <c r="H601" s="270"/>
      <c r="I601" s="271"/>
      <c r="J601" s="258"/>
      <c r="K601" s="271"/>
      <c r="M601" s="272" t="s">
        <v>727</v>
      </c>
      <c r="O601" s="239"/>
    </row>
    <row r="602" spans="1:80" ht="13.15" customHeight="1">
      <c r="A602" s="265"/>
      <c r="B602" s="266"/>
      <c r="C602" s="298" t="s">
        <v>728</v>
      </c>
      <c r="D602" s="298"/>
      <c r="E602" s="267">
        <v>2</v>
      </c>
      <c r="F602" s="268"/>
      <c r="G602" s="269"/>
      <c r="H602" s="270"/>
      <c r="I602" s="271"/>
      <c r="J602" s="258"/>
      <c r="K602" s="271"/>
      <c r="M602" s="272" t="s">
        <v>728</v>
      </c>
      <c r="O602" s="239"/>
    </row>
    <row r="603" spans="1:80" ht="13.15" customHeight="1">
      <c r="A603" s="265"/>
      <c r="B603" s="266"/>
      <c r="C603" s="298" t="s">
        <v>729</v>
      </c>
      <c r="D603" s="298"/>
      <c r="E603" s="267">
        <v>0</v>
      </c>
      <c r="F603" s="268"/>
      <c r="G603" s="269"/>
      <c r="H603" s="270"/>
      <c r="I603" s="271"/>
      <c r="J603" s="258"/>
      <c r="K603" s="271"/>
      <c r="M603" s="272" t="s">
        <v>729</v>
      </c>
      <c r="O603" s="239"/>
    </row>
    <row r="604" spans="1:80" ht="13.15" customHeight="1">
      <c r="A604" s="265"/>
      <c r="B604" s="266"/>
      <c r="C604" s="298" t="s">
        <v>720</v>
      </c>
      <c r="D604" s="298"/>
      <c r="E604" s="267">
        <v>4</v>
      </c>
      <c r="F604" s="268"/>
      <c r="G604" s="269"/>
      <c r="H604" s="270"/>
      <c r="I604" s="271"/>
      <c r="J604" s="258"/>
      <c r="K604" s="271"/>
      <c r="M604" s="272" t="s">
        <v>720</v>
      </c>
      <c r="O604" s="239"/>
    </row>
    <row r="605" spans="1:80" ht="13.15" customHeight="1">
      <c r="A605" s="265"/>
      <c r="B605" s="266"/>
      <c r="C605" s="298" t="s">
        <v>730</v>
      </c>
      <c r="D605" s="298"/>
      <c r="E605" s="267">
        <v>0</v>
      </c>
      <c r="F605" s="268"/>
      <c r="G605" s="269"/>
      <c r="H605" s="270"/>
      <c r="I605" s="271"/>
      <c r="J605" s="258"/>
      <c r="K605" s="271"/>
      <c r="M605" s="272" t="s">
        <v>730</v>
      </c>
      <c r="O605" s="239"/>
    </row>
    <row r="606" spans="1:80" ht="13.15" customHeight="1">
      <c r="A606" s="265"/>
      <c r="B606" s="266"/>
      <c r="C606" s="298" t="s">
        <v>731</v>
      </c>
      <c r="D606" s="298"/>
      <c r="E606" s="267">
        <v>36</v>
      </c>
      <c r="F606" s="268"/>
      <c r="G606" s="269"/>
      <c r="H606" s="270"/>
      <c r="I606" s="271"/>
      <c r="J606" s="258"/>
      <c r="K606" s="271"/>
      <c r="M606" s="272" t="s">
        <v>731</v>
      </c>
      <c r="O606" s="239"/>
    </row>
    <row r="607" spans="1:80" ht="13.15" customHeight="1">
      <c r="A607" s="265"/>
      <c r="B607" s="266"/>
      <c r="C607" s="298" t="s">
        <v>732</v>
      </c>
      <c r="D607" s="298"/>
      <c r="E607" s="267">
        <v>14</v>
      </c>
      <c r="F607" s="268"/>
      <c r="G607" s="269"/>
      <c r="H607" s="270"/>
      <c r="I607" s="271"/>
      <c r="J607" s="258"/>
      <c r="K607" s="271"/>
      <c r="M607" s="272" t="s">
        <v>732</v>
      </c>
      <c r="O607" s="239"/>
    </row>
    <row r="608" spans="1:80" ht="13.15" customHeight="1">
      <c r="A608" s="265"/>
      <c r="B608" s="266"/>
      <c r="C608" s="298" t="s">
        <v>733</v>
      </c>
      <c r="D608" s="298"/>
      <c r="E608" s="267">
        <v>18</v>
      </c>
      <c r="F608" s="268"/>
      <c r="G608" s="269"/>
      <c r="H608" s="270"/>
      <c r="I608" s="271"/>
      <c r="J608" s="258"/>
      <c r="K608" s="271"/>
      <c r="M608" s="272" t="s">
        <v>733</v>
      </c>
      <c r="O608" s="239"/>
    </row>
    <row r="609" spans="1:80" ht="13.15" customHeight="1">
      <c r="A609" s="265"/>
      <c r="B609" s="266"/>
      <c r="C609" s="298" t="s">
        <v>734</v>
      </c>
      <c r="D609" s="298"/>
      <c r="E609" s="267">
        <v>0</v>
      </c>
      <c r="F609" s="268"/>
      <c r="G609" s="269"/>
      <c r="H609" s="270"/>
      <c r="I609" s="271"/>
      <c r="J609" s="258"/>
      <c r="K609" s="271"/>
      <c r="M609" s="272" t="s">
        <v>734</v>
      </c>
      <c r="O609" s="239"/>
    </row>
    <row r="610" spans="1:80" ht="13.15" customHeight="1">
      <c r="A610" s="265"/>
      <c r="B610" s="266"/>
      <c r="C610" s="298" t="s">
        <v>374</v>
      </c>
      <c r="D610" s="298"/>
      <c r="E610" s="267">
        <v>5</v>
      </c>
      <c r="F610" s="268"/>
      <c r="G610" s="269"/>
      <c r="H610" s="270"/>
      <c r="I610" s="271"/>
      <c r="J610" s="258"/>
      <c r="K610" s="271"/>
      <c r="M610" s="272">
        <v>5</v>
      </c>
      <c r="O610" s="239"/>
    </row>
    <row r="611" spans="1:80" ht="13.15" customHeight="1">
      <c r="A611" s="265"/>
      <c r="B611" s="266"/>
      <c r="C611" s="298" t="s">
        <v>735</v>
      </c>
      <c r="D611" s="298"/>
      <c r="E611" s="267">
        <v>0</v>
      </c>
      <c r="F611" s="268"/>
      <c r="G611" s="269"/>
      <c r="H611" s="270"/>
      <c r="I611" s="271"/>
      <c r="J611" s="258"/>
      <c r="K611" s="271"/>
      <c r="M611" s="272" t="s">
        <v>735</v>
      </c>
      <c r="O611" s="239"/>
    </row>
    <row r="612" spans="1:80" ht="13.15" customHeight="1">
      <c r="A612" s="265"/>
      <c r="B612" s="266"/>
      <c r="C612" s="298" t="s">
        <v>736</v>
      </c>
      <c r="D612" s="298"/>
      <c r="E612" s="267">
        <v>2</v>
      </c>
      <c r="F612" s="268"/>
      <c r="G612" s="269"/>
      <c r="H612" s="270"/>
      <c r="I612" s="271"/>
      <c r="J612" s="258"/>
      <c r="K612" s="271"/>
      <c r="M612" s="272" t="s">
        <v>736</v>
      </c>
      <c r="O612" s="239"/>
    </row>
    <row r="613" spans="1:80" ht="13.15" customHeight="1">
      <c r="A613" s="265"/>
      <c r="B613" s="266"/>
      <c r="C613" s="298" t="s">
        <v>737</v>
      </c>
      <c r="D613" s="298"/>
      <c r="E613" s="267">
        <v>8</v>
      </c>
      <c r="F613" s="268"/>
      <c r="G613" s="269"/>
      <c r="H613" s="270"/>
      <c r="I613" s="271"/>
      <c r="J613" s="258"/>
      <c r="K613" s="271"/>
      <c r="M613" s="272" t="s">
        <v>737</v>
      </c>
      <c r="O613" s="239"/>
    </row>
    <row r="614" spans="1:80">
      <c r="A614" s="240">
        <v>113</v>
      </c>
      <c r="B614" s="241" t="s">
        <v>738</v>
      </c>
      <c r="C614" s="242" t="s">
        <v>739</v>
      </c>
      <c r="D614" s="243" t="s">
        <v>157</v>
      </c>
      <c r="E614" s="244">
        <v>2.82</v>
      </c>
      <c r="F614" s="244">
        <v>0</v>
      </c>
      <c r="G614" s="245">
        <f>E614*F614</f>
        <v>0</v>
      </c>
      <c r="H614" s="246">
        <v>2.5251100000000002</v>
      </c>
      <c r="I614" s="247">
        <f>E614*H614</f>
        <v>7.1208102000000002</v>
      </c>
      <c r="J614" s="246">
        <v>0</v>
      </c>
      <c r="K614" s="247">
        <f>E614*J614</f>
        <v>0</v>
      </c>
      <c r="O614" s="239">
        <v>2</v>
      </c>
      <c r="AA614" s="212">
        <v>1</v>
      </c>
      <c r="AB614" s="212">
        <v>1</v>
      </c>
      <c r="AC614" s="212">
        <v>1</v>
      </c>
      <c r="AZ614" s="212">
        <v>1</v>
      </c>
      <c r="BA614" s="212">
        <f>IF(AZ614=1,G614,0)</f>
        <v>0</v>
      </c>
      <c r="BB614" s="212">
        <f>IF(AZ614=2,G614,0)</f>
        <v>0</v>
      </c>
      <c r="BC614" s="212">
        <f>IF(AZ614=3,G614,0)</f>
        <v>0</v>
      </c>
      <c r="BD614" s="212">
        <f>IF(AZ614=4,G614,0)</f>
        <v>0</v>
      </c>
      <c r="BE614" s="212">
        <f>IF(AZ614=5,G614,0)</f>
        <v>0</v>
      </c>
      <c r="CA614" s="239">
        <v>1</v>
      </c>
      <c r="CB614" s="239">
        <v>1</v>
      </c>
    </row>
    <row r="615" spans="1:80" ht="13.15" customHeight="1">
      <c r="A615" s="265"/>
      <c r="B615" s="266"/>
      <c r="C615" s="298" t="s">
        <v>740</v>
      </c>
      <c r="D615" s="298"/>
      <c r="E615" s="267">
        <v>0</v>
      </c>
      <c r="F615" s="268"/>
      <c r="G615" s="269"/>
      <c r="H615" s="270"/>
      <c r="I615" s="271"/>
      <c r="J615" s="258"/>
      <c r="K615" s="271"/>
      <c r="M615" s="272" t="s">
        <v>740</v>
      </c>
      <c r="O615" s="239"/>
    </row>
    <row r="616" spans="1:80" ht="13.15" customHeight="1">
      <c r="A616" s="265"/>
      <c r="B616" s="266"/>
      <c r="C616" s="298" t="s">
        <v>533</v>
      </c>
      <c r="D616" s="298"/>
      <c r="E616" s="267">
        <v>0</v>
      </c>
      <c r="F616" s="268"/>
      <c r="G616" s="269"/>
      <c r="H616" s="270"/>
      <c r="I616" s="271"/>
      <c r="J616" s="258"/>
      <c r="K616" s="271"/>
      <c r="M616" s="272" t="s">
        <v>533</v>
      </c>
      <c r="O616" s="239"/>
    </row>
    <row r="617" spans="1:80" ht="13.15" customHeight="1">
      <c r="A617" s="265"/>
      <c r="B617" s="266"/>
      <c r="C617" s="298" t="s">
        <v>741</v>
      </c>
      <c r="D617" s="298"/>
      <c r="E617" s="267">
        <v>2.82</v>
      </c>
      <c r="F617" s="268"/>
      <c r="G617" s="269"/>
      <c r="H617" s="270"/>
      <c r="I617" s="271"/>
      <c r="J617" s="258"/>
      <c r="K617" s="271"/>
      <c r="M617" s="272" t="s">
        <v>741</v>
      </c>
      <c r="O617" s="239"/>
    </row>
    <row r="618" spans="1:80">
      <c r="A618" s="240">
        <v>114</v>
      </c>
      <c r="B618" s="241" t="s">
        <v>742</v>
      </c>
      <c r="C618" s="242" t="s">
        <v>743</v>
      </c>
      <c r="D618" s="243" t="s">
        <v>230</v>
      </c>
      <c r="E618" s="244">
        <v>7.05</v>
      </c>
      <c r="F618" s="244">
        <v>0</v>
      </c>
      <c r="G618" s="245">
        <f>E618*F618</f>
        <v>0</v>
      </c>
      <c r="H618" s="246">
        <v>7.8200000000000006E-3</v>
      </c>
      <c r="I618" s="247">
        <f>E618*H618</f>
        <v>5.5130999999999999E-2</v>
      </c>
      <c r="J618" s="246">
        <v>0</v>
      </c>
      <c r="K618" s="247">
        <f>E618*J618</f>
        <v>0</v>
      </c>
      <c r="O618" s="239">
        <v>2</v>
      </c>
      <c r="AA618" s="212">
        <v>1</v>
      </c>
      <c r="AB618" s="212">
        <v>1</v>
      </c>
      <c r="AC618" s="212">
        <v>1</v>
      </c>
      <c r="AZ618" s="212">
        <v>1</v>
      </c>
      <c r="BA618" s="212">
        <f>IF(AZ618=1,G618,0)</f>
        <v>0</v>
      </c>
      <c r="BB618" s="212">
        <f>IF(AZ618=2,G618,0)</f>
        <v>0</v>
      </c>
      <c r="BC618" s="212">
        <f>IF(AZ618=3,G618,0)</f>
        <v>0</v>
      </c>
      <c r="BD618" s="212">
        <f>IF(AZ618=4,G618,0)</f>
        <v>0</v>
      </c>
      <c r="BE618" s="212">
        <f>IF(AZ618=5,G618,0)</f>
        <v>0</v>
      </c>
      <c r="CA618" s="239">
        <v>1</v>
      </c>
      <c r="CB618" s="239">
        <v>1</v>
      </c>
    </row>
    <row r="619" spans="1:80" ht="13.15" customHeight="1">
      <c r="A619" s="265"/>
      <c r="B619" s="266"/>
      <c r="C619" s="298" t="s">
        <v>744</v>
      </c>
      <c r="D619" s="298"/>
      <c r="E619" s="267">
        <v>7.05</v>
      </c>
      <c r="F619" s="268"/>
      <c r="G619" s="269"/>
      <c r="H619" s="270"/>
      <c r="I619" s="271"/>
      <c r="J619" s="258"/>
      <c r="K619" s="271"/>
      <c r="M619" s="272" t="s">
        <v>744</v>
      </c>
      <c r="O619" s="239"/>
    </row>
    <row r="620" spans="1:80">
      <c r="A620" s="240">
        <v>115</v>
      </c>
      <c r="B620" s="241" t="s">
        <v>745</v>
      </c>
      <c r="C620" s="242" t="s">
        <v>743</v>
      </c>
      <c r="D620" s="243" t="s">
        <v>230</v>
      </c>
      <c r="E620" s="244">
        <v>7.05</v>
      </c>
      <c r="F620" s="244">
        <v>0</v>
      </c>
      <c r="G620" s="245">
        <f>E620*F620</f>
        <v>0</v>
      </c>
      <c r="H620" s="246">
        <v>0</v>
      </c>
      <c r="I620" s="247">
        <f>E620*H620</f>
        <v>0</v>
      </c>
      <c r="J620" s="246">
        <v>0</v>
      </c>
      <c r="K620" s="247">
        <f>E620*J620</f>
        <v>0</v>
      </c>
      <c r="O620" s="239">
        <v>2</v>
      </c>
      <c r="AA620" s="212">
        <v>1</v>
      </c>
      <c r="AB620" s="212">
        <v>1</v>
      </c>
      <c r="AC620" s="212">
        <v>1</v>
      </c>
      <c r="AZ620" s="212">
        <v>1</v>
      </c>
      <c r="BA620" s="212">
        <f>IF(AZ620=1,G620,0)</f>
        <v>0</v>
      </c>
      <c r="BB620" s="212">
        <f>IF(AZ620=2,G620,0)</f>
        <v>0</v>
      </c>
      <c r="BC620" s="212">
        <f>IF(AZ620=3,G620,0)</f>
        <v>0</v>
      </c>
      <c r="BD620" s="212">
        <f>IF(AZ620=4,G620,0)</f>
        <v>0</v>
      </c>
      <c r="BE620" s="212">
        <f>IF(AZ620=5,G620,0)</f>
        <v>0</v>
      </c>
      <c r="CA620" s="239">
        <v>1</v>
      </c>
      <c r="CB620" s="239">
        <v>1</v>
      </c>
    </row>
    <row r="621" spans="1:80">
      <c r="A621" s="240">
        <v>116</v>
      </c>
      <c r="B621" s="241" t="s">
        <v>746</v>
      </c>
      <c r="C621" s="242" t="s">
        <v>747</v>
      </c>
      <c r="D621" s="243" t="s">
        <v>243</v>
      </c>
      <c r="E621" s="244">
        <v>0.14450000000000002</v>
      </c>
      <c r="F621" s="244">
        <v>0</v>
      </c>
      <c r="G621" s="245">
        <f>E621*F621</f>
        <v>0</v>
      </c>
      <c r="H621" s="246">
        <v>1.0166500000000001</v>
      </c>
      <c r="I621" s="247">
        <f>E621*H621</f>
        <v>0.14690592500000002</v>
      </c>
      <c r="J621" s="246">
        <v>0</v>
      </c>
      <c r="K621" s="247">
        <f>E621*J621</f>
        <v>0</v>
      </c>
      <c r="O621" s="239">
        <v>2</v>
      </c>
      <c r="AA621" s="212">
        <v>1</v>
      </c>
      <c r="AB621" s="212">
        <v>1</v>
      </c>
      <c r="AC621" s="212">
        <v>1</v>
      </c>
      <c r="AZ621" s="212">
        <v>1</v>
      </c>
      <c r="BA621" s="212">
        <f>IF(AZ621=1,G621,0)</f>
        <v>0</v>
      </c>
      <c r="BB621" s="212">
        <f>IF(AZ621=2,G621,0)</f>
        <v>0</v>
      </c>
      <c r="BC621" s="212">
        <f>IF(AZ621=3,G621,0)</f>
        <v>0</v>
      </c>
      <c r="BD621" s="212">
        <f>IF(AZ621=4,G621,0)</f>
        <v>0</v>
      </c>
      <c r="BE621" s="212">
        <f>IF(AZ621=5,G621,0)</f>
        <v>0</v>
      </c>
      <c r="CA621" s="239">
        <v>1</v>
      </c>
      <c r="CB621" s="239">
        <v>1</v>
      </c>
    </row>
    <row r="622" spans="1:80" ht="13.15" customHeight="1">
      <c r="A622" s="265"/>
      <c r="B622" s="266"/>
      <c r="C622" s="298" t="s">
        <v>748</v>
      </c>
      <c r="D622" s="298"/>
      <c r="E622" s="267">
        <v>0.1082</v>
      </c>
      <c r="F622" s="268"/>
      <c r="G622" s="269"/>
      <c r="H622" s="270"/>
      <c r="I622" s="271"/>
      <c r="J622" s="258"/>
      <c r="K622" s="271"/>
      <c r="M622" s="272" t="s">
        <v>748</v>
      </c>
      <c r="O622" s="239"/>
    </row>
    <row r="623" spans="1:80" ht="13.15" customHeight="1">
      <c r="A623" s="265"/>
      <c r="B623" s="266"/>
      <c r="C623" s="298" t="s">
        <v>749</v>
      </c>
      <c r="D623" s="298"/>
      <c r="E623" s="267">
        <v>3.6299999999999999E-2</v>
      </c>
      <c r="F623" s="268"/>
      <c r="G623" s="269"/>
      <c r="H623" s="270"/>
      <c r="I623" s="271"/>
      <c r="J623" s="258"/>
      <c r="K623" s="271"/>
      <c r="M623" s="272" t="s">
        <v>749</v>
      </c>
      <c r="O623" s="239"/>
    </row>
    <row r="624" spans="1:80">
      <c r="A624" s="248"/>
      <c r="B624" s="249" t="s">
        <v>138</v>
      </c>
      <c r="C624" s="250" t="s">
        <v>750</v>
      </c>
      <c r="D624" s="251"/>
      <c r="E624" s="252"/>
      <c r="F624" s="253"/>
      <c r="G624" s="254">
        <f>SUM(G584:G623)</f>
        <v>0</v>
      </c>
      <c r="H624" s="255"/>
      <c r="I624" s="256">
        <f>SUM(I584:I623)</f>
        <v>12.081427124999999</v>
      </c>
      <c r="J624" s="255"/>
      <c r="K624" s="256">
        <f>SUM(K584:K623)</f>
        <v>0</v>
      </c>
      <c r="O624" s="239">
        <v>4</v>
      </c>
      <c r="BA624" s="257">
        <f>SUM(BA584:BA623)</f>
        <v>0</v>
      </c>
      <c r="BB624" s="257">
        <f>SUM(BB584:BB623)</f>
        <v>0</v>
      </c>
      <c r="BC624" s="257">
        <f>SUM(BC584:BC623)</f>
        <v>0</v>
      </c>
      <c r="BD624" s="257">
        <f>SUM(BD584:BD623)</f>
        <v>0</v>
      </c>
      <c r="BE624" s="257">
        <f>SUM(BE584:BE623)</f>
        <v>0</v>
      </c>
    </row>
    <row r="625" spans="1:80">
      <c r="A625" s="229" t="s">
        <v>114</v>
      </c>
      <c r="B625" s="230" t="s">
        <v>751</v>
      </c>
      <c r="C625" s="231" t="s">
        <v>752</v>
      </c>
      <c r="D625" s="232"/>
      <c r="E625" s="233"/>
      <c r="F625" s="233"/>
      <c r="G625" s="234"/>
      <c r="H625" s="235"/>
      <c r="I625" s="236"/>
      <c r="J625" s="237"/>
      <c r="K625" s="238"/>
      <c r="O625" s="239">
        <v>1</v>
      </c>
    </row>
    <row r="626" spans="1:80">
      <c r="A626" s="240">
        <v>117</v>
      </c>
      <c r="B626" s="241" t="s">
        <v>753</v>
      </c>
      <c r="C626" s="242" t="s">
        <v>754</v>
      </c>
      <c r="D626" s="243" t="s">
        <v>316</v>
      </c>
      <c r="E626" s="244">
        <v>12</v>
      </c>
      <c r="F626" s="244">
        <v>0</v>
      </c>
      <c r="G626" s="245">
        <f>E626*F626</f>
        <v>0</v>
      </c>
      <c r="H626" s="246">
        <v>4.7499999999999999E-3</v>
      </c>
      <c r="I626" s="247">
        <f>E626*H626</f>
        <v>5.6999999999999995E-2</v>
      </c>
      <c r="J626" s="246">
        <v>0</v>
      </c>
      <c r="K626" s="247">
        <f>E626*J626</f>
        <v>0</v>
      </c>
      <c r="O626" s="239">
        <v>2</v>
      </c>
      <c r="AA626" s="212">
        <v>1</v>
      </c>
      <c r="AB626" s="212">
        <v>1</v>
      </c>
      <c r="AC626" s="212">
        <v>1</v>
      </c>
      <c r="AZ626" s="212">
        <v>1</v>
      </c>
      <c r="BA626" s="212">
        <f>IF(AZ626=1,G626,0)</f>
        <v>0</v>
      </c>
      <c r="BB626" s="212">
        <f>IF(AZ626=2,G626,0)</f>
        <v>0</v>
      </c>
      <c r="BC626" s="212">
        <f>IF(AZ626=3,G626,0)</f>
        <v>0</v>
      </c>
      <c r="BD626" s="212">
        <f>IF(AZ626=4,G626,0)</f>
        <v>0</v>
      </c>
      <c r="BE626" s="212">
        <f>IF(AZ626=5,G626,0)</f>
        <v>0</v>
      </c>
      <c r="CA626" s="239">
        <v>1</v>
      </c>
      <c r="CB626" s="239">
        <v>1</v>
      </c>
    </row>
    <row r="627" spans="1:80" ht="13.15" customHeight="1">
      <c r="A627" s="265"/>
      <c r="B627" s="266"/>
      <c r="C627" s="298" t="s">
        <v>755</v>
      </c>
      <c r="D627" s="298"/>
      <c r="E627" s="267">
        <v>0</v>
      </c>
      <c r="F627" s="268"/>
      <c r="G627" s="269"/>
      <c r="H627" s="270"/>
      <c r="I627" s="271"/>
      <c r="J627" s="258"/>
      <c r="K627" s="271"/>
      <c r="M627" s="272" t="s">
        <v>755</v>
      </c>
      <c r="O627" s="239"/>
    </row>
    <row r="628" spans="1:80" ht="13.15" customHeight="1">
      <c r="A628" s="265"/>
      <c r="B628" s="266"/>
      <c r="C628" s="298" t="s">
        <v>364</v>
      </c>
      <c r="D628" s="298"/>
      <c r="E628" s="267">
        <v>12</v>
      </c>
      <c r="F628" s="268"/>
      <c r="G628" s="269"/>
      <c r="H628" s="270"/>
      <c r="I628" s="271"/>
      <c r="J628" s="258"/>
      <c r="K628" s="271"/>
      <c r="M628" s="272">
        <v>12</v>
      </c>
      <c r="O628" s="239"/>
    </row>
    <row r="629" spans="1:80">
      <c r="A629" s="240">
        <v>118</v>
      </c>
      <c r="B629" s="241" t="s">
        <v>756</v>
      </c>
      <c r="C629" s="242" t="s">
        <v>757</v>
      </c>
      <c r="D629" s="243" t="s">
        <v>243</v>
      </c>
      <c r="E629" s="244">
        <v>0.1208</v>
      </c>
      <c r="F629" s="244">
        <v>0</v>
      </c>
      <c r="G629" s="245">
        <f>E629*F629</f>
        <v>0</v>
      </c>
      <c r="H629" s="246">
        <v>1.9009999999999999E-2</v>
      </c>
      <c r="I629" s="247">
        <f>E629*H629</f>
        <v>2.2964079999999998E-3</v>
      </c>
      <c r="J629" s="246">
        <v>0</v>
      </c>
      <c r="K629" s="247">
        <f>E629*J629</f>
        <v>0</v>
      </c>
      <c r="O629" s="239">
        <v>2</v>
      </c>
      <c r="AA629" s="212">
        <v>1</v>
      </c>
      <c r="AB629" s="212">
        <v>1</v>
      </c>
      <c r="AC629" s="212">
        <v>1</v>
      </c>
      <c r="AZ629" s="212">
        <v>1</v>
      </c>
      <c r="BA629" s="212">
        <f>IF(AZ629=1,G629,0)</f>
        <v>0</v>
      </c>
      <c r="BB629" s="212">
        <f>IF(AZ629=2,G629,0)</f>
        <v>0</v>
      </c>
      <c r="BC629" s="212">
        <f>IF(AZ629=3,G629,0)</f>
        <v>0</v>
      </c>
      <c r="BD629" s="212">
        <f>IF(AZ629=4,G629,0)</f>
        <v>0</v>
      </c>
      <c r="BE629" s="212">
        <f>IF(AZ629=5,G629,0)</f>
        <v>0</v>
      </c>
      <c r="CA629" s="239">
        <v>1</v>
      </c>
      <c r="CB629" s="239">
        <v>1</v>
      </c>
    </row>
    <row r="630" spans="1:80" ht="13.15" customHeight="1">
      <c r="A630" s="265"/>
      <c r="B630" s="266"/>
      <c r="C630" s="298" t="s">
        <v>758</v>
      </c>
      <c r="D630" s="298"/>
      <c r="E630" s="267">
        <v>0</v>
      </c>
      <c r="F630" s="268"/>
      <c r="G630" s="269"/>
      <c r="H630" s="270"/>
      <c r="I630" s="271"/>
      <c r="J630" s="258"/>
      <c r="K630" s="271"/>
      <c r="M630" s="272" t="s">
        <v>758</v>
      </c>
      <c r="O630" s="239"/>
    </row>
    <row r="631" spans="1:80" ht="13.15" customHeight="1">
      <c r="A631" s="265"/>
      <c r="B631" s="266"/>
      <c r="C631" s="298" t="s">
        <v>759</v>
      </c>
      <c r="D631" s="298"/>
      <c r="E631" s="267">
        <v>0</v>
      </c>
      <c r="F631" s="268"/>
      <c r="G631" s="269"/>
      <c r="H631" s="270"/>
      <c r="I631" s="271"/>
      <c r="J631" s="258"/>
      <c r="K631" s="271"/>
      <c r="M631" s="272" t="s">
        <v>759</v>
      </c>
      <c r="O631" s="239"/>
    </row>
    <row r="632" spans="1:80" ht="13.15" customHeight="1">
      <c r="A632" s="265"/>
      <c r="B632" s="266"/>
      <c r="C632" s="298" t="s">
        <v>760</v>
      </c>
      <c r="D632" s="298"/>
      <c r="E632" s="267">
        <v>4.3999999999999997E-2</v>
      </c>
      <c r="F632" s="268"/>
      <c r="G632" s="269"/>
      <c r="H632" s="270"/>
      <c r="I632" s="271"/>
      <c r="J632" s="258"/>
      <c r="K632" s="271"/>
      <c r="M632" s="272" t="s">
        <v>760</v>
      </c>
      <c r="O632" s="239"/>
    </row>
    <row r="633" spans="1:80" ht="13.15" customHeight="1">
      <c r="A633" s="265"/>
      <c r="B633" s="266"/>
      <c r="C633" s="298" t="s">
        <v>761</v>
      </c>
      <c r="D633" s="298"/>
      <c r="E633" s="267">
        <v>0</v>
      </c>
      <c r="F633" s="268"/>
      <c r="G633" s="269"/>
      <c r="H633" s="270"/>
      <c r="I633" s="271"/>
      <c r="J633" s="258"/>
      <c r="K633" s="271"/>
      <c r="M633" s="272" t="s">
        <v>761</v>
      </c>
      <c r="O633" s="239"/>
    </row>
    <row r="634" spans="1:80" ht="13.15" customHeight="1">
      <c r="A634" s="265"/>
      <c r="B634" s="266"/>
      <c r="C634" s="298" t="s">
        <v>762</v>
      </c>
      <c r="D634" s="298"/>
      <c r="E634" s="267">
        <v>0</v>
      </c>
      <c r="F634" s="268"/>
      <c r="G634" s="269"/>
      <c r="H634" s="270"/>
      <c r="I634" s="271"/>
      <c r="J634" s="258"/>
      <c r="K634" s="271"/>
      <c r="M634" s="272" t="s">
        <v>762</v>
      </c>
      <c r="O634" s="239"/>
    </row>
    <row r="635" spans="1:80" ht="13.15" customHeight="1">
      <c r="A635" s="265"/>
      <c r="B635" s="266"/>
      <c r="C635" s="298" t="s">
        <v>763</v>
      </c>
      <c r="D635" s="298"/>
      <c r="E635" s="267">
        <v>0</v>
      </c>
      <c r="F635" s="268"/>
      <c r="G635" s="269"/>
      <c r="H635" s="270"/>
      <c r="I635" s="271"/>
      <c r="J635" s="258"/>
      <c r="K635" s="271"/>
      <c r="M635" s="272" t="s">
        <v>763</v>
      </c>
      <c r="O635" s="239"/>
    </row>
    <row r="636" spans="1:80" ht="13.15" customHeight="1">
      <c r="A636" s="265"/>
      <c r="B636" s="266"/>
      <c r="C636" s="298" t="s">
        <v>764</v>
      </c>
      <c r="D636" s="298"/>
      <c r="E636" s="267">
        <v>7.6799999999999993E-2</v>
      </c>
      <c r="F636" s="268"/>
      <c r="G636" s="269"/>
      <c r="H636" s="270"/>
      <c r="I636" s="271"/>
      <c r="J636" s="258"/>
      <c r="K636" s="271"/>
      <c r="M636" s="272" t="s">
        <v>764</v>
      </c>
      <c r="O636" s="239"/>
    </row>
    <row r="637" spans="1:80" ht="13.15" customHeight="1">
      <c r="A637" s="265"/>
      <c r="B637" s="266"/>
      <c r="C637" s="298" t="s">
        <v>765</v>
      </c>
      <c r="D637" s="298"/>
      <c r="E637" s="267">
        <v>0</v>
      </c>
      <c r="F637" s="268"/>
      <c r="G637" s="269"/>
      <c r="H637" s="270"/>
      <c r="I637" s="271"/>
      <c r="J637" s="258"/>
      <c r="K637" s="271"/>
      <c r="M637" s="272" t="s">
        <v>765</v>
      </c>
      <c r="O637" s="239"/>
    </row>
    <row r="638" spans="1:80" ht="13.15" customHeight="1">
      <c r="A638" s="265"/>
      <c r="B638" s="266"/>
      <c r="C638" s="298" t="s">
        <v>766</v>
      </c>
      <c r="D638" s="298"/>
      <c r="E638" s="267">
        <v>0</v>
      </c>
      <c r="F638" s="268"/>
      <c r="G638" s="269"/>
      <c r="H638" s="270"/>
      <c r="I638" s="271"/>
      <c r="J638" s="258"/>
      <c r="K638" s="271"/>
      <c r="M638" s="272" t="s">
        <v>766</v>
      </c>
      <c r="O638" s="239"/>
    </row>
    <row r="639" spans="1:80" ht="22.5">
      <c r="A639" s="240">
        <v>119</v>
      </c>
      <c r="B639" s="241" t="s">
        <v>767</v>
      </c>
      <c r="C639" s="242" t="s">
        <v>768</v>
      </c>
      <c r="D639" s="243" t="s">
        <v>243</v>
      </c>
      <c r="E639" s="244">
        <v>0.33160000000000001</v>
      </c>
      <c r="F639" s="244">
        <v>0</v>
      </c>
      <c r="G639" s="245">
        <f>E639*F639</f>
        <v>0</v>
      </c>
      <c r="H639" s="246">
        <v>1.09663</v>
      </c>
      <c r="I639" s="247">
        <f>E639*H639</f>
        <v>0.36364250800000003</v>
      </c>
      <c r="J639" s="246">
        <v>0</v>
      </c>
      <c r="K639" s="247">
        <f>E639*J639</f>
        <v>0</v>
      </c>
      <c r="O639" s="239">
        <v>2</v>
      </c>
      <c r="AA639" s="212">
        <v>1</v>
      </c>
      <c r="AB639" s="212">
        <v>1</v>
      </c>
      <c r="AC639" s="212">
        <v>1</v>
      </c>
      <c r="AZ639" s="212">
        <v>1</v>
      </c>
      <c r="BA639" s="212">
        <f>IF(AZ639=1,G639,0)</f>
        <v>0</v>
      </c>
      <c r="BB639" s="212">
        <f>IF(AZ639=2,G639,0)</f>
        <v>0</v>
      </c>
      <c r="BC639" s="212">
        <f>IF(AZ639=3,G639,0)</f>
        <v>0</v>
      </c>
      <c r="BD639" s="212">
        <f>IF(AZ639=4,G639,0)</f>
        <v>0</v>
      </c>
      <c r="BE639" s="212">
        <f>IF(AZ639=5,G639,0)</f>
        <v>0</v>
      </c>
      <c r="CA639" s="239">
        <v>1</v>
      </c>
      <c r="CB639" s="239">
        <v>1</v>
      </c>
    </row>
    <row r="640" spans="1:80" ht="13.15" customHeight="1">
      <c r="A640" s="265"/>
      <c r="B640" s="266"/>
      <c r="C640" s="298" t="s">
        <v>769</v>
      </c>
      <c r="D640" s="298"/>
      <c r="E640" s="267">
        <v>0</v>
      </c>
      <c r="F640" s="268"/>
      <c r="G640" s="269"/>
      <c r="H640" s="270"/>
      <c r="I640" s="271"/>
      <c r="J640" s="258"/>
      <c r="K640" s="271"/>
      <c r="M640" s="272" t="s">
        <v>769</v>
      </c>
      <c r="O640" s="239"/>
    </row>
    <row r="641" spans="1:80" ht="13.15" customHeight="1">
      <c r="A641" s="265"/>
      <c r="B641" s="266"/>
      <c r="C641" s="298" t="s">
        <v>770</v>
      </c>
      <c r="D641" s="298"/>
      <c r="E641" s="267">
        <v>0.33160000000000001</v>
      </c>
      <c r="F641" s="268"/>
      <c r="G641" s="269"/>
      <c r="H641" s="270"/>
      <c r="I641" s="271"/>
      <c r="J641" s="258"/>
      <c r="K641" s="271"/>
      <c r="M641" s="272" t="s">
        <v>770</v>
      </c>
      <c r="O641" s="239"/>
    </row>
    <row r="642" spans="1:80" ht="13.15" customHeight="1">
      <c r="A642" s="265"/>
      <c r="B642" s="266"/>
      <c r="C642" s="298" t="s">
        <v>771</v>
      </c>
      <c r="D642" s="298"/>
      <c r="E642" s="267">
        <v>0</v>
      </c>
      <c r="F642" s="268"/>
      <c r="G642" s="269"/>
      <c r="H642" s="270"/>
      <c r="I642" s="271"/>
      <c r="J642" s="258"/>
      <c r="K642" s="271"/>
      <c r="M642" s="272" t="s">
        <v>771</v>
      </c>
      <c r="O642" s="239"/>
    </row>
    <row r="643" spans="1:80" ht="13.15" customHeight="1">
      <c r="A643" s="265"/>
      <c r="B643" s="266"/>
      <c r="C643" s="298" t="s">
        <v>772</v>
      </c>
      <c r="D643" s="298"/>
      <c r="E643" s="267">
        <v>0</v>
      </c>
      <c r="F643" s="268"/>
      <c r="G643" s="269"/>
      <c r="H643" s="270"/>
      <c r="I643" s="271"/>
      <c r="J643" s="258"/>
      <c r="K643" s="271"/>
      <c r="M643" s="272" t="s">
        <v>772</v>
      </c>
      <c r="O643" s="239"/>
    </row>
    <row r="644" spans="1:80" ht="13.15" customHeight="1">
      <c r="A644" s="265"/>
      <c r="B644" s="266"/>
      <c r="C644" s="298" t="s">
        <v>773</v>
      </c>
      <c r="D644" s="298"/>
      <c r="E644" s="267">
        <v>0</v>
      </c>
      <c r="F644" s="268"/>
      <c r="G644" s="269"/>
      <c r="H644" s="270"/>
      <c r="I644" s="271"/>
      <c r="J644" s="258"/>
      <c r="K644" s="271"/>
      <c r="M644" s="272" t="s">
        <v>773</v>
      </c>
      <c r="O644" s="239"/>
    </row>
    <row r="645" spans="1:80" ht="22.5">
      <c r="A645" s="240">
        <v>120</v>
      </c>
      <c r="B645" s="241" t="s">
        <v>774</v>
      </c>
      <c r="C645" s="242" t="s">
        <v>775</v>
      </c>
      <c r="D645" s="243" t="s">
        <v>157</v>
      </c>
      <c r="E645" s="244">
        <v>0.61830000000000007</v>
      </c>
      <c r="F645" s="244">
        <v>0</v>
      </c>
      <c r="G645" s="245">
        <f>E645*F645</f>
        <v>0</v>
      </c>
      <c r="H645" s="246">
        <v>2.52508</v>
      </c>
      <c r="I645" s="247">
        <f>E645*H645</f>
        <v>1.5612569640000002</v>
      </c>
      <c r="J645" s="246">
        <v>0</v>
      </c>
      <c r="K645" s="247">
        <f>E645*J645</f>
        <v>0</v>
      </c>
      <c r="O645" s="239">
        <v>2</v>
      </c>
      <c r="AA645" s="212">
        <v>1</v>
      </c>
      <c r="AB645" s="212">
        <v>1</v>
      </c>
      <c r="AC645" s="212">
        <v>1</v>
      </c>
      <c r="AZ645" s="212">
        <v>1</v>
      </c>
      <c r="BA645" s="212">
        <f>IF(AZ645=1,G645,0)</f>
        <v>0</v>
      </c>
      <c r="BB645" s="212">
        <f>IF(AZ645=2,G645,0)</f>
        <v>0</v>
      </c>
      <c r="BC645" s="212">
        <f>IF(AZ645=3,G645,0)</f>
        <v>0</v>
      </c>
      <c r="BD645" s="212">
        <f>IF(AZ645=4,G645,0)</f>
        <v>0</v>
      </c>
      <c r="BE645" s="212">
        <f>IF(AZ645=5,G645,0)</f>
        <v>0</v>
      </c>
      <c r="CA645" s="239">
        <v>1</v>
      </c>
      <c r="CB645" s="239">
        <v>1</v>
      </c>
    </row>
    <row r="646" spans="1:80" ht="13.15" customHeight="1">
      <c r="A646" s="265"/>
      <c r="B646" s="266"/>
      <c r="C646" s="298" t="s">
        <v>776</v>
      </c>
      <c r="D646" s="298"/>
      <c r="E646" s="267">
        <v>0</v>
      </c>
      <c r="F646" s="268"/>
      <c r="G646" s="269"/>
      <c r="H646" s="270"/>
      <c r="I646" s="271"/>
      <c r="J646" s="258"/>
      <c r="K646" s="271"/>
      <c r="M646" s="272" t="s">
        <v>776</v>
      </c>
      <c r="O646" s="239"/>
    </row>
    <row r="647" spans="1:80" ht="13.15" customHeight="1">
      <c r="A647" s="265"/>
      <c r="B647" s="266"/>
      <c r="C647" s="298" t="s">
        <v>777</v>
      </c>
      <c r="D647" s="298"/>
      <c r="E647" s="267">
        <v>0</v>
      </c>
      <c r="F647" s="268"/>
      <c r="G647" s="269"/>
      <c r="H647" s="270"/>
      <c r="I647" s="271"/>
      <c r="J647" s="258"/>
      <c r="K647" s="271"/>
      <c r="M647" s="272" t="s">
        <v>777</v>
      </c>
      <c r="O647" s="239"/>
    </row>
    <row r="648" spans="1:80" ht="13.15" customHeight="1">
      <c r="A648" s="265"/>
      <c r="B648" s="266"/>
      <c r="C648" s="298" t="s">
        <v>778</v>
      </c>
      <c r="D648" s="298"/>
      <c r="E648" s="267">
        <v>0.55080000000000007</v>
      </c>
      <c r="F648" s="268"/>
      <c r="G648" s="269"/>
      <c r="H648" s="270"/>
      <c r="I648" s="271"/>
      <c r="J648" s="258"/>
      <c r="K648" s="271"/>
      <c r="M648" s="272" t="s">
        <v>778</v>
      </c>
      <c r="O648" s="239"/>
    </row>
    <row r="649" spans="1:80" ht="13.15" customHeight="1">
      <c r="A649" s="265"/>
      <c r="B649" s="266"/>
      <c r="C649" s="298" t="s">
        <v>779</v>
      </c>
      <c r="D649" s="298"/>
      <c r="E649" s="267">
        <v>4.5899999999999996E-2</v>
      </c>
      <c r="F649" s="268"/>
      <c r="G649" s="269"/>
      <c r="H649" s="270"/>
      <c r="I649" s="271"/>
      <c r="J649" s="258"/>
      <c r="K649" s="271"/>
      <c r="M649" s="272" t="s">
        <v>779</v>
      </c>
      <c r="O649" s="239"/>
    </row>
    <row r="650" spans="1:80" ht="13.15" customHeight="1">
      <c r="A650" s="265"/>
      <c r="B650" s="266"/>
      <c r="C650" s="298" t="s">
        <v>780</v>
      </c>
      <c r="D650" s="298"/>
      <c r="E650" s="267">
        <v>2.1600000000000001E-2</v>
      </c>
      <c r="F650" s="268"/>
      <c r="G650" s="269"/>
      <c r="H650" s="270"/>
      <c r="I650" s="271"/>
      <c r="J650" s="258"/>
      <c r="K650" s="271"/>
      <c r="M650" s="272" t="s">
        <v>780</v>
      </c>
      <c r="O650" s="239"/>
    </row>
    <row r="651" spans="1:80">
      <c r="A651" s="240">
        <v>121</v>
      </c>
      <c r="B651" s="241" t="s">
        <v>781</v>
      </c>
      <c r="C651" s="242" t="s">
        <v>782</v>
      </c>
      <c r="D651" s="243" t="s">
        <v>230</v>
      </c>
      <c r="E651" s="244">
        <v>0.72800000000000009</v>
      </c>
      <c r="F651" s="244">
        <v>0</v>
      </c>
      <c r="G651" s="245">
        <f>E651*F651</f>
        <v>0</v>
      </c>
      <c r="H651" s="246">
        <v>4.5969999999999997E-2</v>
      </c>
      <c r="I651" s="247">
        <f>E651*H651</f>
        <v>3.3466160000000002E-2</v>
      </c>
      <c r="J651" s="246">
        <v>0</v>
      </c>
      <c r="K651" s="247">
        <f>E651*J651</f>
        <v>0</v>
      </c>
      <c r="O651" s="239">
        <v>2</v>
      </c>
      <c r="AA651" s="212">
        <v>1</v>
      </c>
      <c r="AB651" s="212">
        <v>1</v>
      </c>
      <c r="AC651" s="212">
        <v>1</v>
      </c>
      <c r="AZ651" s="212">
        <v>1</v>
      </c>
      <c r="BA651" s="212">
        <f>IF(AZ651=1,G651,0)</f>
        <v>0</v>
      </c>
      <c r="BB651" s="212">
        <f>IF(AZ651=2,G651,0)</f>
        <v>0</v>
      </c>
      <c r="BC651" s="212">
        <f>IF(AZ651=3,G651,0)</f>
        <v>0</v>
      </c>
      <c r="BD651" s="212">
        <f>IF(AZ651=4,G651,0)</f>
        <v>0</v>
      </c>
      <c r="BE651" s="212">
        <f>IF(AZ651=5,G651,0)</f>
        <v>0</v>
      </c>
      <c r="CA651" s="239">
        <v>1</v>
      </c>
      <c r="CB651" s="239">
        <v>1</v>
      </c>
    </row>
    <row r="652" spans="1:80" ht="13.15" customHeight="1">
      <c r="A652" s="265"/>
      <c r="B652" s="273"/>
      <c r="C652" s="299" t="s">
        <v>783</v>
      </c>
      <c r="D652" s="299"/>
      <c r="E652" s="299"/>
      <c r="F652" s="299"/>
      <c r="G652" s="299"/>
      <c r="I652" s="271"/>
      <c r="K652" s="271"/>
      <c r="L652" s="272" t="s">
        <v>783</v>
      </c>
      <c r="O652" s="239">
        <v>3</v>
      </c>
    </row>
    <row r="653" spans="1:80" ht="13.15" customHeight="1">
      <c r="A653" s="265"/>
      <c r="B653" s="266"/>
      <c r="C653" s="298" t="s">
        <v>784</v>
      </c>
      <c r="D653" s="298"/>
      <c r="E653" s="267">
        <v>0</v>
      </c>
      <c r="F653" s="268"/>
      <c r="G653" s="269"/>
      <c r="H653" s="270"/>
      <c r="I653" s="271"/>
      <c r="J653" s="258"/>
      <c r="K653" s="271"/>
      <c r="M653" s="272" t="s">
        <v>784</v>
      </c>
      <c r="O653" s="239"/>
    </row>
    <row r="654" spans="1:80" ht="13.15" customHeight="1">
      <c r="A654" s="265"/>
      <c r="B654" s="266"/>
      <c r="C654" s="298" t="s">
        <v>785</v>
      </c>
      <c r="D654" s="298"/>
      <c r="E654" s="267">
        <v>0</v>
      </c>
      <c r="F654" s="268"/>
      <c r="G654" s="269"/>
      <c r="H654" s="270"/>
      <c r="I654" s="271"/>
      <c r="J654" s="258"/>
      <c r="K654" s="271"/>
      <c r="M654" s="272" t="s">
        <v>785</v>
      </c>
      <c r="O654" s="239"/>
    </row>
    <row r="655" spans="1:80" ht="13.15" customHeight="1">
      <c r="A655" s="265"/>
      <c r="B655" s="266"/>
      <c r="C655" s="298" t="s">
        <v>786</v>
      </c>
      <c r="D655" s="298"/>
      <c r="E655" s="267">
        <v>0.40800000000000003</v>
      </c>
      <c r="F655" s="268"/>
      <c r="G655" s="269"/>
      <c r="H655" s="270"/>
      <c r="I655" s="271"/>
      <c r="J655" s="258"/>
      <c r="K655" s="271"/>
      <c r="M655" s="272" t="s">
        <v>786</v>
      </c>
      <c r="O655" s="239"/>
    </row>
    <row r="656" spans="1:80" ht="13.15" customHeight="1">
      <c r="A656" s="265"/>
      <c r="B656" s="266"/>
      <c r="C656" s="298" t="s">
        <v>787</v>
      </c>
      <c r="D656" s="298"/>
      <c r="E656" s="267">
        <v>3.4000000000000002E-2</v>
      </c>
      <c r="F656" s="268"/>
      <c r="G656" s="269"/>
      <c r="H656" s="270"/>
      <c r="I656" s="271"/>
      <c r="J656" s="258"/>
      <c r="K656" s="271"/>
      <c r="M656" s="272" t="s">
        <v>787</v>
      </c>
      <c r="O656" s="239"/>
    </row>
    <row r="657" spans="1:80" ht="13.15" customHeight="1">
      <c r="A657" s="265"/>
      <c r="B657" s="266"/>
      <c r="C657" s="298" t="s">
        <v>788</v>
      </c>
      <c r="D657" s="298"/>
      <c r="E657" s="267">
        <v>1.6E-2</v>
      </c>
      <c r="F657" s="268"/>
      <c r="G657" s="269"/>
      <c r="H657" s="270"/>
      <c r="I657" s="271"/>
      <c r="J657" s="258"/>
      <c r="K657" s="271"/>
      <c r="M657" s="272" t="s">
        <v>788</v>
      </c>
      <c r="O657" s="239"/>
    </row>
    <row r="658" spans="1:80" ht="13.15" customHeight="1">
      <c r="A658" s="265"/>
      <c r="B658" s="266"/>
      <c r="C658" s="298" t="s">
        <v>789</v>
      </c>
      <c r="D658" s="298"/>
      <c r="E658" s="267">
        <v>0.27</v>
      </c>
      <c r="F658" s="268"/>
      <c r="G658" s="269"/>
      <c r="H658" s="270"/>
      <c r="I658" s="271"/>
      <c r="J658" s="258"/>
      <c r="K658" s="271"/>
      <c r="M658" s="272" t="s">
        <v>789</v>
      </c>
      <c r="O658" s="239"/>
    </row>
    <row r="659" spans="1:80">
      <c r="A659" s="240">
        <v>122</v>
      </c>
      <c r="B659" s="241" t="s">
        <v>790</v>
      </c>
      <c r="C659" s="242" t="s">
        <v>791</v>
      </c>
      <c r="D659" s="243" t="s">
        <v>230</v>
      </c>
      <c r="E659" s="244">
        <v>0.72800000000000009</v>
      </c>
      <c r="F659" s="244">
        <v>0</v>
      </c>
      <c r="G659" s="245">
        <f>E659*F659</f>
        <v>0</v>
      </c>
      <c r="H659" s="246">
        <v>0</v>
      </c>
      <c r="I659" s="247">
        <f>E659*H659</f>
        <v>0</v>
      </c>
      <c r="J659" s="246">
        <v>0</v>
      </c>
      <c r="K659" s="247">
        <f>E659*J659</f>
        <v>0</v>
      </c>
      <c r="O659" s="239">
        <v>2</v>
      </c>
      <c r="AA659" s="212">
        <v>1</v>
      </c>
      <c r="AB659" s="212">
        <v>1</v>
      </c>
      <c r="AC659" s="212">
        <v>1</v>
      </c>
      <c r="AZ659" s="212">
        <v>1</v>
      </c>
      <c r="BA659" s="212">
        <f>IF(AZ659=1,G659,0)</f>
        <v>0</v>
      </c>
      <c r="BB659" s="212">
        <f>IF(AZ659=2,G659,0)</f>
        <v>0</v>
      </c>
      <c r="BC659" s="212">
        <f>IF(AZ659=3,G659,0)</f>
        <v>0</v>
      </c>
      <c r="BD659" s="212">
        <f>IF(AZ659=4,G659,0)</f>
        <v>0</v>
      </c>
      <c r="BE659" s="212">
        <f>IF(AZ659=5,G659,0)</f>
        <v>0</v>
      </c>
      <c r="CA659" s="239">
        <v>1</v>
      </c>
      <c r="CB659" s="239">
        <v>1</v>
      </c>
    </row>
    <row r="660" spans="1:80" ht="22.5">
      <c r="A660" s="240">
        <v>123</v>
      </c>
      <c r="B660" s="241" t="s">
        <v>792</v>
      </c>
      <c r="C660" s="242" t="s">
        <v>793</v>
      </c>
      <c r="D660" s="243" t="s">
        <v>243</v>
      </c>
      <c r="E660" s="244">
        <v>2.9000000000000005E-2</v>
      </c>
      <c r="F660" s="244">
        <v>0</v>
      </c>
      <c r="G660" s="245">
        <f>E660*F660</f>
        <v>0</v>
      </c>
      <c r="H660" s="246">
        <v>1.05844</v>
      </c>
      <c r="I660" s="247">
        <f>E660*H660</f>
        <v>3.0694760000000005E-2</v>
      </c>
      <c r="J660" s="246">
        <v>0</v>
      </c>
      <c r="K660" s="247">
        <f>E660*J660</f>
        <v>0</v>
      </c>
      <c r="O660" s="239">
        <v>2</v>
      </c>
      <c r="AA660" s="212">
        <v>1</v>
      </c>
      <c r="AB660" s="212">
        <v>1</v>
      </c>
      <c r="AC660" s="212">
        <v>1</v>
      </c>
      <c r="AZ660" s="212">
        <v>1</v>
      </c>
      <c r="BA660" s="212">
        <f>IF(AZ660=1,G660,0)</f>
        <v>0</v>
      </c>
      <c r="BB660" s="212">
        <f>IF(AZ660=2,G660,0)</f>
        <v>0</v>
      </c>
      <c r="BC660" s="212">
        <f>IF(AZ660=3,G660,0)</f>
        <v>0</v>
      </c>
      <c r="BD660" s="212">
        <f>IF(AZ660=4,G660,0)</f>
        <v>0</v>
      </c>
      <c r="BE660" s="212">
        <f>IF(AZ660=5,G660,0)</f>
        <v>0</v>
      </c>
      <c r="CA660" s="239">
        <v>1</v>
      </c>
      <c r="CB660" s="239">
        <v>1</v>
      </c>
    </row>
    <row r="661" spans="1:80" ht="13.15" customHeight="1">
      <c r="A661" s="265"/>
      <c r="B661" s="266"/>
      <c r="C661" s="298" t="s">
        <v>794</v>
      </c>
      <c r="D661" s="298"/>
      <c r="E661" s="267">
        <v>1.9699999999999999E-2</v>
      </c>
      <c r="F661" s="268"/>
      <c r="G661" s="269"/>
      <c r="H661" s="270"/>
      <c r="I661" s="271"/>
      <c r="J661" s="258"/>
      <c r="K661" s="271"/>
      <c r="M661" s="272" t="s">
        <v>794</v>
      </c>
      <c r="O661" s="239"/>
    </row>
    <row r="662" spans="1:80" ht="13.15" customHeight="1">
      <c r="A662" s="265"/>
      <c r="B662" s="266"/>
      <c r="C662" s="298" t="s">
        <v>795</v>
      </c>
      <c r="D662" s="298"/>
      <c r="E662" s="267">
        <v>1.6000000000000001E-3</v>
      </c>
      <c r="F662" s="268"/>
      <c r="G662" s="269"/>
      <c r="H662" s="270"/>
      <c r="I662" s="271"/>
      <c r="J662" s="258"/>
      <c r="K662" s="271"/>
      <c r="M662" s="272" t="s">
        <v>795</v>
      </c>
      <c r="O662" s="239"/>
    </row>
    <row r="663" spans="1:80" ht="13.15" customHeight="1">
      <c r="A663" s="265"/>
      <c r="B663" s="266"/>
      <c r="C663" s="298" t="s">
        <v>796</v>
      </c>
      <c r="D663" s="298"/>
      <c r="E663" s="267">
        <v>7.7000000000000002E-3</v>
      </c>
      <c r="F663" s="268"/>
      <c r="G663" s="269"/>
      <c r="H663" s="270"/>
      <c r="I663" s="271"/>
      <c r="J663" s="258"/>
      <c r="K663" s="271"/>
      <c r="M663" s="272" t="s">
        <v>796</v>
      </c>
      <c r="O663" s="239"/>
    </row>
    <row r="664" spans="1:80">
      <c r="A664" s="240">
        <v>124</v>
      </c>
      <c r="B664" s="241" t="s">
        <v>797</v>
      </c>
      <c r="C664" s="242" t="s">
        <v>798</v>
      </c>
      <c r="D664" s="243" t="s">
        <v>147</v>
      </c>
      <c r="E664" s="244">
        <v>20.100000000000001</v>
      </c>
      <c r="F664" s="244">
        <v>0</v>
      </c>
      <c r="G664" s="245">
        <f>E664*F664</f>
        <v>0</v>
      </c>
      <c r="H664" s="246">
        <v>0.11369000000000001</v>
      </c>
      <c r="I664" s="247">
        <f>E664*H664</f>
        <v>2.2851690000000002</v>
      </c>
      <c r="J664" s="246">
        <v>0</v>
      </c>
      <c r="K664" s="247">
        <f>E664*J664</f>
        <v>0</v>
      </c>
      <c r="O664" s="239">
        <v>2</v>
      </c>
      <c r="AA664" s="212">
        <v>1</v>
      </c>
      <c r="AB664" s="212">
        <v>1</v>
      </c>
      <c r="AC664" s="212">
        <v>1</v>
      </c>
      <c r="AZ664" s="212">
        <v>1</v>
      </c>
      <c r="BA664" s="212">
        <f>IF(AZ664=1,G664,0)</f>
        <v>0</v>
      </c>
      <c r="BB664" s="212">
        <f>IF(AZ664=2,G664,0)</f>
        <v>0</v>
      </c>
      <c r="BC664" s="212">
        <f>IF(AZ664=3,G664,0)</f>
        <v>0</v>
      </c>
      <c r="BD664" s="212">
        <f>IF(AZ664=4,G664,0)</f>
        <v>0</v>
      </c>
      <c r="BE664" s="212">
        <f>IF(AZ664=5,G664,0)</f>
        <v>0</v>
      </c>
      <c r="CA664" s="239">
        <v>1</v>
      </c>
      <c r="CB664" s="239">
        <v>1</v>
      </c>
    </row>
    <row r="665" spans="1:80" ht="13.15" customHeight="1">
      <c r="A665" s="265"/>
      <c r="B665" s="266"/>
      <c r="C665" s="298" t="s">
        <v>799</v>
      </c>
      <c r="D665" s="298"/>
      <c r="E665" s="267">
        <v>0</v>
      </c>
      <c r="F665" s="268"/>
      <c r="G665" s="269"/>
      <c r="H665" s="270"/>
      <c r="I665" s="271"/>
      <c r="J665" s="258"/>
      <c r="K665" s="271"/>
      <c r="M665" s="272" t="s">
        <v>799</v>
      </c>
      <c r="O665" s="239"/>
    </row>
    <row r="666" spans="1:80" ht="13.15" customHeight="1">
      <c r="A666" s="265"/>
      <c r="B666" s="266"/>
      <c r="C666" s="298" t="s">
        <v>800</v>
      </c>
      <c r="D666" s="298"/>
      <c r="E666" s="267">
        <v>0</v>
      </c>
      <c r="F666" s="268"/>
      <c r="G666" s="269"/>
      <c r="H666" s="270"/>
      <c r="I666" s="271"/>
      <c r="J666" s="258"/>
      <c r="K666" s="271"/>
      <c r="M666" s="272" t="s">
        <v>800</v>
      </c>
      <c r="O666" s="239"/>
    </row>
    <row r="667" spans="1:80" ht="13.15" customHeight="1">
      <c r="A667" s="265"/>
      <c r="B667" s="266"/>
      <c r="C667" s="298" t="s">
        <v>801</v>
      </c>
      <c r="D667" s="298"/>
      <c r="E667" s="267">
        <v>13.5</v>
      </c>
      <c r="F667" s="268"/>
      <c r="G667" s="269"/>
      <c r="H667" s="270"/>
      <c r="I667" s="271"/>
      <c r="J667" s="258"/>
      <c r="K667" s="271"/>
      <c r="M667" s="272" t="s">
        <v>801</v>
      </c>
      <c r="O667" s="239"/>
    </row>
    <row r="668" spans="1:80" ht="13.15" customHeight="1">
      <c r="A668" s="265"/>
      <c r="B668" s="266"/>
      <c r="C668" s="298" t="s">
        <v>802</v>
      </c>
      <c r="D668" s="298"/>
      <c r="E668" s="267">
        <v>0</v>
      </c>
      <c r="F668" s="268"/>
      <c r="G668" s="269"/>
      <c r="H668" s="270"/>
      <c r="I668" s="271"/>
      <c r="J668" s="258"/>
      <c r="K668" s="271"/>
      <c r="M668" s="272" t="s">
        <v>802</v>
      </c>
      <c r="O668" s="239"/>
    </row>
    <row r="669" spans="1:80" ht="13.15" customHeight="1">
      <c r="A669" s="265"/>
      <c r="B669" s="266"/>
      <c r="C669" s="298" t="s">
        <v>803</v>
      </c>
      <c r="D669" s="298"/>
      <c r="E669" s="267">
        <v>5.4</v>
      </c>
      <c r="F669" s="268"/>
      <c r="G669" s="269"/>
      <c r="H669" s="270"/>
      <c r="I669" s="271"/>
      <c r="J669" s="258"/>
      <c r="K669" s="271"/>
      <c r="M669" s="272" t="s">
        <v>803</v>
      </c>
      <c r="O669" s="239"/>
    </row>
    <row r="670" spans="1:80" ht="13.15" customHeight="1">
      <c r="A670" s="265"/>
      <c r="B670" s="266"/>
      <c r="C670" s="298" t="s">
        <v>804</v>
      </c>
      <c r="D670" s="298"/>
      <c r="E670" s="267">
        <v>0</v>
      </c>
      <c r="F670" s="268"/>
      <c r="G670" s="269"/>
      <c r="H670" s="270"/>
      <c r="I670" s="271"/>
      <c r="J670" s="258"/>
      <c r="K670" s="271"/>
      <c r="M670" s="272" t="s">
        <v>804</v>
      </c>
      <c r="O670" s="239"/>
    </row>
    <row r="671" spans="1:80" ht="13.15" customHeight="1">
      <c r="A671" s="265"/>
      <c r="B671" s="266"/>
      <c r="C671" s="298" t="s">
        <v>805</v>
      </c>
      <c r="D671" s="298"/>
      <c r="E671" s="267">
        <v>1.2</v>
      </c>
      <c r="F671" s="268"/>
      <c r="G671" s="269"/>
      <c r="H671" s="270"/>
      <c r="I671" s="271"/>
      <c r="J671" s="258"/>
      <c r="K671" s="271"/>
      <c r="M671" s="272" t="s">
        <v>805</v>
      </c>
      <c r="O671" s="239"/>
    </row>
    <row r="672" spans="1:80" ht="22.5">
      <c r="A672" s="240">
        <v>125</v>
      </c>
      <c r="B672" s="241" t="s">
        <v>806</v>
      </c>
      <c r="C672" s="242" t="s">
        <v>807</v>
      </c>
      <c r="D672" s="243" t="s">
        <v>230</v>
      </c>
      <c r="E672" s="244">
        <v>10.683</v>
      </c>
      <c r="F672" s="244">
        <v>0</v>
      </c>
      <c r="G672" s="245">
        <f>E672*F672</f>
        <v>0</v>
      </c>
      <c r="H672" s="246">
        <v>1.6930000000000001E-2</v>
      </c>
      <c r="I672" s="247">
        <f>E672*H672</f>
        <v>0.18086319000000001</v>
      </c>
      <c r="J672" s="246">
        <v>0</v>
      </c>
      <c r="K672" s="247">
        <f>E672*J672</f>
        <v>0</v>
      </c>
      <c r="O672" s="239">
        <v>2</v>
      </c>
      <c r="AA672" s="212">
        <v>1</v>
      </c>
      <c r="AB672" s="212">
        <v>1</v>
      </c>
      <c r="AC672" s="212">
        <v>1</v>
      </c>
      <c r="AZ672" s="212">
        <v>1</v>
      </c>
      <c r="BA672" s="212">
        <f>IF(AZ672=1,G672,0)</f>
        <v>0</v>
      </c>
      <c r="BB672" s="212">
        <f>IF(AZ672=2,G672,0)</f>
        <v>0</v>
      </c>
      <c r="BC672" s="212">
        <f>IF(AZ672=3,G672,0)</f>
        <v>0</v>
      </c>
      <c r="BD672" s="212">
        <f>IF(AZ672=4,G672,0)</f>
        <v>0</v>
      </c>
      <c r="BE672" s="212">
        <f>IF(AZ672=5,G672,0)</f>
        <v>0</v>
      </c>
      <c r="CA672" s="239">
        <v>1</v>
      </c>
      <c r="CB672" s="239">
        <v>1</v>
      </c>
    </row>
    <row r="673" spans="1:80" ht="13.15" customHeight="1">
      <c r="A673" s="265"/>
      <c r="B673" s="266"/>
      <c r="C673" s="298" t="s">
        <v>808</v>
      </c>
      <c r="D673" s="298"/>
      <c r="E673" s="267">
        <v>6.0750000000000002</v>
      </c>
      <c r="F673" s="268"/>
      <c r="G673" s="269"/>
      <c r="H673" s="270"/>
      <c r="I673" s="271"/>
      <c r="J673" s="258"/>
      <c r="K673" s="271"/>
      <c r="M673" s="272" t="s">
        <v>808</v>
      </c>
      <c r="O673" s="239"/>
    </row>
    <row r="674" spans="1:80" ht="13.15" customHeight="1">
      <c r="A674" s="265"/>
      <c r="B674" s="266"/>
      <c r="C674" s="298" t="s">
        <v>809</v>
      </c>
      <c r="D674" s="298"/>
      <c r="E674" s="267">
        <v>0.45</v>
      </c>
      <c r="F674" s="268"/>
      <c r="G674" s="269"/>
      <c r="H674" s="270"/>
      <c r="I674" s="271"/>
      <c r="J674" s="258"/>
      <c r="K674" s="271"/>
      <c r="M674" s="272" t="s">
        <v>809</v>
      </c>
      <c r="O674" s="239"/>
    </row>
    <row r="675" spans="1:80" ht="13.15" customHeight="1">
      <c r="A675" s="265"/>
      <c r="B675" s="266"/>
      <c r="C675" s="298" t="s">
        <v>810</v>
      </c>
      <c r="D675" s="298"/>
      <c r="E675" s="267">
        <v>2.4300000000000002</v>
      </c>
      <c r="F675" s="268"/>
      <c r="G675" s="269"/>
      <c r="H675" s="270"/>
      <c r="I675" s="271"/>
      <c r="J675" s="258"/>
      <c r="K675" s="271"/>
      <c r="M675" s="272" t="s">
        <v>810</v>
      </c>
      <c r="O675" s="239"/>
    </row>
    <row r="676" spans="1:80" ht="13.15" customHeight="1">
      <c r="A676" s="265"/>
      <c r="B676" s="266"/>
      <c r="C676" s="298" t="s">
        <v>811</v>
      </c>
      <c r="D676" s="298"/>
      <c r="E676" s="267">
        <v>0.36</v>
      </c>
      <c r="F676" s="268"/>
      <c r="G676" s="269"/>
      <c r="H676" s="270"/>
      <c r="I676" s="271"/>
      <c r="J676" s="258"/>
      <c r="K676" s="271"/>
      <c r="M676" s="272" t="s">
        <v>811</v>
      </c>
      <c r="O676" s="239"/>
    </row>
    <row r="677" spans="1:80" ht="13.15" customHeight="1">
      <c r="A677" s="265"/>
      <c r="B677" s="266"/>
      <c r="C677" s="298" t="s">
        <v>812</v>
      </c>
      <c r="D677" s="298"/>
      <c r="E677" s="267">
        <v>1.1519999999999999</v>
      </c>
      <c r="F677" s="268"/>
      <c r="G677" s="269"/>
      <c r="H677" s="270"/>
      <c r="I677" s="271"/>
      <c r="J677" s="258"/>
      <c r="K677" s="271"/>
      <c r="M677" s="272" t="s">
        <v>812</v>
      </c>
      <c r="O677" s="239"/>
    </row>
    <row r="678" spans="1:80" ht="13.15" customHeight="1">
      <c r="A678" s="265"/>
      <c r="B678" s="266"/>
      <c r="C678" s="298" t="s">
        <v>813</v>
      </c>
      <c r="D678" s="298"/>
      <c r="E678" s="267">
        <v>0.216</v>
      </c>
      <c r="F678" s="268"/>
      <c r="G678" s="269"/>
      <c r="H678" s="270"/>
      <c r="I678" s="271"/>
      <c r="J678" s="258"/>
      <c r="K678" s="271"/>
      <c r="M678" s="272" t="s">
        <v>813</v>
      </c>
      <c r="O678" s="239"/>
    </row>
    <row r="679" spans="1:80" ht="22.5">
      <c r="A679" s="240">
        <v>126</v>
      </c>
      <c r="B679" s="241" t="s">
        <v>814</v>
      </c>
      <c r="C679" s="242" t="s">
        <v>815</v>
      </c>
      <c r="D679" s="243" t="s">
        <v>230</v>
      </c>
      <c r="E679" s="244">
        <v>10.683</v>
      </c>
      <c r="F679" s="244">
        <v>0</v>
      </c>
      <c r="G679" s="245">
        <f>E679*F679</f>
        <v>0</v>
      </c>
      <c r="H679" s="246">
        <v>0</v>
      </c>
      <c r="I679" s="247">
        <f>E679*H679</f>
        <v>0</v>
      </c>
      <c r="J679" s="246">
        <v>0</v>
      </c>
      <c r="K679" s="247">
        <f>E679*J679</f>
        <v>0</v>
      </c>
      <c r="O679" s="239">
        <v>2</v>
      </c>
      <c r="AA679" s="212">
        <v>1</v>
      </c>
      <c r="AB679" s="212">
        <v>1</v>
      </c>
      <c r="AC679" s="212">
        <v>1</v>
      </c>
      <c r="AZ679" s="212">
        <v>1</v>
      </c>
      <c r="BA679" s="212">
        <f>IF(AZ679=1,G679,0)</f>
        <v>0</v>
      </c>
      <c r="BB679" s="212">
        <f>IF(AZ679=2,G679,0)</f>
        <v>0</v>
      </c>
      <c r="BC679" s="212">
        <f>IF(AZ679=3,G679,0)</f>
        <v>0</v>
      </c>
      <c r="BD679" s="212">
        <f>IF(AZ679=4,G679,0)</f>
        <v>0</v>
      </c>
      <c r="BE679" s="212">
        <f>IF(AZ679=5,G679,0)</f>
        <v>0</v>
      </c>
      <c r="CA679" s="239">
        <v>1</v>
      </c>
      <c r="CB679" s="239">
        <v>1</v>
      </c>
    </row>
    <row r="680" spans="1:80">
      <c r="A680" s="240">
        <v>127</v>
      </c>
      <c r="B680" s="241" t="s">
        <v>816</v>
      </c>
      <c r="C680" s="242" t="s">
        <v>817</v>
      </c>
      <c r="D680" s="243" t="s">
        <v>243</v>
      </c>
      <c r="E680" s="244">
        <v>4.7500000000000001E-2</v>
      </c>
      <c r="F680" s="244">
        <v>0</v>
      </c>
      <c r="G680" s="245">
        <f>E680*F680</f>
        <v>0</v>
      </c>
      <c r="H680" s="246">
        <v>1</v>
      </c>
      <c r="I680" s="247">
        <f>E680*H680</f>
        <v>4.7500000000000001E-2</v>
      </c>
      <c r="J680" s="246"/>
      <c r="K680" s="247">
        <f>E680*J680</f>
        <v>0</v>
      </c>
      <c r="O680" s="239">
        <v>2</v>
      </c>
      <c r="AA680" s="212">
        <v>3</v>
      </c>
      <c r="AB680" s="212">
        <v>1</v>
      </c>
      <c r="AC680" s="212" t="s">
        <v>816</v>
      </c>
      <c r="AZ680" s="212">
        <v>1</v>
      </c>
      <c r="BA680" s="212">
        <f>IF(AZ680=1,G680,0)</f>
        <v>0</v>
      </c>
      <c r="BB680" s="212">
        <f>IF(AZ680=2,G680,0)</f>
        <v>0</v>
      </c>
      <c r="BC680" s="212">
        <f>IF(AZ680=3,G680,0)</f>
        <v>0</v>
      </c>
      <c r="BD680" s="212">
        <f>IF(AZ680=4,G680,0)</f>
        <v>0</v>
      </c>
      <c r="BE680" s="212">
        <f>IF(AZ680=5,G680,0)</f>
        <v>0</v>
      </c>
      <c r="CA680" s="239">
        <v>3</v>
      </c>
      <c r="CB680" s="239">
        <v>1</v>
      </c>
    </row>
    <row r="681" spans="1:80" ht="13.15" customHeight="1">
      <c r="A681" s="265"/>
      <c r="B681" s="266"/>
      <c r="C681" s="298" t="s">
        <v>818</v>
      </c>
      <c r="D681" s="298"/>
      <c r="E681" s="267">
        <v>4.7500000000000001E-2</v>
      </c>
      <c r="F681" s="268"/>
      <c r="G681" s="269"/>
      <c r="H681" s="270"/>
      <c r="I681" s="271"/>
      <c r="J681" s="258"/>
      <c r="K681" s="271"/>
      <c r="M681" s="272" t="s">
        <v>818</v>
      </c>
      <c r="O681" s="239"/>
    </row>
    <row r="682" spans="1:80" ht="13.15" customHeight="1">
      <c r="A682" s="265"/>
      <c r="B682" s="266"/>
      <c r="C682" s="298" t="s">
        <v>819</v>
      </c>
      <c r="D682" s="298"/>
      <c r="E682" s="267">
        <v>0</v>
      </c>
      <c r="F682" s="268"/>
      <c r="G682" s="269"/>
      <c r="H682" s="270"/>
      <c r="I682" s="271"/>
      <c r="J682" s="258"/>
      <c r="K682" s="271"/>
      <c r="M682" s="272" t="s">
        <v>819</v>
      </c>
      <c r="O682" s="239"/>
    </row>
    <row r="683" spans="1:80">
      <c r="A683" s="240">
        <v>128</v>
      </c>
      <c r="B683" s="241" t="s">
        <v>820</v>
      </c>
      <c r="C683" s="242" t="s">
        <v>821</v>
      </c>
      <c r="D683" s="243" t="s">
        <v>243</v>
      </c>
      <c r="E683" s="244">
        <v>8.2900000000000015E-2</v>
      </c>
      <c r="F683" s="244">
        <v>0</v>
      </c>
      <c r="G683" s="245">
        <f>E683*F683</f>
        <v>0</v>
      </c>
      <c r="H683" s="246">
        <v>1</v>
      </c>
      <c r="I683" s="247">
        <f>E683*H683</f>
        <v>8.2900000000000015E-2</v>
      </c>
      <c r="J683" s="246"/>
      <c r="K683" s="247">
        <f>E683*J683</f>
        <v>0</v>
      </c>
      <c r="O683" s="239">
        <v>2</v>
      </c>
      <c r="AA683" s="212">
        <v>3</v>
      </c>
      <c r="AB683" s="212">
        <v>1</v>
      </c>
      <c r="AC683" s="212" t="s">
        <v>820</v>
      </c>
      <c r="AZ683" s="212">
        <v>1</v>
      </c>
      <c r="BA683" s="212">
        <f>IF(AZ683=1,G683,0)</f>
        <v>0</v>
      </c>
      <c r="BB683" s="212">
        <f>IF(AZ683=2,G683,0)</f>
        <v>0</v>
      </c>
      <c r="BC683" s="212">
        <f>IF(AZ683=3,G683,0)</f>
        <v>0</v>
      </c>
      <c r="BD683" s="212">
        <f>IF(AZ683=4,G683,0)</f>
        <v>0</v>
      </c>
      <c r="BE683" s="212">
        <f>IF(AZ683=5,G683,0)</f>
        <v>0</v>
      </c>
      <c r="CA683" s="239">
        <v>3</v>
      </c>
      <c r="CB683" s="239">
        <v>1</v>
      </c>
    </row>
    <row r="684" spans="1:80" ht="13.15" customHeight="1">
      <c r="A684" s="265"/>
      <c r="B684" s="266"/>
      <c r="C684" s="298" t="s">
        <v>822</v>
      </c>
      <c r="D684" s="298"/>
      <c r="E684" s="267">
        <v>0</v>
      </c>
      <c r="F684" s="268"/>
      <c r="G684" s="269"/>
      <c r="H684" s="270"/>
      <c r="I684" s="271"/>
      <c r="J684" s="258"/>
      <c r="K684" s="271"/>
      <c r="M684" s="272" t="s">
        <v>822</v>
      </c>
      <c r="O684" s="239"/>
    </row>
    <row r="685" spans="1:80" ht="13.15" customHeight="1">
      <c r="A685" s="265"/>
      <c r="B685" s="266"/>
      <c r="C685" s="298" t="s">
        <v>823</v>
      </c>
      <c r="D685" s="298"/>
      <c r="E685" s="267">
        <v>0</v>
      </c>
      <c r="F685" s="268"/>
      <c r="G685" s="269"/>
      <c r="H685" s="270"/>
      <c r="I685" s="271"/>
      <c r="J685" s="258"/>
      <c r="K685" s="271"/>
      <c r="M685" s="272" t="s">
        <v>823</v>
      </c>
      <c r="O685" s="239"/>
    </row>
    <row r="686" spans="1:80" ht="13.15" customHeight="1">
      <c r="A686" s="265"/>
      <c r="B686" s="266"/>
      <c r="C686" s="298" t="s">
        <v>824</v>
      </c>
      <c r="D686" s="298"/>
      <c r="E686" s="267">
        <v>8.2900000000000015E-2</v>
      </c>
      <c r="F686" s="268"/>
      <c r="G686" s="269"/>
      <c r="H686" s="270"/>
      <c r="I686" s="271"/>
      <c r="J686" s="258"/>
      <c r="K686" s="271"/>
      <c r="M686" s="272" t="s">
        <v>824</v>
      </c>
      <c r="O686" s="239"/>
    </row>
    <row r="687" spans="1:80" ht="13.15" customHeight="1">
      <c r="A687" s="265"/>
      <c r="B687" s="266"/>
      <c r="C687" s="298" t="s">
        <v>825</v>
      </c>
      <c r="D687" s="298"/>
      <c r="E687" s="267">
        <v>0</v>
      </c>
      <c r="F687" s="268"/>
      <c r="G687" s="269"/>
      <c r="H687" s="270"/>
      <c r="I687" s="271"/>
      <c r="J687" s="258"/>
      <c r="K687" s="271"/>
      <c r="M687" s="272" t="s">
        <v>825</v>
      </c>
      <c r="O687" s="239"/>
    </row>
    <row r="688" spans="1:80" ht="22.5">
      <c r="A688" s="240">
        <v>129</v>
      </c>
      <c r="B688" s="241" t="s">
        <v>826</v>
      </c>
      <c r="C688" s="242" t="s">
        <v>827</v>
      </c>
      <c r="D688" s="243" t="s">
        <v>316</v>
      </c>
      <c r="E688" s="244">
        <v>12.12</v>
      </c>
      <c r="F688" s="244">
        <v>0</v>
      </c>
      <c r="G688" s="245">
        <f>E688*F688</f>
        <v>0</v>
      </c>
      <c r="H688" s="246">
        <v>6.2000000000000006E-2</v>
      </c>
      <c r="I688" s="247">
        <f>E688*H688</f>
        <v>0.75144</v>
      </c>
      <c r="J688" s="246"/>
      <c r="K688" s="247">
        <f>E688*J688</f>
        <v>0</v>
      </c>
      <c r="O688" s="239">
        <v>2</v>
      </c>
      <c r="AA688" s="212">
        <v>3</v>
      </c>
      <c r="AB688" s="212">
        <v>1</v>
      </c>
      <c r="AC688" s="212" t="s">
        <v>826</v>
      </c>
      <c r="AZ688" s="212">
        <v>1</v>
      </c>
      <c r="BA688" s="212">
        <f>IF(AZ688=1,G688,0)</f>
        <v>0</v>
      </c>
      <c r="BB688" s="212">
        <f>IF(AZ688=2,G688,0)</f>
        <v>0</v>
      </c>
      <c r="BC688" s="212">
        <f>IF(AZ688=3,G688,0)</f>
        <v>0</v>
      </c>
      <c r="BD688" s="212">
        <f>IF(AZ688=4,G688,0)</f>
        <v>0</v>
      </c>
      <c r="BE688" s="212">
        <f>IF(AZ688=5,G688,0)</f>
        <v>0</v>
      </c>
      <c r="CA688" s="239">
        <v>3</v>
      </c>
      <c r="CB688" s="239">
        <v>1</v>
      </c>
    </row>
    <row r="689" spans="1:80" ht="13.15" customHeight="1">
      <c r="A689" s="265"/>
      <c r="B689" s="266"/>
      <c r="C689" s="298" t="s">
        <v>828</v>
      </c>
      <c r="D689" s="298"/>
      <c r="E689" s="267">
        <v>12.12</v>
      </c>
      <c r="F689" s="268"/>
      <c r="G689" s="269"/>
      <c r="H689" s="270"/>
      <c r="I689" s="271"/>
      <c r="J689" s="258"/>
      <c r="K689" s="271"/>
      <c r="M689" s="272" t="s">
        <v>828</v>
      </c>
      <c r="O689" s="239"/>
    </row>
    <row r="690" spans="1:80" ht="13.15" customHeight="1">
      <c r="A690" s="265"/>
      <c r="B690" s="266"/>
      <c r="C690" s="298" t="s">
        <v>829</v>
      </c>
      <c r="D690" s="298"/>
      <c r="E690" s="267">
        <v>0</v>
      </c>
      <c r="F690" s="268"/>
      <c r="G690" s="269"/>
      <c r="H690" s="270"/>
      <c r="I690" s="271"/>
      <c r="J690" s="258"/>
      <c r="K690" s="271"/>
      <c r="M690" s="272" t="s">
        <v>829</v>
      </c>
      <c r="O690" s="239"/>
    </row>
    <row r="691" spans="1:80">
      <c r="A691" s="248"/>
      <c r="B691" s="249" t="s">
        <v>138</v>
      </c>
      <c r="C691" s="250" t="s">
        <v>830</v>
      </c>
      <c r="D691" s="251"/>
      <c r="E691" s="252"/>
      <c r="F691" s="253"/>
      <c r="G691" s="254">
        <f>SUM(G625:G690)</f>
        <v>0</v>
      </c>
      <c r="H691" s="255"/>
      <c r="I691" s="256">
        <f>SUM(I625:I690)</f>
        <v>5.3962289900000009</v>
      </c>
      <c r="J691" s="255"/>
      <c r="K691" s="256">
        <f>SUM(K625:K690)</f>
        <v>0</v>
      </c>
      <c r="O691" s="239">
        <v>4</v>
      </c>
      <c r="BA691" s="257">
        <f>SUM(BA625:BA690)</f>
        <v>0</v>
      </c>
      <c r="BB691" s="257">
        <f>SUM(BB625:BB690)</f>
        <v>0</v>
      </c>
      <c r="BC691" s="257">
        <f>SUM(BC625:BC690)</f>
        <v>0</v>
      </c>
      <c r="BD691" s="257">
        <f>SUM(BD625:BD690)</f>
        <v>0</v>
      </c>
      <c r="BE691" s="257">
        <f>SUM(BE625:BE690)</f>
        <v>0</v>
      </c>
    </row>
    <row r="692" spans="1:80">
      <c r="A692" s="229" t="s">
        <v>114</v>
      </c>
      <c r="B692" s="230" t="s">
        <v>374</v>
      </c>
      <c r="C692" s="231" t="s">
        <v>831</v>
      </c>
      <c r="D692" s="232"/>
      <c r="E692" s="233"/>
      <c r="F692" s="233"/>
      <c r="G692" s="234"/>
      <c r="H692" s="235"/>
      <c r="I692" s="236"/>
      <c r="J692" s="237"/>
      <c r="K692" s="238"/>
      <c r="O692" s="239">
        <v>1</v>
      </c>
    </row>
    <row r="693" spans="1:80">
      <c r="A693" s="240">
        <v>130</v>
      </c>
      <c r="B693" s="241" t="s">
        <v>832</v>
      </c>
      <c r="C693" s="242" t="s">
        <v>833</v>
      </c>
      <c r="D693" s="243" t="s">
        <v>230</v>
      </c>
      <c r="E693" s="244">
        <v>13.2705</v>
      </c>
      <c r="F693" s="244">
        <v>0</v>
      </c>
      <c r="G693" s="245">
        <f>E693*F693</f>
        <v>0</v>
      </c>
      <c r="H693" s="246">
        <v>8.8200000000000001E-2</v>
      </c>
      <c r="I693" s="247">
        <f>E693*H693</f>
        <v>1.1704581000000001</v>
      </c>
      <c r="J693" s="246">
        <v>0</v>
      </c>
      <c r="K693" s="247">
        <f>E693*J693</f>
        <v>0</v>
      </c>
      <c r="O693" s="239">
        <v>2</v>
      </c>
      <c r="AA693" s="212">
        <v>1</v>
      </c>
      <c r="AB693" s="212">
        <v>1</v>
      </c>
      <c r="AC693" s="212">
        <v>1</v>
      </c>
      <c r="AZ693" s="212">
        <v>1</v>
      </c>
      <c r="BA693" s="212">
        <f>IF(AZ693=1,G693,0)</f>
        <v>0</v>
      </c>
      <c r="BB693" s="212">
        <f>IF(AZ693=2,G693,0)</f>
        <v>0</v>
      </c>
      <c r="BC693" s="212">
        <f>IF(AZ693=3,G693,0)</f>
        <v>0</v>
      </c>
      <c r="BD693" s="212">
        <f>IF(AZ693=4,G693,0)</f>
        <v>0</v>
      </c>
      <c r="BE693" s="212">
        <f>IF(AZ693=5,G693,0)</f>
        <v>0</v>
      </c>
      <c r="CA693" s="239">
        <v>1</v>
      </c>
      <c r="CB693" s="239">
        <v>1</v>
      </c>
    </row>
    <row r="694" spans="1:80" ht="13.15" customHeight="1">
      <c r="A694" s="265"/>
      <c r="B694" s="266"/>
      <c r="C694" s="298" t="s">
        <v>834</v>
      </c>
      <c r="D694" s="298"/>
      <c r="E694" s="267">
        <v>0</v>
      </c>
      <c r="F694" s="268"/>
      <c r="G694" s="269"/>
      <c r="H694" s="270"/>
      <c r="I694" s="271"/>
      <c r="J694" s="258"/>
      <c r="K694" s="271"/>
      <c r="M694" s="272" t="s">
        <v>834</v>
      </c>
      <c r="O694" s="239"/>
    </row>
    <row r="695" spans="1:80" ht="13.15" customHeight="1">
      <c r="A695" s="265"/>
      <c r="B695" s="266"/>
      <c r="C695" s="298" t="s">
        <v>835</v>
      </c>
      <c r="D695" s="298"/>
      <c r="E695" s="267">
        <v>0</v>
      </c>
      <c r="F695" s="268"/>
      <c r="G695" s="269"/>
      <c r="H695" s="270"/>
      <c r="I695" s="271"/>
      <c r="J695" s="258"/>
      <c r="K695" s="271"/>
      <c r="M695" s="272" t="s">
        <v>835</v>
      </c>
      <c r="O695" s="239"/>
    </row>
    <row r="696" spans="1:80" ht="13.15" customHeight="1">
      <c r="A696" s="265"/>
      <c r="B696" s="266"/>
      <c r="C696" s="298" t="s">
        <v>238</v>
      </c>
      <c r="D696" s="298"/>
      <c r="E696" s="267">
        <v>11.650499999999999</v>
      </c>
      <c r="F696" s="268"/>
      <c r="G696" s="269"/>
      <c r="H696" s="270"/>
      <c r="I696" s="271"/>
      <c r="J696" s="258"/>
      <c r="K696" s="271"/>
      <c r="M696" s="272" t="s">
        <v>238</v>
      </c>
      <c r="O696" s="239"/>
    </row>
    <row r="697" spans="1:80" ht="13.15" customHeight="1">
      <c r="A697" s="265"/>
      <c r="B697" s="266"/>
      <c r="C697" s="298" t="s">
        <v>836</v>
      </c>
      <c r="D697" s="298"/>
      <c r="E697" s="267">
        <v>0</v>
      </c>
      <c r="F697" s="268"/>
      <c r="G697" s="269"/>
      <c r="H697" s="270"/>
      <c r="I697" s="271"/>
      <c r="J697" s="258"/>
      <c r="K697" s="271"/>
      <c r="M697" s="272" t="s">
        <v>836</v>
      </c>
      <c r="O697" s="239"/>
    </row>
    <row r="698" spans="1:80" ht="13.15" customHeight="1">
      <c r="A698" s="265"/>
      <c r="B698" s="266"/>
      <c r="C698" s="298" t="s">
        <v>837</v>
      </c>
      <c r="D698" s="298"/>
      <c r="E698" s="267">
        <v>0</v>
      </c>
      <c r="F698" s="268"/>
      <c r="G698" s="269"/>
      <c r="H698" s="270"/>
      <c r="I698" s="271"/>
      <c r="J698" s="258"/>
      <c r="K698" s="271"/>
      <c r="M698" s="272" t="s">
        <v>837</v>
      </c>
      <c r="O698" s="239"/>
    </row>
    <row r="699" spans="1:80" ht="13.15" customHeight="1">
      <c r="A699" s="265"/>
      <c r="B699" s="266"/>
      <c r="C699" s="298" t="s">
        <v>838</v>
      </c>
      <c r="D699" s="298"/>
      <c r="E699" s="267">
        <v>1.62</v>
      </c>
      <c r="F699" s="268"/>
      <c r="G699" s="269"/>
      <c r="H699" s="270"/>
      <c r="I699" s="271"/>
      <c r="J699" s="258"/>
      <c r="K699" s="271"/>
      <c r="M699" s="272" t="s">
        <v>838</v>
      </c>
      <c r="O699" s="239"/>
    </row>
    <row r="700" spans="1:80">
      <c r="A700" s="240">
        <v>131</v>
      </c>
      <c r="B700" s="241" t="s">
        <v>839</v>
      </c>
      <c r="C700" s="242" t="s">
        <v>833</v>
      </c>
      <c r="D700" s="243" t="s">
        <v>230</v>
      </c>
      <c r="E700" s="244">
        <v>13.2705</v>
      </c>
      <c r="F700" s="244">
        <v>0</v>
      </c>
      <c r="G700" s="245">
        <f>E700*F700</f>
        <v>0</v>
      </c>
      <c r="H700" s="246">
        <v>0.33075000000000004</v>
      </c>
      <c r="I700" s="247">
        <f>E700*H700</f>
        <v>4.3892178750000008</v>
      </c>
      <c r="J700" s="246">
        <v>0</v>
      </c>
      <c r="K700" s="247">
        <f>E700*J700</f>
        <v>0</v>
      </c>
      <c r="O700" s="239">
        <v>2</v>
      </c>
      <c r="AA700" s="212">
        <v>1</v>
      </c>
      <c r="AB700" s="212">
        <v>1</v>
      </c>
      <c r="AC700" s="212">
        <v>1</v>
      </c>
      <c r="AZ700" s="212">
        <v>1</v>
      </c>
      <c r="BA700" s="212">
        <f>IF(AZ700=1,G700,0)</f>
        <v>0</v>
      </c>
      <c r="BB700" s="212">
        <f>IF(AZ700=2,G700,0)</f>
        <v>0</v>
      </c>
      <c r="BC700" s="212">
        <f>IF(AZ700=3,G700,0)</f>
        <v>0</v>
      </c>
      <c r="BD700" s="212">
        <f>IF(AZ700=4,G700,0)</f>
        <v>0</v>
      </c>
      <c r="BE700" s="212">
        <f>IF(AZ700=5,G700,0)</f>
        <v>0</v>
      </c>
      <c r="CA700" s="239">
        <v>1</v>
      </c>
      <c r="CB700" s="239">
        <v>1</v>
      </c>
    </row>
    <row r="701" spans="1:80">
      <c r="A701" s="240">
        <v>132</v>
      </c>
      <c r="B701" s="241" t="s">
        <v>840</v>
      </c>
      <c r="C701" s="242" t="s">
        <v>841</v>
      </c>
      <c r="D701" s="243" t="s">
        <v>230</v>
      </c>
      <c r="E701" s="244">
        <v>13.2705</v>
      </c>
      <c r="F701" s="244">
        <v>0</v>
      </c>
      <c r="G701" s="245">
        <f>E701*F701</f>
        <v>0</v>
      </c>
      <c r="H701" s="246">
        <v>0.25336000000000003</v>
      </c>
      <c r="I701" s="247">
        <f>E701*H701</f>
        <v>3.3622138800000005</v>
      </c>
      <c r="J701" s="246">
        <v>0</v>
      </c>
      <c r="K701" s="247">
        <f>E701*J701</f>
        <v>0</v>
      </c>
      <c r="O701" s="239">
        <v>2</v>
      </c>
      <c r="AA701" s="212">
        <v>1</v>
      </c>
      <c r="AB701" s="212">
        <v>1</v>
      </c>
      <c r="AC701" s="212">
        <v>1</v>
      </c>
      <c r="AZ701" s="212">
        <v>1</v>
      </c>
      <c r="BA701" s="212">
        <f>IF(AZ701=1,G701,0)</f>
        <v>0</v>
      </c>
      <c r="BB701" s="212">
        <f>IF(AZ701=2,G701,0)</f>
        <v>0</v>
      </c>
      <c r="BC701" s="212">
        <f>IF(AZ701=3,G701,0)</f>
        <v>0</v>
      </c>
      <c r="BD701" s="212">
        <f>IF(AZ701=4,G701,0)</f>
        <v>0</v>
      </c>
      <c r="BE701" s="212">
        <f>IF(AZ701=5,G701,0)</f>
        <v>0</v>
      </c>
      <c r="CA701" s="239">
        <v>1</v>
      </c>
      <c r="CB701" s="239">
        <v>1</v>
      </c>
    </row>
    <row r="702" spans="1:80">
      <c r="A702" s="240">
        <v>133</v>
      </c>
      <c r="B702" s="241" t="s">
        <v>842</v>
      </c>
      <c r="C702" s="242" t="s">
        <v>843</v>
      </c>
      <c r="D702" s="243" t="s">
        <v>230</v>
      </c>
      <c r="E702" s="244">
        <v>14.199400000000001</v>
      </c>
      <c r="F702" s="244">
        <v>0</v>
      </c>
      <c r="G702" s="245">
        <f>E702*F702</f>
        <v>0</v>
      </c>
      <c r="H702" s="246">
        <v>0.16700000000000001</v>
      </c>
      <c r="I702" s="247">
        <f>E702*H702</f>
        <v>2.3712998000000001</v>
      </c>
      <c r="J702" s="246">
        <v>0</v>
      </c>
      <c r="K702" s="247">
        <f>E702*J702</f>
        <v>0</v>
      </c>
      <c r="O702" s="239">
        <v>2</v>
      </c>
      <c r="AA702" s="212">
        <v>1</v>
      </c>
      <c r="AB702" s="212">
        <v>1</v>
      </c>
      <c r="AC702" s="212">
        <v>1</v>
      </c>
      <c r="AZ702" s="212">
        <v>1</v>
      </c>
      <c r="BA702" s="212">
        <f>IF(AZ702=1,G702,0)</f>
        <v>0</v>
      </c>
      <c r="BB702" s="212">
        <f>IF(AZ702=2,G702,0)</f>
        <v>0</v>
      </c>
      <c r="BC702" s="212">
        <f>IF(AZ702=3,G702,0)</f>
        <v>0</v>
      </c>
      <c r="BD702" s="212">
        <f>IF(AZ702=4,G702,0)</f>
        <v>0</v>
      </c>
      <c r="BE702" s="212">
        <f>IF(AZ702=5,G702,0)</f>
        <v>0</v>
      </c>
      <c r="CA702" s="239">
        <v>1</v>
      </c>
      <c r="CB702" s="239">
        <v>1</v>
      </c>
    </row>
    <row r="703" spans="1:80" ht="13.15" customHeight="1">
      <c r="A703" s="265"/>
      <c r="B703" s="266"/>
      <c r="C703" s="298" t="s">
        <v>844</v>
      </c>
      <c r="D703" s="298"/>
      <c r="E703" s="267">
        <v>14.199400000000001</v>
      </c>
      <c r="F703" s="268"/>
      <c r="G703" s="269"/>
      <c r="H703" s="270"/>
      <c r="I703" s="271"/>
      <c r="J703" s="258"/>
      <c r="K703" s="271"/>
      <c r="M703" s="272" t="s">
        <v>844</v>
      </c>
      <c r="O703" s="239"/>
    </row>
    <row r="704" spans="1:80">
      <c r="A704" s="240">
        <v>134</v>
      </c>
      <c r="B704" s="241" t="s">
        <v>845</v>
      </c>
      <c r="C704" s="242" t="s">
        <v>846</v>
      </c>
      <c r="D704" s="243" t="s">
        <v>230</v>
      </c>
      <c r="E704" s="244">
        <v>14.48339</v>
      </c>
      <c r="F704" s="244">
        <v>0</v>
      </c>
      <c r="G704" s="245">
        <f>E704*F704</f>
        <v>0</v>
      </c>
      <c r="H704" s="246">
        <v>0.12960000000000002</v>
      </c>
      <c r="I704" s="247">
        <f>E704*H704</f>
        <v>1.8770473440000004</v>
      </c>
      <c r="J704" s="246"/>
      <c r="K704" s="247">
        <f>E704*J704</f>
        <v>0</v>
      </c>
      <c r="O704" s="239">
        <v>2</v>
      </c>
      <c r="AA704" s="212">
        <v>3</v>
      </c>
      <c r="AB704" s="212">
        <v>1</v>
      </c>
      <c r="AC704" s="212" t="s">
        <v>845</v>
      </c>
      <c r="AZ704" s="212">
        <v>1</v>
      </c>
      <c r="BA704" s="212">
        <f>IF(AZ704=1,G704,0)</f>
        <v>0</v>
      </c>
      <c r="BB704" s="212">
        <f>IF(AZ704=2,G704,0)</f>
        <v>0</v>
      </c>
      <c r="BC704" s="212">
        <f>IF(AZ704=3,G704,0)</f>
        <v>0</v>
      </c>
      <c r="BD704" s="212">
        <f>IF(AZ704=4,G704,0)</f>
        <v>0</v>
      </c>
      <c r="BE704" s="212">
        <f>IF(AZ704=5,G704,0)</f>
        <v>0</v>
      </c>
      <c r="CA704" s="239">
        <v>3</v>
      </c>
      <c r="CB704" s="239">
        <v>1</v>
      </c>
    </row>
    <row r="705" spans="1:80" ht="13.15" customHeight="1">
      <c r="A705" s="265"/>
      <c r="B705" s="266"/>
      <c r="C705" s="298" t="s">
        <v>847</v>
      </c>
      <c r="D705" s="298"/>
      <c r="E705" s="267">
        <v>14.4834</v>
      </c>
      <c r="F705" s="268"/>
      <c r="G705" s="269"/>
      <c r="H705" s="270"/>
      <c r="I705" s="271"/>
      <c r="J705" s="258"/>
      <c r="K705" s="271"/>
      <c r="M705" s="272" t="s">
        <v>847</v>
      </c>
      <c r="O705" s="239"/>
    </row>
    <row r="706" spans="1:80" ht="22.5">
      <c r="A706" s="240">
        <v>135</v>
      </c>
      <c r="B706" s="241" t="s">
        <v>848</v>
      </c>
      <c r="C706" s="242" t="s">
        <v>849</v>
      </c>
      <c r="D706" s="243" t="s">
        <v>243</v>
      </c>
      <c r="E706" s="244">
        <v>3.0600000000000002E-2</v>
      </c>
      <c r="F706" s="244">
        <v>0</v>
      </c>
      <c r="G706" s="245">
        <f>E706*F706</f>
        <v>0</v>
      </c>
      <c r="H706" s="246">
        <v>1.0662499999999999</v>
      </c>
      <c r="I706" s="247">
        <f>E706*H706</f>
        <v>3.2627249999999997E-2</v>
      </c>
      <c r="J706" s="246">
        <v>0</v>
      </c>
      <c r="K706" s="247">
        <f>E706*J706</f>
        <v>0</v>
      </c>
      <c r="O706" s="239">
        <v>2</v>
      </c>
      <c r="AA706" s="212">
        <v>1</v>
      </c>
      <c r="AB706" s="212">
        <v>1</v>
      </c>
      <c r="AC706" s="212">
        <v>1</v>
      </c>
      <c r="AZ706" s="212">
        <v>1</v>
      </c>
      <c r="BA706" s="212">
        <f>IF(AZ706=1,G706,0)</f>
        <v>0</v>
      </c>
      <c r="BB706" s="212">
        <f>IF(AZ706=2,G706,0)</f>
        <v>0</v>
      </c>
      <c r="BC706" s="212">
        <f>IF(AZ706=3,G706,0)</f>
        <v>0</v>
      </c>
      <c r="BD706" s="212">
        <f>IF(AZ706=4,G706,0)</f>
        <v>0</v>
      </c>
      <c r="BE706" s="212">
        <f>IF(AZ706=5,G706,0)</f>
        <v>0</v>
      </c>
      <c r="CA706" s="239">
        <v>1</v>
      </c>
      <c r="CB706" s="239">
        <v>1</v>
      </c>
    </row>
    <row r="707" spans="1:80" ht="13.15" customHeight="1">
      <c r="A707" s="265"/>
      <c r="B707" s="266"/>
      <c r="C707" s="298" t="s">
        <v>850</v>
      </c>
      <c r="D707" s="298"/>
      <c r="E707" s="267">
        <v>0</v>
      </c>
      <c r="F707" s="268"/>
      <c r="G707" s="269"/>
      <c r="H707" s="270"/>
      <c r="I707" s="271"/>
      <c r="J707" s="258"/>
      <c r="K707" s="271"/>
      <c r="M707" s="272" t="s">
        <v>850</v>
      </c>
      <c r="O707" s="239"/>
    </row>
    <row r="708" spans="1:80" ht="13.15" customHeight="1">
      <c r="A708" s="265"/>
      <c r="B708" s="266"/>
      <c r="C708" s="298" t="s">
        <v>851</v>
      </c>
      <c r="D708" s="298"/>
      <c r="E708" s="267">
        <v>3.0600000000000002E-2</v>
      </c>
      <c r="F708" s="268"/>
      <c r="G708" s="269"/>
      <c r="H708" s="270"/>
      <c r="I708" s="271"/>
      <c r="J708" s="258"/>
      <c r="K708" s="271"/>
      <c r="M708" s="272" t="s">
        <v>851</v>
      </c>
      <c r="O708" s="239"/>
    </row>
    <row r="709" spans="1:80">
      <c r="A709" s="240">
        <v>136</v>
      </c>
      <c r="B709" s="241" t="s">
        <v>852</v>
      </c>
      <c r="C709" s="242" t="s">
        <v>853</v>
      </c>
      <c r="D709" s="243" t="s">
        <v>157</v>
      </c>
      <c r="E709" s="244">
        <v>6.1067999999999998</v>
      </c>
      <c r="F709" s="244">
        <v>0</v>
      </c>
      <c r="G709" s="245">
        <f>E709*F709</f>
        <v>0</v>
      </c>
      <c r="H709" s="246">
        <v>0</v>
      </c>
      <c r="I709" s="247">
        <f>E709*H709</f>
        <v>0</v>
      </c>
      <c r="J709" s="246">
        <v>0</v>
      </c>
      <c r="K709" s="247">
        <f>E709*J709</f>
        <v>0</v>
      </c>
      <c r="O709" s="239">
        <v>2</v>
      </c>
      <c r="AA709" s="212">
        <v>1</v>
      </c>
      <c r="AB709" s="212">
        <v>1</v>
      </c>
      <c r="AC709" s="212">
        <v>1</v>
      </c>
      <c r="AZ709" s="212">
        <v>1</v>
      </c>
      <c r="BA709" s="212">
        <f>IF(AZ709=1,G709,0)</f>
        <v>0</v>
      </c>
      <c r="BB709" s="212">
        <f>IF(AZ709=2,G709,0)</f>
        <v>0</v>
      </c>
      <c r="BC709" s="212">
        <f>IF(AZ709=3,G709,0)</f>
        <v>0</v>
      </c>
      <c r="BD709" s="212">
        <f>IF(AZ709=4,G709,0)</f>
        <v>0</v>
      </c>
      <c r="BE709" s="212">
        <f>IF(AZ709=5,G709,0)</f>
        <v>0</v>
      </c>
      <c r="CA709" s="239">
        <v>1</v>
      </c>
      <c r="CB709" s="239">
        <v>1</v>
      </c>
    </row>
    <row r="710" spans="1:80" ht="13.15" customHeight="1">
      <c r="A710" s="265"/>
      <c r="B710" s="266"/>
      <c r="C710" s="298" t="s">
        <v>854</v>
      </c>
      <c r="D710" s="298"/>
      <c r="E710" s="267">
        <v>0</v>
      </c>
      <c r="F710" s="268"/>
      <c r="G710" s="269"/>
      <c r="H710" s="270"/>
      <c r="I710" s="271"/>
      <c r="J710" s="258"/>
      <c r="K710" s="271"/>
      <c r="M710" s="272" t="s">
        <v>854</v>
      </c>
      <c r="O710" s="239"/>
    </row>
    <row r="711" spans="1:80" ht="13.15" customHeight="1">
      <c r="A711" s="265"/>
      <c r="B711" s="266"/>
      <c r="C711" s="298" t="s">
        <v>855</v>
      </c>
      <c r="D711" s="298"/>
      <c r="E711" s="267">
        <v>0</v>
      </c>
      <c r="F711" s="268"/>
      <c r="G711" s="269"/>
      <c r="H711" s="270"/>
      <c r="I711" s="271"/>
      <c r="J711" s="258"/>
      <c r="K711" s="271"/>
      <c r="M711" s="272" t="s">
        <v>855</v>
      </c>
      <c r="O711" s="239"/>
    </row>
    <row r="712" spans="1:80" ht="13.15" customHeight="1">
      <c r="A712" s="265"/>
      <c r="B712" s="266"/>
      <c r="C712" s="298" t="s">
        <v>856</v>
      </c>
      <c r="D712" s="298"/>
      <c r="E712" s="267">
        <v>5.3243999999999998</v>
      </c>
      <c r="F712" s="268"/>
      <c r="G712" s="269"/>
      <c r="H712" s="270"/>
      <c r="I712" s="271"/>
      <c r="J712" s="258"/>
      <c r="K712" s="271"/>
      <c r="M712" s="272" t="s">
        <v>856</v>
      </c>
      <c r="O712" s="239"/>
    </row>
    <row r="713" spans="1:80" ht="13.15" customHeight="1">
      <c r="A713" s="265"/>
      <c r="B713" s="266"/>
      <c r="C713" s="298" t="s">
        <v>857</v>
      </c>
      <c r="D713" s="298"/>
      <c r="E713" s="267">
        <v>0.7824000000000001</v>
      </c>
      <c r="F713" s="268"/>
      <c r="G713" s="269"/>
      <c r="H713" s="270"/>
      <c r="I713" s="271"/>
      <c r="J713" s="258"/>
      <c r="K713" s="271"/>
      <c r="M713" s="272" t="s">
        <v>857</v>
      </c>
      <c r="O713" s="239"/>
    </row>
    <row r="714" spans="1:80">
      <c r="A714" s="240">
        <v>137</v>
      </c>
      <c r="B714" s="241" t="s">
        <v>858</v>
      </c>
      <c r="C714" s="242" t="s">
        <v>859</v>
      </c>
      <c r="D714" s="243" t="s">
        <v>147</v>
      </c>
      <c r="E714" s="244">
        <v>2.7</v>
      </c>
      <c r="F714" s="244">
        <v>0</v>
      </c>
      <c r="G714" s="245">
        <f>E714*F714</f>
        <v>0</v>
      </c>
      <c r="H714" s="246">
        <v>1.2800000000000001E-3</v>
      </c>
      <c r="I714" s="247">
        <f>E714*H714</f>
        <v>3.4560000000000003E-3</v>
      </c>
      <c r="J714" s="246">
        <v>0</v>
      </c>
      <c r="K714" s="247">
        <f>E714*J714</f>
        <v>0</v>
      </c>
      <c r="O714" s="239">
        <v>2</v>
      </c>
      <c r="AA714" s="212">
        <v>1</v>
      </c>
      <c r="AB714" s="212">
        <v>1</v>
      </c>
      <c r="AC714" s="212">
        <v>1</v>
      </c>
      <c r="AZ714" s="212">
        <v>1</v>
      </c>
      <c r="BA714" s="212">
        <f>IF(AZ714=1,G714,0)</f>
        <v>0</v>
      </c>
      <c r="BB714" s="212">
        <f>IF(AZ714=2,G714,0)</f>
        <v>0</v>
      </c>
      <c r="BC714" s="212">
        <f>IF(AZ714=3,G714,0)</f>
        <v>0</v>
      </c>
      <c r="BD714" s="212">
        <f>IF(AZ714=4,G714,0)</f>
        <v>0</v>
      </c>
      <c r="BE714" s="212">
        <f>IF(AZ714=5,G714,0)</f>
        <v>0</v>
      </c>
      <c r="CA714" s="239">
        <v>1</v>
      </c>
      <c r="CB714" s="239">
        <v>1</v>
      </c>
    </row>
    <row r="715" spans="1:80" ht="13.15" customHeight="1">
      <c r="A715" s="265"/>
      <c r="B715" s="266"/>
      <c r="C715" s="298" t="s">
        <v>860</v>
      </c>
      <c r="D715" s="298"/>
      <c r="E715" s="267">
        <v>0</v>
      </c>
      <c r="F715" s="268"/>
      <c r="G715" s="269"/>
      <c r="H715" s="270"/>
      <c r="I715" s="271"/>
      <c r="J715" s="258"/>
      <c r="K715" s="271"/>
      <c r="M715" s="272" t="s">
        <v>860</v>
      </c>
      <c r="O715" s="239"/>
    </row>
    <row r="716" spans="1:80" ht="13.15" customHeight="1">
      <c r="A716" s="265"/>
      <c r="B716" s="266"/>
      <c r="C716" s="298" t="s">
        <v>861</v>
      </c>
      <c r="D716" s="298"/>
      <c r="E716" s="267">
        <v>2.7</v>
      </c>
      <c r="F716" s="268"/>
      <c r="G716" s="269"/>
      <c r="H716" s="270"/>
      <c r="I716" s="271"/>
      <c r="J716" s="258"/>
      <c r="K716" s="271"/>
      <c r="M716" s="272" t="s">
        <v>861</v>
      </c>
      <c r="O716" s="239"/>
    </row>
    <row r="717" spans="1:80">
      <c r="A717" s="240">
        <v>138</v>
      </c>
      <c r="B717" s="241" t="s">
        <v>862</v>
      </c>
      <c r="C717" s="242" t="s">
        <v>863</v>
      </c>
      <c r="D717" s="243" t="s">
        <v>157</v>
      </c>
      <c r="E717" s="244">
        <v>6.7174800000000001</v>
      </c>
      <c r="F717" s="244">
        <v>0</v>
      </c>
      <c r="G717" s="245">
        <f>E717*F717</f>
        <v>0</v>
      </c>
      <c r="H717" s="246">
        <v>1.6</v>
      </c>
      <c r="I717" s="247">
        <f>E717*H717</f>
        <v>10.747968</v>
      </c>
      <c r="J717" s="246"/>
      <c r="K717" s="247">
        <f>E717*J717</f>
        <v>0</v>
      </c>
      <c r="O717" s="239">
        <v>2</v>
      </c>
      <c r="AA717" s="212">
        <v>3</v>
      </c>
      <c r="AB717" s="212">
        <v>1</v>
      </c>
      <c r="AC717" s="212" t="s">
        <v>862</v>
      </c>
      <c r="AZ717" s="212">
        <v>1</v>
      </c>
      <c r="BA717" s="212">
        <f>IF(AZ717=1,G717,0)</f>
        <v>0</v>
      </c>
      <c r="BB717" s="212">
        <f>IF(AZ717=2,G717,0)</f>
        <v>0</v>
      </c>
      <c r="BC717" s="212">
        <f>IF(AZ717=3,G717,0)</f>
        <v>0</v>
      </c>
      <c r="BD717" s="212">
        <f>IF(AZ717=4,G717,0)</f>
        <v>0</v>
      </c>
      <c r="BE717" s="212">
        <f>IF(AZ717=5,G717,0)</f>
        <v>0</v>
      </c>
      <c r="CA717" s="239">
        <v>3</v>
      </c>
      <c r="CB717" s="239">
        <v>1</v>
      </c>
    </row>
    <row r="718" spans="1:80" ht="13.15" customHeight="1">
      <c r="A718" s="265"/>
      <c r="B718" s="266"/>
      <c r="C718" s="298" t="s">
        <v>864</v>
      </c>
      <c r="D718" s="298"/>
      <c r="E718" s="267">
        <v>6.7175000000000002</v>
      </c>
      <c r="F718" s="268"/>
      <c r="G718" s="269"/>
      <c r="H718" s="270"/>
      <c r="I718" s="271"/>
      <c r="J718" s="258"/>
      <c r="K718" s="271"/>
      <c r="M718" s="272" t="s">
        <v>864</v>
      </c>
      <c r="O718" s="239"/>
    </row>
    <row r="719" spans="1:80">
      <c r="A719" s="248"/>
      <c r="B719" s="249" t="s">
        <v>138</v>
      </c>
      <c r="C719" s="250" t="s">
        <v>865</v>
      </c>
      <c r="D719" s="251"/>
      <c r="E719" s="252"/>
      <c r="F719" s="253"/>
      <c r="G719" s="254">
        <f>SUM(G692:G718)</f>
        <v>0</v>
      </c>
      <c r="H719" s="255"/>
      <c r="I719" s="256">
        <f>SUM(I692:I718)</f>
        <v>23.954288249000005</v>
      </c>
      <c r="J719" s="255"/>
      <c r="K719" s="256">
        <f>SUM(K692:K718)</f>
        <v>0</v>
      </c>
      <c r="O719" s="239">
        <v>4</v>
      </c>
      <c r="BA719" s="257">
        <f>SUM(BA692:BA718)</f>
        <v>0</v>
      </c>
      <c r="BB719" s="257">
        <f>SUM(BB692:BB718)</f>
        <v>0</v>
      </c>
      <c r="BC719" s="257">
        <f>SUM(BC692:BC718)</f>
        <v>0</v>
      </c>
      <c r="BD719" s="257">
        <f>SUM(BD692:BD718)</f>
        <v>0</v>
      </c>
      <c r="BE719" s="257">
        <f>SUM(BE692:BE718)</f>
        <v>0</v>
      </c>
    </row>
    <row r="720" spans="1:80">
      <c r="A720" s="229" t="s">
        <v>114</v>
      </c>
      <c r="B720" s="230" t="s">
        <v>866</v>
      </c>
      <c r="C720" s="231" t="s">
        <v>867</v>
      </c>
      <c r="D720" s="232"/>
      <c r="E720" s="233"/>
      <c r="F720" s="233"/>
      <c r="G720" s="234"/>
      <c r="H720" s="235"/>
      <c r="I720" s="236"/>
      <c r="J720" s="237"/>
      <c r="K720" s="238"/>
      <c r="O720" s="239">
        <v>1</v>
      </c>
    </row>
    <row r="721" spans="1:80">
      <c r="A721" s="240">
        <v>139</v>
      </c>
      <c r="B721" s="241" t="s">
        <v>868</v>
      </c>
      <c r="C721" s="242" t="s">
        <v>869</v>
      </c>
      <c r="D721" s="243" t="s">
        <v>230</v>
      </c>
      <c r="E721" s="244">
        <v>66.180000000000007</v>
      </c>
      <c r="F721" s="244">
        <v>0</v>
      </c>
      <c r="G721" s="245">
        <f>E721*F721</f>
        <v>0</v>
      </c>
      <c r="H721" s="246">
        <v>4.0000000000000003E-5</v>
      </c>
      <c r="I721" s="247">
        <f>E721*H721</f>
        <v>2.6472000000000006E-3</v>
      </c>
      <c r="J721" s="246">
        <v>0</v>
      </c>
      <c r="K721" s="247">
        <f>E721*J721</f>
        <v>0</v>
      </c>
      <c r="O721" s="239">
        <v>2</v>
      </c>
      <c r="AA721" s="212">
        <v>1</v>
      </c>
      <c r="AB721" s="212">
        <v>1</v>
      </c>
      <c r="AC721" s="212">
        <v>1</v>
      </c>
      <c r="AZ721" s="212">
        <v>1</v>
      </c>
      <c r="BA721" s="212">
        <f>IF(AZ721=1,G721,0)</f>
        <v>0</v>
      </c>
      <c r="BB721" s="212">
        <f>IF(AZ721=2,G721,0)</f>
        <v>0</v>
      </c>
      <c r="BC721" s="212">
        <f>IF(AZ721=3,G721,0)</f>
        <v>0</v>
      </c>
      <c r="BD721" s="212">
        <f>IF(AZ721=4,G721,0)</f>
        <v>0</v>
      </c>
      <c r="BE721" s="212">
        <f>IF(AZ721=5,G721,0)</f>
        <v>0</v>
      </c>
      <c r="CA721" s="239">
        <v>1</v>
      </c>
      <c r="CB721" s="239">
        <v>1</v>
      </c>
    </row>
    <row r="722" spans="1:80" ht="13.15" customHeight="1">
      <c r="A722" s="265"/>
      <c r="B722" s="266"/>
      <c r="C722" s="298" t="s">
        <v>870</v>
      </c>
      <c r="D722" s="298"/>
      <c r="E722" s="267">
        <v>0</v>
      </c>
      <c r="F722" s="268"/>
      <c r="G722" s="269"/>
      <c r="H722" s="270"/>
      <c r="I722" s="271"/>
      <c r="J722" s="258"/>
      <c r="K722" s="271"/>
      <c r="M722" s="272" t="s">
        <v>870</v>
      </c>
      <c r="O722" s="239"/>
    </row>
    <row r="723" spans="1:80" ht="13.15" customHeight="1">
      <c r="A723" s="265"/>
      <c r="B723" s="266"/>
      <c r="C723" s="298" t="s">
        <v>366</v>
      </c>
      <c r="D723" s="298"/>
      <c r="E723" s="267">
        <v>0</v>
      </c>
      <c r="F723" s="268"/>
      <c r="G723" s="269"/>
      <c r="H723" s="270"/>
      <c r="I723" s="271"/>
      <c r="J723" s="258"/>
      <c r="K723" s="271"/>
      <c r="M723" s="272" t="s">
        <v>366</v>
      </c>
      <c r="O723" s="239"/>
    </row>
    <row r="724" spans="1:80" ht="13.15" customHeight="1">
      <c r="A724" s="265"/>
      <c r="B724" s="266"/>
      <c r="C724" s="298" t="s">
        <v>871</v>
      </c>
      <c r="D724" s="298"/>
      <c r="E724" s="267">
        <v>1.44</v>
      </c>
      <c r="F724" s="268"/>
      <c r="G724" s="269"/>
      <c r="H724" s="270"/>
      <c r="I724" s="271"/>
      <c r="J724" s="258"/>
      <c r="K724" s="271"/>
      <c r="M724" s="272" t="s">
        <v>871</v>
      </c>
      <c r="O724" s="239"/>
    </row>
    <row r="725" spans="1:80" ht="13.15" customHeight="1">
      <c r="A725" s="265"/>
      <c r="B725" s="266"/>
      <c r="C725" s="298" t="s">
        <v>197</v>
      </c>
      <c r="D725" s="298"/>
      <c r="E725" s="267">
        <v>0</v>
      </c>
      <c r="F725" s="268"/>
      <c r="G725" s="269"/>
      <c r="H725" s="270"/>
      <c r="I725" s="271"/>
      <c r="J725" s="258"/>
      <c r="K725" s="271"/>
      <c r="M725" s="272" t="s">
        <v>197</v>
      </c>
      <c r="O725" s="239"/>
    </row>
    <row r="726" spans="1:80" ht="13.15" customHeight="1">
      <c r="A726" s="265"/>
      <c r="B726" s="266"/>
      <c r="C726" s="298" t="s">
        <v>872</v>
      </c>
      <c r="D726" s="298"/>
      <c r="E726" s="267">
        <v>7.68</v>
      </c>
      <c r="F726" s="268"/>
      <c r="G726" s="269"/>
      <c r="H726" s="270"/>
      <c r="I726" s="271"/>
      <c r="J726" s="258"/>
      <c r="K726" s="271"/>
      <c r="M726" s="272" t="s">
        <v>872</v>
      </c>
      <c r="O726" s="239"/>
    </row>
    <row r="727" spans="1:80" ht="13.15" customHeight="1">
      <c r="A727" s="265"/>
      <c r="B727" s="266"/>
      <c r="C727" s="298" t="s">
        <v>873</v>
      </c>
      <c r="D727" s="298"/>
      <c r="E727" s="267">
        <v>12</v>
      </c>
      <c r="F727" s="268"/>
      <c r="G727" s="269"/>
      <c r="H727" s="270"/>
      <c r="I727" s="271"/>
      <c r="J727" s="258"/>
      <c r="K727" s="271"/>
      <c r="M727" s="272" t="s">
        <v>873</v>
      </c>
      <c r="O727" s="239"/>
    </row>
    <row r="728" spans="1:80" ht="13.15" customHeight="1">
      <c r="A728" s="265"/>
      <c r="B728" s="266"/>
      <c r="C728" s="298" t="s">
        <v>874</v>
      </c>
      <c r="D728" s="298"/>
      <c r="E728" s="267">
        <v>1.92</v>
      </c>
      <c r="F728" s="268"/>
      <c r="G728" s="269"/>
      <c r="H728" s="270"/>
      <c r="I728" s="271"/>
      <c r="J728" s="258"/>
      <c r="K728" s="271"/>
      <c r="M728" s="272" t="s">
        <v>874</v>
      </c>
      <c r="O728" s="239"/>
    </row>
    <row r="729" spans="1:80" ht="13.15" customHeight="1">
      <c r="A729" s="265"/>
      <c r="B729" s="266"/>
      <c r="C729" s="298" t="s">
        <v>875</v>
      </c>
      <c r="D729" s="298"/>
      <c r="E729" s="267">
        <v>1.1399999999999999</v>
      </c>
      <c r="F729" s="268"/>
      <c r="G729" s="269"/>
      <c r="H729" s="270"/>
      <c r="I729" s="271"/>
      <c r="J729" s="258"/>
      <c r="K729" s="271"/>
      <c r="M729" s="272" t="s">
        <v>875</v>
      </c>
      <c r="O729" s="239"/>
    </row>
    <row r="730" spans="1:80" ht="13.15" customHeight="1">
      <c r="A730" s="265"/>
      <c r="B730" s="266"/>
      <c r="C730" s="298" t="s">
        <v>876</v>
      </c>
      <c r="D730" s="298"/>
      <c r="E730" s="267">
        <v>1.92</v>
      </c>
      <c r="F730" s="268"/>
      <c r="G730" s="269"/>
      <c r="H730" s="270"/>
      <c r="I730" s="271"/>
      <c r="J730" s="258"/>
      <c r="K730" s="271"/>
      <c r="M730" s="272" t="s">
        <v>876</v>
      </c>
      <c r="O730" s="239"/>
    </row>
    <row r="731" spans="1:80" ht="13.15" customHeight="1">
      <c r="A731" s="265"/>
      <c r="B731" s="266"/>
      <c r="C731" s="298" t="s">
        <v>877</v>
      </c>
      <c r="D731" s="298"/>
      <c r="E731" s="267">
        <v>1.8</v>
      </c>
      <c r="F731" s="268"/>
      <c r="G731" s="269"/>
      <c r="H731" s="270"/>
      <c r="I731" s="271"/>
      <c r="J731" s="258"/>
      <c r="K731" s="271"/>
      <c r="M731" s="272" t="s">
        <v>877</v>
      </c>
      <c r="O731" s="239"/>
    </row>
    <row r="732" spans="1:80" ht="13.15" customHeight="1">
      <c r="A732" s="265"/>
      <c r="B732" s="266"/>
      <c r="C732" s="298" t="s">
        <v>878</v>
      </c>
      <c r="D732" s="298"/>
      <c r="E732" s="267">
        <v>0.54</v>
      </c>
      <c r="F732" s="268"/>
      <c r="G732" s="269"/>
      <c r="H732" s="270"/>
      <c r="I732" s="271"/>
      <c r="J732" s="258"/>
      <c r="K732" s="271"/>
      <c r="M732" s="272" t="s">
        <v>878</v>
      </c>
      <c r="O732" s="239"/>
    </row>
    <row r="733" spans="1:80" ht="13.15" customHeight="1">
      <c r="A733" s="265"/>
      <c r="B733" s="266"/>
      <c r="C733" s="298" t="s">
        <v>365</v>
      </c>
      <c r="D733" s="298"/>
      <c r="E733" s="267">
        <v>0</v>
      </c>
      <c r="F733" s="268"/>
      <c r="G733" s="269"/>
      <c r="H733" s="270"/>
      <c r="I733" s="271"/>
      <c r="J733" s="258"/>
      <c r="K733" s="271"/>
      <c r="M733" s="272" t="s">
        <v>365</v>
      </c>
      <c r="O733" s="239"/>
    </row>
    <row r="734" spans="1:80" ht="13.15" customHeight="1">
      <c r="A734" s="265"/>
      <c r="B734" s="266"/>
      <c r="C734" s="298" t="s">
        <v>872</v>
      </c>
      <c r="D734" s="298"/>
      <c r="E734" s="267">
        <v>7.68</v>
      </c>
      <c r="F734" s="268"/>
      <c r="G734" s="269"/>
      <c r="H734" s="270"/>
      <c r="I734" s="271"/>
      <c r="J734" s="258"/>
      <c r="K734" s="271"/>
      <c r="M734" s="272" t="s">
        <v>872</v>
      </c>
      <c r="O734" s="239"/>
    </row>
    <row r="735" spans="1:80" ht="13.15" customHeight="1">
      <c r="A735" s="265"/>
      <c r="B735" s="266"/>
      <c r="C735" s="298" t="s">
        <v>873</v>
      </c>
      <c r="D735" s="298"/>
      <c r="E735" s="267">
        <v>12</v>
      </c>
      <c r="F735" s="268"/>
      <c r="G735" s="269"/>
      <c r="H735" s="270"/>
      <c r="I735" s="271"/>
      <c r="J735" s="258"/>
      <c r="K735" s="271"/>
      <c r="M735" s="272" t="s">
        <v>873</v>
      </c>
      <c r="O735" s="239"/>
    </row>
    <row r="736" spans="1:80" ht="13.15" customHeight="1">
      <c r="A736" s="265"/>
      <c r="B736" s="266"/>
      <c r="C736" s="298" t="s">
        <v>874</v>
      </c>
      <c r="D736" s="298"/>
      <c r="E736" s="267">
        <v>1.92</v>
      </c>
      <c r="F736" s="268"/>
      <c r="G736" s="269"/>
      <c r="H736" s="270"/>
      <c r="I736" s="271"/>
      <c r="J736" s="258"/>
      <c r="K736" s="271"/>
      <c r="M736" s="272" t="s">
        <v>874</v>
      </c>
      <c r="O736" s="239"/>
    </row>
    <row r="737" spans="1:80" ht="13.15" customHeight="1">
      <c r="A737" s="265"/>
      <c r="B737" s="266"/>
      <c r="C737" s="298" t="s">
        <v>876</v>
      </c>
      <c r="D737" s="298"/>
      <c r="E737" s="267">
        <v>1.92</v>
      </c>
      <c r="F737" s="268"/>
      <c r="G737" s="269"/>
      <c r="H737" s="270"/>
      <c r="I737" s="271"/>
      <c r="J737" s="258"/>
      <c r="K737" s="271"/>
      <c r="M737" s="272" t="s">
        <v>876</v>
      </c>
      <c r="O737" s="239"/>
    </row>
    <row r="738" spans="1:80" ht="13.15" customHeight="1">
      <c r="A738" s="265"/>
      <c r="B738" s="266"/>
      <c r="C738" s="298" t="s">
        <v>879</v>
      </c>
      <c r="D738" s="298"/>
      <c r="E738" s="267">
        <v>2.52</v>
      </c>
      <c r="F738" s="268"/>
      <c r="G738" s="269"/>
      <c r="H738" s="270"/>
      <c r="I738" s="271"/>
      <c r="J738" s="258"/>
      <c r="K738" s="271"/>
      <c r="M738" s="272" t="s">
        <v>879</v>
      </c>
      <c r="O738" s="239"/>
    </row>
    <row r="739" spans="1:80" ht="13.15" customHeight="1">
      <c r="A739" s="265"/>
      <c r="B739" s="266"/>
      <c r="C739" s="298" t="s">
        <v>880</v>
      </c>
      <c r="D739" s="298"/>
      <c r="E739" s="267">
        <v>1.44</v>
      </c>
      <c r="F739" s="268"/>
      <c r="G739" s="269"/>
      <c r="H739" s="270"/>
      <c r="I739" s="271"/>
      <c r="J739" s="258"/>
      <c r="K739" s="271"/>
      <c r="M739" s="272" t="s">
        <v>880</v>
      </c>
      <c r="O739" s="239"/>
    </row>
    <row r="740" spans="1:80" ht="13.15" customHeight="1">
      <c r="A740" s="265"/>
      <c r="B740" s="266"/>
      <c r="C740" s="298" t="s">
        <v>878</v>
      </c>
      <c r="D740" s="298"/>
      <c r="E740" s="267">
        <v>0.54</v>
      </c>
      <c r="F740" s="268"/>
      <c r="G740" s="269"/>
      <c r="H740" s="270"/>
      <c r="I740" s="271"/>
      <c r="J740" s="258"/>
      <c r="K740" s="271"/>
      <c r="M740" s="272" t="s">
        <v>878</v>
      </c>
      <c r="O740" s="239"/>
    </row>
    <row r="741" spans="1:80" ht="13.15" customHeight="1">
      <c r="A741" s="265"/>
      <c r="B741" s="266"/>
      <c r="C741" s="298" t="s">
        <v>398</v>
      </c>
      <c r="D741" s="298"/>
      <c r="E741" s="267">
        <v>0</v>
      </c>
      <c r="F741" s="268"/>
      <c r="G741" s="269"/>
      <c r="H741" s="270"/>
      <c r="I741" s="271"/>
      <c r="J741" s="258"/>
      <c r="K741" s="271"/>
      <c r="M741" s="272" t="s">
        <v>398</v>
      </c>
      <c r="O741" s="239"/>
    </row>
    <row r="742" spans="1:80" ht="13.15" customHeight="1">
      <c r="A742" s="265"/>
      <c r="B742" s="266"/>
      <c r="C742" s="298" t="s">
        <v>881</v>
      </c>
      <c r="D742" s="298"/>
      <c r="E742" s="267">
        <v>5.76</v>
      </c>
      <c r="F742" s="268"/>
      <c r="G742" s="269"/>
      <c r="H742" s="270"/>
      <c r="I742" s="271"/>
      <c r="J742" s="258"/>
      <c r="K742" s="271"/>
      <c r="M742" s="272" t="s">
        <v>881</v>
      </c>
      <c r="O742" s="239"/>
    </row>
    <row r="743" spans="1:80" ht="13.15" customHeight="1">
      <c r="A743" s="265"/>
      <c r="B743" s="266"/>
      <c r="C743" s="298" t="s">
        <v>882</v>
      </c>
      <c r="D743" s="298"/>
      <c r="E743" s="267">
        <v>1.08</v>
      </c>
      <c r="F743" s="268"/>
      <c r="G743" s="269"/>
      <c r="H743" s="270"/>
      <c r="I743" s="271"/>
      <c r="J743" s="258"/>
      <c r="K743" s="271"/>
      <c r="M743" s="272" t="s">
        <v>882</v>
      </c>
      <c r="O743" s="239"/>
    </row>
    <row r="744" spans="1:80" ht="13.15" customHeight="1">
      <c r="A744" s="265"/>
      <c r="B744" s="266"/>
      <c r="C744" s="298" t="s">
        <v>883</v>
      </c>
      <c r="D744" s="298"/>
      <c r="E744" s="267">
        <v>2.88</v>
      </c>
      <c r="F744" s="268"/>
      <c r="G744" s="269"/>
      <c r="H744" s="270"/>
      <c r="I744" s="271"/>
      <c r="J744" s="258"/>
      <c r="K744" s="271"/>
      <c r="M744" s="272" t="s">
        <v>883</v>
      </c>
      <c r="O744" s="239"/>
    </row>
    <row r="745" spans="1:80">
      <c r="A745" s="240">
        <v>140</v>
      </c>
      <c r="B745" s="241" t="s">
        <v>884</v>
      </c>
      <c r="C745" s="242" t="s">
        <v>885</v>
      </c>
      <c r="D745" s="243" t="s">
        <v>316</v>
      </c>
      <c r="E745" s="244">
        <v>16</v>
      </c>
      <c r="F745" s="244">
        <v>0</v>
      </c>
      <c r="G745" s="245">
        <f>E745*F745</f>
        <v>0</v>
      </c>
      <c r="H745" s="246">
        <v>1.4930000000000001E-2</v>
      </c>
      <c r="I745" s="247">
        <f>E745*H745</f>
        <v>0.23888000000000001</v>
      </c>
      <c r="J745" s="246">
        <v>0</v>
      </c>
      <c r="K745" s="247">
        <f>E745*J745</f>
        <v>0</v>
      </c>
      <c r="O745" s="239">
        <v>2</v>
      </c>
      <c r="AA745" s="212">
        <v>1</v>
      </c>
      <c r="AB745" s="212">
        <v>1</v>
      </c>
      <c r="AC745" s="212">
        <v>1</v>
      </c>
      <c r="AZ745" s="212">
        <v>1</v>
      </c>
      <c r="BA745" s="212">
        <f>IF(AZ745=1,G745,0)</f>
        <v>0</v>
      </c>
      <c r="BB745" s="212">
        <f>IF(AZ745=2,G745,0)</f>
        <v>0</v>
      </c>
      <c r="BC745" s="212">
        <f>IF(AZ745=3,G745,0)</f>
        <v>0</v>
      </c>
      <c r="BD745" s="212">
        <f>IF(AZ745=4,G745,0)</f>
        <v>0</v>
      </c>
      <c r="BE745" s="212">
        <f>IF(AZ745=5,G745,0)</f>
        <v>0</v>
      </c>
      <c r="CA745" s="239">
        <v>1</v>
      </c>
      <c r="CB745" s="239">
        <v>1</v>
      </c>
    </row>
    <row r="746" spans="1:80" ht="13.15" customHeight="1">
      <c r="A746" s="265"/>
      <c r="B746" s="266"/>
      <c r="C746" s="298" t="s">
        <v>886</v>
      </c>
      <c r="D746" s="298"/>
      <c r="E746" s="267">
        <v>0</v>
      </c>
      <c r="F746" s="268"/>
      <c r="G746" s="269"/>
      <c r="H746" s="270"/>
      <c r="I746" s="271"/>
      <c r="J746" s="258"/>
      <c r="K746" s="271"/>
      <c r="M746" s="272" t="s">
        <v>886</v>
      </c>
      <c r="O746" s="239"/>
    </row>
    <row r="747" spans="1:80" ht="13.15" customHeight="1">
      <c r="A747" s="265"/>
      <c r="B747" s="266"/>
      <c r="C747" s="298" t="s">
        <v>887</v>
      </c>
      <c r="D747" s="298"/>
      <c r="E747" s="267">
        <v>0</v>
      </c>
      <c r="F747" s="268"/>
      <c r="G747" s="269"/>
      <c r="H747" s="270"/>
      <c r="I747" s="271"/>
      <c r="J747" s="258"/>
      <c r="K747" s="271"/>
      <c r="M747" s="272" t="s">
        <v>887</v>
      </c>
      <c r="O747" s="239"/>
    </row>
    <row r="748" spans="1:80" ht="13.15" customHeight="1">
      <c r="A748" s="265"/>
      <c r="B748" s="266"/>
      <c r="C748" s="298" t="s">
        <v>366</v>
      </c>
      <c r="D748" s="298"/>
      <c r="E748" s="267">
        <v>0</v>
      </c>
      <c r="F748" s="268"/>
      <c r="G748" s="269"/>
      <c r="H748" s="270"/>
      <c r="I748" s="271"/>
      <c r="J748" s="258"/>
      <c r="K748" s="271"/>
      <c r="M748" s="272" t="s">
        <v>366</v>
      </c>
      <c r="O748" s="239"/>
    </row>
    <row r="749" spans="1:80" ht="13.15" customHeight="1">
      <c r="A749" s="265"/>
      <c r="B749" s="266"/>
      <c r="C749" s="298" t="s">
        <v>349</v>
      </c>
      <c r="D749" s="298"/>
      <c r="E749" s="267">
        <v>4</v>
      </c>
      <c r="F749" s="268"/>
      <c r="G749" s="269"/>
      <c r="H749" s="270"/>
      <c r="I749" s="271"/>
      <c r="J749" s="258"/>
      <c r="K749" s="271"/>
      <c r="M749" s="272">
        <v>4</v>
      </c>
      <c r="O749" s="239"/>
    </row>
    <row r="750" spans="1:80" ht="13.15" customHeight="1">
      <c r="A750" s="265"/>
      <c r="B750" s="266"/>
      <c r="C750" s="298" t="s">
        <v>197</v>
      </c>
      <c r="D750" s="298"/>
      <c r="E750" s="267">
        <v>0</v>
      </c>
      <c r="F750" s="268"/>
      <c r="G750" s="269"/>
      <c r="H750" s="270"/>
      <c r="I750" s="271"/>
      <c r="J750" s="258"/>
      <c r="K750" s="271"/>
      <c r="M750" s="272" t="s">
        <v>197</v>
      </c>
      <c r="O750" s="239"/>
    </row>
    <row r="751" spans="1:80" ht="13.15" customHeight="1">
      <c r="A751" s="265"/>
      <c r="B751" s="266"/>
      <c r="C751" s="298" t="s">
        <v>364</v>
      </c>
      <c r="D751" s="298"/>
      <c r="E751" s="267">
        <v>12</v>
      </c>
      <c r="F751" s="268"/>
      <c r="G751" s="269"/>
      <c r="H751" s="270"/>
      <c r="I751" s="271"/>
      <c r="J751" s="258"/>
      <c r="K751" s="271"/>
      <c r="M751" s="272">
        <v>12</v>
      </c>
      <c r="O751" s="239"/>
    </row>
    <row r="752" spans="1:80">
      <c r="A752" s="240">
        <v>141</v>
      </c>
      <c r="B752" s="241" t="s">
        <v>888</v>
      </c>
      <c r="C752" s="242" t="s">
        <v>889</v>
      </c>
      <c r="D752" s="243" t="s">
        <v>230</v>
      </c>
      <c r="E752" s="244">
        <v>46.005000000000003</v>
      </c>
      <c r="F752" s="244">
        <v>0</v>
      </c>
      <c r="G752" s="245">
        <f>E752*F752</f>
        <v>0</v>
      </c>
      <c r="H752" s="246">
        <v>0.10712000000000001</v>
      </c>
      <c r="I752" s="247">
        <f>E752*H752</f>
        <v>4.9280556000000004</v>
      </c>
      <c r="J752" s="246">
        <v>0</v>
      </c>
      <c r="K752" s="247">
        <f>E752*J752</f>
        <v>0</v>
      </c>
      <c r="O752" s="239">
        <v>2</v>
      </c>
      <c r="AA752" s="212">
        <v>1</v>
      </c>
      <c r="AB752" s="212">
        <v>1</v>
      </c>
      <c r="AC752" s="212">
        <v>1</v>
      </c>
      <c r="AZ752" s="212">
        <v>1</v>
      </c>
      <c r="BA752" s="212">
        <f>IF(AZ752=1,G752,0)</f>
        <v>0</v>
      </c>
      <c r="BB752" s="212">
        <f>IF(AZ752=2,G752,0)</f>
        <v>0</v>
      </c>
      <c r="BC752" s="212">
        <f>IF(AZ752=3,G752,0)</f>
        <v>0</v>
      </c>
      <c r="BD752" s="212">
        <f>IF(AZ752=4,G752,0)</f>
        <v>0</v>
      </c>
      <c r="BE752" s="212">
        <f>IF(AZ752=5,G752,0)</f>
        <v>0</v>
      </c>
      <c r="CA752" s="239">
        <v>1</v>
      </c>
      <c r="CB752" s="239">
        <v>1</v>
      </c>
    </row>
    <row r="753" spans="1:80" ht="13.15" customHeight="1">
      <c r="A753" s="265"/>
      <c r="B753" s="266"/>
      <c r="C753" s="298" t="s">
        <v>366</v>
      </c>
      <c r="D753" s="298"/>
      <c r="E753" s="267">
        <v>0</v>
      </c>
      <c r="F753" s="268"/>
      <c r="G753" s="269"/>
      <c r="H753" s="270"/>
      <c r="I753" s="271"/>
      <c r="J753" s="258"/>
      <c r="K753" s="271"/>
      <c r="M753" s="272" t="s">
        <v>366</v>
      </c>
      <c r="O753" s="239"/>
    </row>
    <row r="754" spans="1:80" ht="13.15" customHeight="1">
      <c r="A754" s="265"/>
      <c r="B754" s="266"/>
      <c r="C754" s="298" t="s">
        <v>890</v>
      </c>
      <c r="D754" s="298"/>
      <c r="E754" s="267">
        <v>0</v>
      </c>
      <c r="F754" s="268"/>
      <c r="G754" s="269"/>
      <c r="H754" s="270"/>
      <c r="I754" s="271"/>
      <c r="J754" s="258"/>
      <c r="K754" s="271"/>
      <c r="M754" s="272" t="s">
        <v>890</v>
      </c>
      <c r="O754" s="239"/>
    </row>
    <row r="755" spans="1:80" ht="13.15" customHeight="1">
      <c r="A755" s="265"/>
      <c r="B755" s="266"/>
      <c r="C755" s="298" t="s">
        <v>891</v>
      </c>
      <c r="D755" s="298"/>
      <c r="E755" s="267">
        <v>0</v>
      </c>
      <c r="F755" s="268"/>
      <c r="G755" s="269"/>
      <c r="H755" s="270"/>
      <c r="I755" s="271"/>
      <c r="J755" s="258"/>
      <c r="K755" s="271"/>
      <c r="M755" s="272" t="s">
        <v>891</v>
      </c>
      <c r="O755" s="239"/>
    </row>
    <row r="756" spans="1:80" ht="13.15" customHeight="1">
      <c r="A756" s="265"/>
      <c r="B756" s="266"/>
      <c r="C756" s="298" t="s">
        <v>892</v>
      </c>
      <c r="D756" s="298"/>
      <c r="E756" s="267">
        <v>7.7850000000000001</v>
      </c>
      <c r="F756" s="268"/>
      <c r="G756" s="269"/>
      <c r="H756" s="270"/>
      <c r="I756" s="271"/>
      <c r="J756" s="258"/>
      <c r="K756" s="271"/>
      <c r="M756" s="272" t="s">
        <v>892</v>
      </c>
      <c r="O756" s="239"/>
    </row>
    <row r="757" spans="1:80" ht="13.15" customHeight="1">
      <c r="A757" s="265"/>
      <c r="B757" s="266"/>
      <c r="C757" s="298" t="s">
        <v>893</v>
      </c>
      <c r="D757" s="298"/>
      <c r="E757" s="267">
        <v>0</v>
      </c>
      <c r="F757" s="268"/>
      <c r="G757" s="269"/>
      <c r="H757" s="270"/>
      <c r="I757" s="271"/>
      <c r="J757" s="258"/>
      <c r="K757" s="271"/>
      <c r="M757" s="272" t="s">
        <v>893</v>
      </c>
      <c r="O757" s="239"/>
    </row>
    <row r="758" spans="1:80" ht="13.15" customHeight="1">
      <c r="A758" s="265"/>
      <c r="B758" s="266"/>
      <c r="C758" s="298" t="s">
        <v>894</v>
      </c>
      <c r="D758" s="298"/>
      <c r="E758" s="267">
        <v>19.11</v>
      </c>
      <c r="F758" s="268"/>
      <c r="G758" s="269"/>
      <c r="H758" s="270"/>
      <c r="I758" s="271"/>
      <c r="J758" s="258"/>
      <c r="K758" s="271"/>
      <c r="M758" s="272" t="s">
        <v>894</v>
      </c>
      <c r="O758" s="239"/>
    </row>
    <row r="759" spans="1:80" ht="13.15" customHeight="1">
      <c r="A759" s="265"/>
      <c r="B759" s="266"/>
      <c r="C759" s="298" t="s">
        <v>895</v>
      </c>
      <c r="D759" s="298"/>
      <c r="E759" s="267">
        <v>0</v>
      </c>
      <c r="F759" s="268"/>
      <c r="G759" s="269"/>
      <c r="H759" s="270"/>
      <c r="I759" s="271"/>
      <c r="J759" s="258"/>
      <c r="K759" s="271"/>
      <c r="M759" s="272" t="s">
        <v>895</v>
      </c>
      <c r="O759" s="239"/>
    </row>
    <row r="760" spans="1:80" ht="13.15" customHeight="1">
      <c r="A760" s="265"/>
      <c r="B760" s="266"/>
      <c r="C760" s="298" t="s">
        <v>894</v>
      </c>
      <c r="D760" s="298"/>
      <c r="E760" s="267">
        <v>19.11</v>
      </c>
      <c r="F760" s="268"/>
      <c r="G760" s="269"/>
      <c r="H760" s="270"/>
      <c r="I760" s="271"/>
      <c r="J760" s="258"/>
      <c r="K760" s="271"/>
      <c r="M760" s="272" t="s">
        <v>894</v>
      </c>
      <c r="O760" s="239"/>
    </row>
    <row r="761" spans="1:80" ht="22.5">
      <c r="A761" s="240">
        <v>142</v>
      </c>
      <c r="B761" s="241" t="s">
        <v>896</v>
      </c>
      <c r="C761" s="242" t="s">
        <v>897</v>
      </c>
      <c r="D761" s="243" t="s">
        <v>230</v>
      </c>
      <c r="E761" s="244">
        <v>55.47</v>
      </c>
      <c r="F761" s="244">
        <v>0</v>
      </c>
      <c r="G761" s="245">
        <f>E761*F761</f>
        <v>0</v>
      </c>
      <c r="H761" s="246">
        <v>5.1230000000000005E-2</v>
      </c>
      <c r="I761" s="247">
        <f>E761*H761</f>
        <v>2.8417281000000001</v>
      </c>
      <c r="J761" s="246">
        <v>0</v>
      </c>
      <c r="K761" s="247">
        <f>E761*J761</f>
        <v>0</v>
      </c>
      <c r="O761" s="239">
        <v>2</v>
      </c>
      <c r="AA761" s="212">
        <v>1</v>
      </c>
      <c r="AB761" s="212">
        <v>1</v>
      </c>
      <c r="AC761" s="212">
        <v>1</v>
      </c>
      <c r="AZ761" s="212">
        <v>1</v>
      </c>
      <c r="BA761" s="212">
        <f>IF(AZ761=1,G761,0)</f>
        <v>0</v>
      </c>
      <c r="BB761" s="212">
        <f>IF(AZ761=2,G761,0)</f>
        <v>0</v>
      </c>
      <c r="BC761" s="212">
        <f>IF(AZ761=3,G761,0)</f>
        <v>0</v>
      </c>
      <c r="BD761" s="212">
        <f>IF(AZ761=4,G761,0)</f>
        <v>0</v>
      </c>
      <c r="BE761" s="212">
        <f>IF(AZ761=5,G761,0)</f>
        <v>0</v>
      </c>
      <c r="CA761" s="239">
        <v>1</v>
      </c>
      <c r="CB761" s="239">
        <v>1</v>
      </c>
    </row>
    <row r="762" spans="1:80" ht="13.15" customHeight="1">
      <c r="A762" s="265"/>
      <c r="B762" s="266"/>
      <c r="C762" s="298" t="s">
        <v>898</v>
      </c>
      <c r="D762" s="298"/>
      <c r="E762" s="267">
        <v>0</v>
      </c>
      <c r="F762" s="268"/>
      <c r="G762" s="269"/>
      <c r="H762" s="270"/>
      <c r="I762" s="271"/>
      <c r="J762" s="258"/>
      <c r="K762" s="271"/>
      <c r="M762" s="272" t="s">
        <v>898</v>
      </c>
      <c r="O762" s="239"/>
    </row>
    <row r="763" spans="1:80" ht="13.15" customHeight="1">
      <c r="A763" s="265"/>
      <c r="B763" s="266"/>
      <c r="C763" s="298" t="s">
        <v>899</v>
      </c>
      <c r="D763" s="298"/>
      <c r="E763" s="267">
        <v>0</v>
      </c>
      <c r="F763" s="268"/>
      <c r="G763" s="269"/>
      <c r="H763" s="270"/>
      <c r="I763" s="271"/>
      <c r="J763" s="258"/>
      <c r="K763" s="271"/>
      <c r="M763" s="272" t="s">
        <v>899</v>
      </c>
      <c r="O763" s="239"/>
    </row>
    <row r="764" spans="1:80" ht="13.15" customHeight="1">
      <c r="A764" s="265"/>
      <c r="B764" s="266"/>
      <c r="C764" s="298" t="s">
        <v>900</v>
      </c>
      <c r="D764" s="298"/>
      <c r="E764" s="267">
        <v>55.47</v>
      </c>
      <c r="F764" s="268"/>
      <c r="G764" s="269"/>
      <c r="H764" s="270"/>
      <c r="I764" s="271"/>
      <c r="J764" s="258"/>
      <c r="K764" s="271"/>
      <c r="M764" s="272" t="s">
        <v>900</v>
      </c>
      <c r="O764" s="239"/>
    </row>
    <row r="765" spans="1:80" ht="22.5">
      <c r="A765" s="240">
        <v>143</v>
      </c>
      <c r="B765" s="241" t="s">
        <v>901</v>
      </c>
      <c r="C765" s="242" t="s">
        <v>902</v>
      </c>
      <c r="D765" s="243" t="s">
        <v>230</v>
      </c>
      <c r="E765" s="244">
        <v>296.23</v>
      </c>
      <c r="F765" s="244">
        <v>0</v>
      </c>
      <c r="G765" s="245">
        <f>E765*F765</f>
        <v>0</v>
      </c>
      <c r="H765" s="246">
        <v>6.0899999999999999E-3</v>
      </c>
      <c r="I765" s="247">
        <f>E765*H765</f>
        <v>1.8040407000000001</v>
      </c>
      <c r="J765" s="246">
        <v>0</v>
      </c>
      <c r="K765" s="247">
        <f>E765*J765</f>
        <v>0</v>
      </c>
      <c r="O765" s="239">
        <v>2</v>
      </c>
      <c r="AA765" s="212">
        <v>1</v>
      </c>
      <c r="AB765" s="212">
        <v>1</v>
      </c>
      <c r="AC765" s="212">
        <v>1</v>
      </c>
      <c r="AZ765" s="212">
        <v>1</v>
      </c>
      <c r="BA765" s="212">
        <f>IF(AZ765=1,G765,0)</f>
        <v>0</v>
      </c>
      <c r="BB765" s="212">
        <f>IF(AZ765=2,G765,0)</f>
        <v>0</v>
      </c>
      <c r="BC765" s="212">
        <f>IF(AZ765=3,G765,0)</f>
        <v>0</v>
      </c>
      <c r="BD765" s="212">
        <f>IF(AZ765=4,G765,0)</f>
        <v>0</v>
      </c>
      <c r="BE765" s="212">
        <f>IF(AZ765=5,G765,0)</f>
        <v>0</v>
      </c>
      <c r="CA765" s="239">
        <v>1</v>
      </c>
      <c r="CB765" s="239">
        <v>1</v>
      </c>
    </row>
    <row r="766" spans="1:80" ht="13.15" customHeight="1">
      <c r="A766" s="265"/>
      <c r="B766" s="273"/>
      <c r="C766" s="299" t="s">
        <v>903</v>
      </c>
      <c r="D766" s="299"/>
      <c r="E766" s="299"/>
      <c r="F766" s="299"/>
      <c r="G766" s="299"/>
      <c r="I766" s="271"/>
      <c r="K766" s="271"/>
      <c r="L766" s="272" t="s">
        <v>903</v>
      </c>
      <c r="O766" s="239">
        <v>3</v>
      </c>
    </row>
    <row r="767" spans="1:80" ht="13.15" customHeight="1">
      <c r="A767" s="265"/>
      <c r="B767" s="266"/>
      <c r="C767" s="298" t="s">
        <v>904</v>
      </c>
      <c r="D767" s="298"/>
      <c r="E767" s="267">
        <v>0</v>
      </c>
      <c r="F767" s="268"/>
      <c r="G767" s="269"/>
      <c r="H767" s="270"/>
      <c r="I767" s="271"/>
      <c r="J767" s="258"/>
      <c r="K767" s="271"/>
      <c r="M767" s="272" t="s">
        <v>904</v>
      </c>
      <c r="O767" s="239"/>
    </row>
    <row r="768" spans="1:80" ht="13.15" customHeight="1">
      <c r="A768" s="265"/>
      <c r="B768" s="266"/>
      <c r="C768" s="298" t="s">
        <v>905</v>
      </c>
      <c r="D768" s="298"/>
      <c r="E768" s="267">
        <v>61.4</v>
      </c>
      <c r="F768" s="268"/>
      <c r="G768" s="269"/>
      <c r="H768" s="270"/>
      <c r="I768" s="271"/>
      <c r="J768" s="258"/>
      <c r="K768" s="271"/>
      <c r="M768" s="272" t="s">
        <v>905</v>
      </c>
      <c r="O768" s="239"/>
    </row>
    <row r="769" spans="1:80" ht="13.15" customHeight="1">
      <c r="A769" s="265"/>
      <c r="B769" s="266"/>
      <c r="C769" s="298" t="s">
        <v>906</v>
      </c>
      <c r="D769" s="298"/>
      <c r="E769" s="267">
        <v>28.83</v>
      </c>
      <c r="F769" s="268"/>
      <c r="G769" s="269"/>
      <c r="H769" s="270"/>
      <c r="I769" s="271"/>
      <c r="J769" s="258"/>
      <c r="K769" s="271"/>
      <c r="M769" s="272" t="s">
        <v>906</v>
      </c>
      <c r="O769" s="239"/>
    </row>
    <row r="770" spans="1:80" ht="13.15" customHeight="1">
      <c r="A770" s="265"/>
      <c r="B770" s="266"/>
      <c r="C770" s="298" t="s">
        <v>907</v>
      </c>
      <c r="D770" s="298"/>
      <c r="E770" s="267">
        <v>31.56</v>
      </c>
      <c r="F770" s="268"/>
      <c r="G770" s="269"/>
      <c r="H770" s="270"/>
      <c r="I770" s="271"/>
      <c r="J770" s="258"/>
      <c r="K770" s="271"/>
      <c r="M770" s="272" t="s">
        <v>907</v>
      </c>
      <c r="O770" s="239"/>
    </row>
    <row r="771" spans="1:80" ht="13.15" customHeight="1">
      <c r="A771" s="265"/>
      <c r="B771" s="266"/>
      <c r="C771" s="298" t="s">
        <v>908</v>
      </c>
      <c r="D771" s="298"/>
      <c r="E771" s="267">
        <v>26.42</v>
      </c>
      <c r="F771" s="268"/>
      <c r="G771" s="269"/>
      <c r="H771" s="270"/>
      <c r="I771" s="271"/>
      <c r="J771" s="258"/>
      <c r="K771" s="271"/>
      <c r="M771" s="272" t="s">
        <v>908</v>
      </c>
      <c r="O771" s="239"/>
    </row>
    <row r="772" spans="1:80" ht="13.15" customHeight="1">
      <c r="A772" s="265"/>
      <c r="B772" s="266"/>
      <c r="C772" s="298" t="s">
        <v>909</v>
      </c>
      <c r="D772" s="298"/>
      <c r="E772" s="267">
        <v>0</v>
      </c>
      <c r="F772" s="268"/>
      <c r="G772" s="269"/>
      <c r="H772" s="270"/>
      <c r="I772" s="271"/>
      <c r="J772" s="258"/>
      <c r="K772" s="271"/>
      <c r="M772" s="272" t="s">
        <v>909</v>
      </c>
      <c r="O772" s="239"/>
    </row>
    <row r="773" spans="1:80" ht="13.15" customHeight="1">
      <c r="A773" s="265"/>
      <c r="B773" s="266"/>
      <c r="C773" s="298" t="s">
        <v>910</v>
      </c>
      <c r="D773" s="298"/>
      <c r="E773" s="267">
        <v>148.02000000000001</v>
      </c>
      <c r="F773" s="268"/>
      <c r="G773" s="269"/>
      <c r="H773" s="270"/>
      <c r="I773" s="271"/>
      <c r="J773" s="258"/>
      <c r="K773" s="271"/>
      <c r="M773" s="272" t="s">
        <v>910</v>
      </c>
      <c r="O773" s="239"/>
    </row>
    <row r="774" spans="1:80">
      <c r="A774" s="240">
        <v>144</v>
      </c>
      <c r="B774" s="241" t="s">
        <v>911</v>
      </c>
      <c r="C774" s="242" t="s">
        <v>912</v>
      </c>
      <c r="D774" s="243" t="s">
        <v>230</v>
      </c>
      <c r="E774" s="244">
        <v>46.005000000000003</v>
      </c>
      <c r="F774" s="244">
        <v>0</v>
      </c>
      <c r="G774" s="245">
        <f>E774*F774</f>
        <v>0</v>
      </c>
      <c r="H774" s="246">
        <v>7.3300000000000004E-2</v>
      </c>
      <c r="I774" s="247">
        <f>E774*H774</f>
        <v>3.3721665000000005</v>
      </c>
      <c r="J774" s="246">
        <v>0</v>
      </c>
      <c r="K774" s="247">
        <f>E774*J774</f>
        <v>0</v>
      </c>
      <c r="O774" s="239">
        <v>2</v>
      </c>
      <c r="AA774" s="212">
        <v>1</v>
      </c>
      <c r="AB774" s="212">
        <v>1</v>
      </c>
      <c r="AC774" s="212">
        <v>1</v>
      </c>
      <c r="AZ774" s="212">
        <v>1</v>
      </c>
      <c r="BA774" s="212">
        <f>IF(AZ774=1,G774,0)</f>
        <v>0</v>
      </c>
      <c r="BB774" s="212">
        <f>IF(AZ774=2,G774,0)</f>
        <v>0</v>
      </c>
      <c r="BC774" s="212">
        <f>IF(AZ774=3,G774,0)</f>
        <v>0</v>
      </c>
      <c r="BD774" s="212">
        <f>IF(AZ774=4,G774,0)</f>
        <v>0</v>
      </c>
      <c r="BE774" s="212">
        <f>IF(AZ774=5,G774,0)</f>
        <v>0</v>
      </c>
      <c r="CA774" s="239">
        <v>1</v>
      </c>
      <c r="CB774" s="239">
        <v>1</v>
      </c>
    </row>
    <row r="775" spans="1:80">
      <c r="A775" s="240">
        <v>145</v>
      </c>
      <c r="B775" s="241" t="s">
        <v>913</v>
      </c>
      <c r="C775" s="242" t="s">
        <v>914</v>
      </c>
      <c r="D775" s="243" t="s">
        <v>230</v>
      </c>
      <c r="E775" s="244">
        <v>9.2513000000000005</v>
      </c>
      <c r="F775" s="244">
        <v>0</v>
      </c>
      <c r="G775" s="245">
        <f>E775*F775</f>
        <v>0</v>
      </c>
      <c r="H775" s="246">
        <v>3.4000000000000008E-4</v>
      </c>
      <c r="I775" s="247">
        <f>E775*H775</f>
        <v>3.1454420000000009E-3</v>
      </c>
      <c r="J775" s="246">
        <v>0</v>
      </c>
      <c r="K775" s="247">
        <f>E775*J775</f>
        <v>0</v>
      </c>
      <c r="O775" s="239">
        <v>2</v>
      </c>
      <c r="AA775" s="212">
        <v>1</v>
      </c>
      <c r="AB775" s="212">
        <v>1</v>
      </c>
      <c r="AC775" s="212">
        <v>1</v>
      </c>
      <c r="AZ775" s="212">
        <v>1</v>
      </c>
      <c r="BA775" s="212">
        <f>IF(AZ775=1,G775,0)</f>
        <v>0</v>
      </c>
      <c r="BB775" s="212">
        <f>IF(AZ775=2,G775,0)</f>
        <v>0</v>
      </c>
      <c r="BC775" s="212">
        <f>IF(AZ775=3,G775,0)</f>
        <v>0</v>
      </c>
      <c r="BD775" s="212">
        <f>IF(AZ775=4,G775,0)</f>
        <v>0</v>
      </c>
      <c r="BE775" s="212">
        <f>IF(AZ775=5,G775,0)</f>
        <v>0</v>
      </c>
      <c r="CA775" s="239">
        <v>1</v>
      </c>
      <c r="CB775" s="239">
        <v>1</v>
      </c>
    </row>
    <row r="776" spans="1:80" ht="13.15" customHeight="1">
      <c r="A776" s="265"/>
      <c r="B776" s="266"/>
      <c r="C776" s="298" t="s">
        <v>915</v>
      </c>
      <c r="D776" s="298"/>
      <c r="E776" s="267">
        <v>9.2513000000000005</v>
      </c>
      <c r="F776" s="268"/>
      <c r="G776" s="269"/>
      <c r="H776" s="270"/>
      <c r="I776" s="271"/>
      <c r="J776" s="258"/>
      <c r="K776" s="271"/>
      <c r="M776" s="272" t="s">
        <v>915</v>
      </c>
      <c r="O776" s="239"/>
    </row>
    <row r="777" spans="1:80" ht="13.15" customHeight="1">
      <c r="A777" s="265"/>
      <c r="B777" s="266"/>
      <c r="C777" s="298" t="s">
        <v>916</v>
      </c>
      <c r="D777" s="298"/>
      <c r="E777" s="267">
        <v>0</v>
      </c>
      <c r="F777" s="268"/>
      <c r="G777" s="269"/>
      <c r="H777" s="270"/>
      <c r="I777" s="271"/>
      <c r="J777" s="258"/>
      <c r="K777" s="271"/>
      <c r="M777" s="272" t="s">
        <v>916</v>
      </c>
      <c r="O777" s="239"/>
    </row>
    <row r="778" spans="1:80" ht="13.15" customHeight="1">
      <c r="A778" s="265"/>
      <c r="B778" s="266"/>
      <c r="C778" s="298" t="s">
        <v>917</v>
      </c>
      <c r="D778" s="298"/>
      <c r="E778" s="267">
        <v>0</v>
      </c>
      <c r="F778" s="268"/>
      <c r="G778" s="269"/>
      <c r="H778" s="270"/>
      <c r="I778" s="271"/>
      <c r="J778" s="258"/>
      <c r="K778" s="271"/>
      <c r="M778" s="272" t="s">
        <v>917</v>
      </c>
      <c r="O778" s="239"/>
    </row>
    <row r="779" spans="1:80" ht="13.15" customHeight="1">
      <c r="A779" s="265"/>
      <c r="B779" s="266"/>
      <c r="C779" s="298" t="s">
        <v>918</v>
      </c>
      <c r="D779" s="298"/>
      <c r="E779" s="267">
        <v>0</v>
      </c>
      <c r="F779" s="268"/>
      <c r="G779" s="269"/>
      <c r="H779" s="270"/>
      <c r="I779" s="271"/>
      <c r="J779" s="258"/>
      <c r="K779" s="271"/>
      <c r="M779" s="272" t="s">
        <v>918</v>
      </c>
      <c r="O779" s="239"/>
    </row>
    <row r="780" spans="1:80" ht="13.15" customHeight="1">
      <c r="A780" s="265"/>
      <c r="B780" s="266"/>
      <c r="C780" s="298" t="s">
        <v>919</v>
      </c>
      <c r="D780" s="298"/>
      <c r="E780" s="267">
        <v>0</v>
      </c>
      <c r="F780" s="268"/>
      <c r="G780" s="269"/>
      <c r="H780" s="270"/>
      <c r="I780" s="271"/>
      <c r="J780" s="258"/>
      <c r="K780" s="271"/>
      <c r="M780" s="272" t="s">
        <v>919</v>
      </c>
      <c r="O780" s="239"/>
    </row>
    <row r="781" spans="1:80">
      <c r="A781" s="240">
        <v>146</v>
      </c>
      <c r="B781" s="241" t="s">
        <v>920</v>
      </c>
      <c r="C781" s="242" t="s">
        <v>921</v>
      </c>
      <c r="D781" s="243" t="s">
        <v>316</v>
      </c>
      <c r="E781" s="244">
        <v>237</v>
      </c>
      <c r="F781" s="244">
        <v>0</v>
      </c>
      <c r="G781" s="245">
        <f>E781*F781</f>
        <v>0</v>
      </c>
      <c r="H781" s="246">
        <v>4.5799999999999999E-3</v>
      </c>
      <c r="I781" s="247">
        <f>E781*H781</f>
        <v>1.0854599999999999</v>
      </c>
      <c r="J781" s="246">
        <v>0</v>
      </c>
      <c r="K781" s="247">
        <f>E781*J781</f>
        <v>0</v>
      </c>
      <c r="O781" s="239">
        <v>2</v>
      </c>
      <c r="AA781" s="212">
        <v>1</v>
      </c>
      <c r="AB781" s="212">
        <v>1</v>
      </c>
      <c r="AC781" s="212">
        <v>1</v>
      </c>
      <c r="AZ781" s="212">
        <v>1</v>
      </c>
      <c r="BA781" s="212">
        <f>IF(AZ781=1,G781,0)</f>
        <v>0</v>
      </c>
      <c r="BB781" s="212">
        <f>IF(AZ781=2,G781,0)</f>
        <v>0</v>
      </c>
      <c r="BC781" s="212">
        <f>IF(AZ781=3,G781,0)</f>
        <v>0</v>
      </c>
      <c r="BD781" s="212">
        <f>IF(AZ781=4,G781,0)</f>
        <v>0</v>
      </c>
      <c r="BE781" s="212">
        <f>IF(AZ781=5,G781,0)</f>
        <v>0</v>
      </c>
      <c r="CA781" s="239">
        <v>1</v>
      </c>
      <c r="CB781" s="239">
        <v>1</v>
      </c>
    </row>
    <row r="782" spans="1:80" ht="13.15" customHeight="1">
      <c r="A782" s="265"/>
      <c r="B782" s="266"/>
      <c r="C782" s="298" t="s">
        <v>922</v>
      </c>
      <c r="D782" s="298"/>
      <c r="E782" s="267">
        <v>56</v>
      </c>
      <c r="F782" s="268"/>
      <c r="G782" s="269"/>
      <c r="H782" s="270"/>
      <c r="I782" s="271"/>
      <c r="J782" s="258"/>
      <c r="K782" s="271"/>
      <c r="M782" s="272" t="s">
        <v>922</v>
      </c>
      <c r="O782" s="239"/>
    </row>
    <row r="783" spans="1:80" ht="13.15" customHeight="1">
      <c r="A783" s="265"/>
      <c r="B783" s="266"/>
      <c r="C783" s="298" t="s">
        <v>923</v>
      </c>
      <c r="D783" s="298"/>
      <c r="E783" s="267">
        <v>0</v>
      </c>
      <c r="F783" s="268"/>
      <c r="G783" s="269"/>
      <c r="H783" s="270"/>
      <c r="I783" s="271"/>
      <c r="J783" s="258"/>
      <c r="K783" s="271"/>
      <c r="M783" s="272" t="s">
        <v>923</v>
      </c>
      <c r="O783" s="239"/>
    </row>
    <row r="784" spans="1:80" ht="13.15" customHeight="1">
      <c r="A784" s="265"/>
      <c r="B784" s="266"/>
      <c r="C784" s="298" t="s">
        <v>924</v>
      </c>
      <c r="D784" s="298"/>
      <c r="E784" s="267">
        <v>32</v>
      </c>
      <c r="F784" s="268"/>
      <c r="G784" s="269"/>
      <c r="H784" s="270"/>
      <c r="I784" s="271"/>
      <c r="J784" s="258"/>
      <c r="K784" s="271"/>
      <c r="M784" s="272" t="s">
        <v>924</v>
      </c>
      <c r="O784" s="239"/>
    </row>
    <row r="785" spans="1:80" ht="13.15" customHeight="1">
      <c r="A785" s="265"/>
      <c r="B785" s="266"/>
      <c r="C785" s="298" t="s">
        <v>925</v>
      </c>
      <c r="D785" s="298"/>
      <c r="E785" s="267">
        <v>12</v>
      </c>
      <c r="F785" s="268"/>
      <c r="G785" s="269"/>
      <c r="H785" s="270"/>
      <c r="I785" s="271"/>
      <c r="J785" s="258"/>
      <c r="K785" s="271"/>
      <c r="M785" s="272" t="s">
        <v>925</v>
      </c>
      <c r="O785" s="239"/>
    </row>
    <row r="786" spans="1:80" ht="13.15" customHeight="1">
      <c r="A786" s="265"/>
      <c r="B786" s="266"/>
      <c r="C786" s="298" t="s">
        <v>737</v>
      </c>
      <c r="D786" s="298"/>
      <c r="E786" s="267">
        <v>8</v>
      </c>
      <c r="F786" s="268"/>
      <c r="G786" s="269"/>
      <c r="H786" s="270"/>
      <c r="I786" s="271"/>
      <c r="J786" s="258"/>
      <c r="K786" s="271"/>
      <c r="M786" s="272" t="s">
        <v>737</v>
      </c>
      <c r="O786" s="239"/>
    </row>
    <row r="787" spans="1:80" ht="13.15" customHeight="1">
      <c r="A787" s="265"/>
      <c r="B787" s="266"/>
      <c r="C787" s="298" t="s">
        <v>924</v>
      </c>
      <c r="D787" s="298"/>
      <c r="E787" s="267">
        <v>32</v>
      </c>
      <c r="F787" s="268"/>
      <c r="G787" s="269"/>
      <c r="H787" s="270"/>
      <c r="I787" s="271"/>
      <c r="J787" s="258"/>
      <c r="K787" s="271"/>
      <c r="M787" s="272" t="s">
        <v>924</v>
      </c>
      <c r="O787" s="239"/>
    </row>
    <row r="788" spans="1:80" ht="13.15" customHeight="1">
      <c r="A788" s="265"/>
      <c r="B788" s="266"/>
      <c r="C788" s="298" t="s">
        <v>926</v>
      </c>
      <c r="D788" s="298"/>
      <c r="E788" s="267">
        <v>0</v>
      </c>
      <c r="F788" s="268"/>
      <c r="G788" s="269"/>
      <c r="H788" s="270"/>
      <c r="I788" s="271"/>
      <c r="J788" s="258"/>
      <c r="K788" s="271"/>
      <c r="M788" s="272" t="s">
        <v>926</v>
      </c>
      <c r="O788" s="239"/>
    </row>
    <row r="789" spans="1:80" ht="13.15" customHeight="1">
      <c r="A789" s="265"/>
      <c r="B789" s="266"/>
      <c r="C789" s="298" t="s">
        <v>927</v>
      </c>
      <c r="D789" s="298"/>
      <c r="E789" s="267">
        <v>97</v>
      </c>
      <c r="F789" s="268"/>
      <c r="G789" s="269"/>
      <c r="H789" s="270"/>
      <c r="I789" s="271"/>
      <c r="J789" s="258"/>
      <c r="K789" s="271"/>
      <c r="M789" s="272">
        <v>97</v>
      </c>
      <c r="O789" s="239"/>
    </row>
    <row r="790" spans="1:80">
      <c r="A790" s="240">
        <v>147</v>
      </c>
      <c r="B790" s="241" t="s">
        <v>928</v>
      </c>
      <c r="C790" s="242" t="s">
        <v>921</v>
      </c>
      <c r="D790" s="243" t="s">
        <v>316</v>
      </c>
      <c r="E790" s="244">
        <v>24</v>
      </c>
      <c r="F790" s="244">
        <v>0</v>
      </c>
      <c r="G790" s="245">
        <f>E790*F790</f>
        <v>0</v>
      </c>
      <c r="H790" s="246">
        <v>1.278E-2</v>
      </c>
      <c r="I790" s="247">
        <f>E790*H790</f>
        <v>0.30671999999999999</v>
      </c>
      <c r="J790" s="246">
        <v>0</v>
      </c>
      <c r="K790" s="247">
        <f>E790*J790</f>
        <v>0</v>
      </c>
      <c r="O790" s="239">
        <v>2</v>
      </c>
      <c r="AA790" s="212">
        <v>1</v>
      </c>
      <c r="AB790" s="212">
        <v>1</v>
      </c>
      <c r="AC790" s="212">
        <v>1</v>
      </c>
      <c r="AZ790" s="212">
        <v>1</v>
      </c>
      <c r="BA790" s="212">
        <f>IF(AZ790=1,G790,0)</f>
        <v>0</v>
      </c>
      <c r="BB790" s="212">
        <f>IF(AZ790=2,G790,0)</f>
        <v>0</v>
      </c>
      <c r="BC790" s="212">
        <f>IF(AZ790=3,G790,0)</f>
        <v>0</v>
      </c>
      <c r="BD790" s="212">
        <f>IF(AZ790=4,G790,0)</f>
        <v>0</v>
      </c>
      <c r="BE790" s="212">
        <f>IF(AZ790=5,G790,0)</f>
        <v>0</v>
      </c>
      <c r="CA790" s="239">
        <v>1</v>
      </c>
      <c r="CB790" s="239">
        <v>1</v>
      </c>
    </row>
    <row r="791" spans="1:80" ht="13.15" customHeight="1">
      <c r="A791" s="265"/>
      <c r="B791" s="266"/>
      <c r="C791" s="298" t="s">
        <v>737</v>
      </c>
      <c r="D791" s="298"/>
      <c r="E791" s="267">
        <v>8</v>
      </c>
      <c r="F791" s="268"/>
      <c r="G791" s="269"/>
      <c r="H791" s="270"/>
      <c r="I791" s="271"/>
      <c r="J791" s="258"/>
      <c r="K791" s="271"/>
      <c r="M791" s="272" t="s">
        <v>737</v>
      </c>
      <c r="O791" s="239"/>
    </row>
    <row r="792" spans="1:80" ht="13.15" customHeight="1">
      <c r="A792" s="265"/>
      <c r="B792" s="266"/>
      <c r="C792" s="298" t="s">
        <v>719</v>
      </c>
      <c r="D792" s="298"/>
      <c r="E792" s="267">
        <v>16</v>
      </c>
      <c r="F792" s="268"/>
      <c r="G792" s="269"/>
      <c r="H792" s="270"/>
      <c r="I792" s="271"/>
      <c r="J792" s="258"/>
      <c r="K792" s="271"/>
      <c r="M792" s="272" t="s">
        <v>719</v>
      </c>
      <c r="O792" s="239"/>
    </row>
    <row r="793" spans="1:80">
      <c r="A793" s="240">
        <v>148</v>
      </c>
      <c r="B793" s="241" t="s">
        <v>929</v>
      </c>
      <c r="C793" s="242" t="s">
        <v>930</v>
      </c>
      <c r="D793" s="243" t="s">
        <v>230</v>
      </c>
      <c r="E793" s="244">
        <v>86.379599999999996</v>
      </c>
      <c r="F793" s="244">
        <v>0</v>
      </c>
      <c r="G793" s="245">
        <f>E793*F793</f>
        <v>0</v>
      </c>
      <c r="H793" s="246">
        <v>0.10712000000000001</v>
      </c>
      <c r="I793" s="247">
        <f>E793*H793</f>
        <v>9.2529827519999994</v>
      </c>
      <c r="J793" s="246">
        <v>0</v>
      </c>
      <c r="K793" s="247">
        <f>E793*J793</f>
        <v>0</v>
      </c>
      <c r="O793" s="239">
        <v>2</v>
      </c>
      <c r="AA793" s="212">
        <v>1</v>
      </c>
      <c r="AB793" s="212">
        <v>1</v>
      </c>
      <c r="AC793" s="212">
        <v>1</v>
      </c>
      <c r="AZ793" s="212">
        <v>1</v>
      </c>
      <c r="BA793" s="212">
        <f>IF(AZ793=1,G793,0)</f>
        <v>0</v>
      </c>
      <c r="BB793" s="212">
        <f>IF(AZ793=2,G793,0)</f>
        <v>0</v>
      </c>
      <c r="BC793" s="212">
        <f>IF(AZ793=3,G793,0)</f>
        <v>0</v>
      </c>
      <c r="BD793" s="212">
        <f>IF(AZ793=4,G793,0)</f>
        <v>0</v>
      </c>
      <c r="BE793" s="212">
        <f>IF(AZ793=5,G793,0)</f>
        <v>0</v>
      </c>
      <c r="CA793" s="239">
        <v>1</v>
      </c>
      <c r="CB793" s="239">
        <v>1</v>
      </c>
    </row>
    <row r="794" spans="1:80" ht="13.15" customHeight="1">
      <c r="A794" s="265"/>
      <c r="B794" s="266"/>
      <c r="C794" s="298" t="s">
        <v>931</v>
      </c>
      <c r="D794" s="298"/>
      <c r="E794" s="267">
        <v>0</v>
      </c>
      <c r="F794" s="268"/>
      <c r="G794" s="269"/>
      <c r="H794" s="270"/>
      <c r="I794" s="271"/>
      <c r="J794" s="258"/>
      <c r="K794" s="271"/>
      <c r="M794" s="272" t="s">
        <v>931</v>
      </c>
      <c r="O794" s="239"/>
    </row>
    <row r="795" spans="1:80" ht="13.15" customHeight="1">
      <c r="A795" s="265"/>
      <c r="B795" s="266"/>
      <c r="C795" s="298" t="s">
        <v>932</v>
      </c>
      <c r="D795" s="298"/>
      <c r="E795" s="267">
        <v>0</v>
      </c>
      <c r="F795" s="268"/>
      <c r="G795" s="269"/>
      <c r="H795" s="270"/>
      <c r="I795" s="271"/>
      <c r="J795" s="258"/>
      <c r="K795" s="271"/>
      <c r="M795" s="272" t="s">
        <v>932</v>
      </c>
      <c r="O795" s="239"/>
    </row>
    <row r="796" spans="1:80" ht="13.15" customHeight="1">
      <c r="A796" s="265"/>
      <c r="B796" s="266"/>
      <c r="C796" s="298" t="s">
        <v>366</v>
      </c>
      <c r="D796" s="298"/>
      <c r="E796" s="267">
        <v>0</v>
      </c>
      <c r="F796" s="268"/>
      <c r="G796" s="269"/>
      <c r="H796" s="270"/>
      <c r="I796" s="271"/>
      <c r="J796" s="258"/>
      <c r="K796" s="271"/>
      <c r="M796" s="272" t="s">
        <v>366</v>
      </c>
      <c r="O796" s="239"/>
    </row>
    <row r="797" spans="1:80" ht="13.15" customHeight="1">
      <c r="A797" s="265"/>
      <c r="B797" s="266"/>
      <c r="C797" s="298" t="s">
        <v>933</v>
      </c>
      <c r="D797" s="298"/>
      <c r="E797" s="267">
        <v>13.77</v>
      </c>
      <c r="F797" s="268"/>
      <c r="G797" s="269"/>
      <c r="H797" s="270"/>
      <c r="I797" s="271"/>
      <c r="J797" s="258"/>
      <c r="K797" s="271"/>
      <c r="M797" s="272" t="s">
        <v>933</v>
      </c>
      <c r="O797" s="239"/>
    </row>
    <row r="798" spans="1:80" ht="13.15" customHeight="1">
      <c r="A798" s="265"/>
      <c r="B798" s="266"/>
      <c r="C798" s="298" t="s">
        <v>934</v>
      </c>
      <c r="D798" s="298"/>
      <c r="E798" s="267">
        <v>0</v>
      </c>
      <c r="F798" s="268"/>
      <c r="G798" s="269"/>
      <c r="H798" s="270"/>
      <c r="I798" s="271"/>
      <c r="J798" s="258"/>
      <c r="K798" s="271"/>
      <c r="M798" s="272" t="s">
        <v>934</v>
      </c>
      <c r="O798" s="239"/>
    </row>
    <row r="799" spans="1:80" ht="13.15" customHeight="1">
      <c r="A799" s="265"/>
      <c r="B799" s="266"/>
      <c r="C799" s="298" t="s">
        <v>935</v>
      </c>
      <c r="D799" s="298"/>
      <c r="E799" s="267">
        <v>25.965</v>
      </c>
      <c r="F799" s="268"/>
      <c r="G799" s="269"/>
      <c r="H799" s="270"/>
      <c r="I799" s="271"/>
      <c r="J799" s="258"/>
      <c r="K799" s="271"/>
      <c r="M799" s="272" t="s">
        <v>935</v>
      </c>
      <c r="O799" s="239"/>
    </row>
    <row r="800" spans="1:80" ht="13.15" customHeight="1">
      <c r="A800" s="265"/>
      <c r="B800" s="266"/>
      <c r="C800" s="298" t="s">
        <v>936</v>
      </c>
      <c r="D800" s="298"/>
      <c r="E800" s="267">
        <v>0</v>
      </c>
      <c r="F800" s="268"/>
      <c r="G800" s="269"/>
      <c r="H800" s="270"/>
      <c r="I800" s="271"/>
      <c r="J800" s="258"/>
      <c r="K800" s="271"/>
      <c r="M800" s="272" t="s">
        <v>936</v>
      </c>
      <c r="O800" s="239"/>
    </row>
    <row r="801" spans="1:80" ht="13.15" customHeight="1">
      <c r="A801" s="265"/>
      <c r="B801" s="266"/>
      <c r="C801" s="298" t="s">
        <v>935</v>
      </c>
      <c r="D801" s="298"/>
      <c r="E801" s="267">
        <v>25.965</v>
      </c>
      <c r="F801" s="268"/>
      <c r="G801" s="269"/>
      <c r="H801" s="270"/>
      <c r="I801" s="271"/>
      <c r="J801" s="258"/>
      <c r="K801" s="271"/>
      <c r="M801" s="272" t="s">
        <v>935</v>
      </c>
      <c r="O801" s="239"/>
    </row>
    <row r="802" spans="1:80" ht="13.15" customHeight="1">
      <c r="A802" s="265"/>
      <c r="B802" s="266"/>
      <c r="C802" s="298" t="s">
        <v>937</v>
      </c>
      <c r="D802" s="298"/>
      <c r="E802" s="267">
        <v>0</v>
      </c>
      <c r="F802" s="268"/>
      <c r="G802" s="269"/>
      <c r="H802" s="270"/>
      <c r="I802" s="271"/>
      <c r="J802" s="258"/>
      <c r="K802" s="271"/>
      <c r="M802" s="272" t="s">
        <v>937</v>
      </c>
      <c r="O802" s="239"/>
    </row>
    <row r="803" spans="1:80" ht="13.15" customHeight="1">
      <c r="A803" s="265"/>
      <c r="B803" s="266"/>
      <c r="C803" s="298" t="s">
        <v>938</v>
      </c>
      <c r="D803" s="298"/>
      <c r="E803" s="267">
        <v>18.09</v>
      </c>
      <c r="F803" s="268"/>
      <c r="G803" s="269"/>
      <c r="H803" s="270"/>
      <c r="I803" s="271"/>
      <c r="J803" s="258"/>
      <c r="K803" s="271"/>
      <c r="M803" s="272" t="s">
        <v>938</v>
      </c>
      <c r="O803" s="239"/>
    </row>
    <row r="804" spans="1:80" ht="13.15" customHeight="1">
      <c r="A804" s="265"/>
      <c r="B804" s="266"/>
      <c r="C804" s="298" t="s">
        <v>939</v>
      </c>
      <c r="D804" s="298"/>
      <c r="E804" s="267">
        <v>2.5895999999999999</v>
      </c>
      <c r="F804" s="268"/>
      <c r="G804" s="269"/>
      <c r="H804" s="270"/>
      <c r="I804" s="271"/>
      <c r="J804" s="258"/>
      <c r="K804" s="271"/>
      <c r="M804" s="272" t="s">
        <v>939</v>
      </c>
      <c r="O804" s="239"/>
    </row>
    <row r="805" spans="1:80">
      <c r="A805" s="240">
        <v>149</v>
      </c>
      <c r="B805" s="241" t="s">
        <v>940</v>
      </c>
      <c r="C805" s="242" t="s">
        <v>941</v>
      </c>
      <c r="D805" s="243" t="s">
        <v>230</v>
      </c>
      <c r="E805" s="244">
        <v>843.34460000000001</v>
      </c>
      <c r="F805" s="244">
        <v>0</v>
      </c>
      <c r="G805" s="245">
        <f>E805*F805</f>
        <v>0</v>
      </c>
      <c r="H805" s="246">
        <v>1.5740000000000001E-2</v>
      </c>
      <c r="I805" s="247">
        <f>E805*H805</f>
        <v>13.274244004</v>
      </c>
      <c r="J805" s="246">
        <v>0</v>
      </c>
      <c r="K805" s="247">
        <f>E805*J805</f>
        <v>0</v>
      </c>
      <c r="O805" s="239">
        <v>2</v>
      </c>
      <c r="AA805" s="212">
        <v>1</v>
      </c>
      <c r="AB805" s="212">
        <v>1</v>
      </c>
      <c r="AC805" s="212">
        <v>1</v>
      </c>
      <c r="AZ805" s="212">
        <v>1</v>
      </c>
      <c r="BA805" s="212">
        <f>IF(AZ805=1,G805,0)</f>
        <v>0</v>
      </c>
      <c r="BB805" s="212">
        <f>IF(AZ805=2,G805,0)</f>
        <v>0</v>
      </c>
      <c r="BC805" s="212">
        <f>IF(AZ805=3,G805,0)</f>
        <v>0</v>
      </c>
      <c r="BD805" s="212">
        <f>IF(AZ805=4,G805,0)</f>
        <v>0</v>
      </c>
      <c r="BE805" s="212">
        <f>IF(AZ805=5,G805,0)</f>
        <v>0</v>
      </c>
      <c r="CA805" s="239">
        <v>1</v>
      </c>
      <c r="CB805" s="239">
        <v>1</v>
      </c>
    </row>
    <row r="806" spans="1:80" ht="13.15" customHeight="1">
      <c r="A806" s="265"/>
      <c r="B806" s="273"/>
      <c r="C806" s="299" t="s">
        <v>903</v>
      </c>
      <c r="D806" s="299"/>
      <c r="E806" s="299"/>
      <c r="F806" s="299"/>
      <c r="G806" s="299"/>
      <c r="I806" s="271"/>
      <c r="K806" s="271"/>
      <c r="L806" s="272" t="s">
        <v>903</v>
      </c>
      <c r="O806" s="239">
        <v>3</v>
      </c>
    </row>
    <row r="807" spans="1:80" ht="13.15" customHeight="1">
      <c r="A807" s="265"/>
      <c r="B807" s="266"/>
      <c r="C807" s="298" t="s">
        <v>942</v>
      </c>
      <c r="D807" s="298"/>
      <c r="E807" s="267">
        <v>0</v>
      </c>
      <c r="F807" s="268"/>
      <c r="G807" s="269"/>
      <c r="H807" s="270"/>
      <c r="I807" s="271"/>
      <c r="J807" s="258"/>
      <c r="K807" s="271"/>
      <c r="M807" s="272" t="s">
        <v>942</v>
      </c>
      <c r="O807" s="239"/>
    </row>
    <row r="808" spans="1:80" ht="13.15" customHeight="1">
      <c r="A808" s="265"/>
      <c r="B808" s="266"/>
      <c r="C808" s="298" t="s">
        <v>197</v>
      </c>
      <c r="D808" s="298"/>
      <c r="E808" s="267">
        <v>0</v>
      </c>
      <c r="F808" s="268"/>
      <c r="G808" s="269"/>
      <c r="H808" s="270"/>
      <c r="I808" s="271"/>
      <c r="J808" s="258"/>
      <c r="K808" s="271"/>
      <c r="M808" s="272" t="s">
        <v>197</v>
      </c>
      <c r="O808" s="239"/>
    </row>
    <row r="809" spans="1:80" ht="13.15" customHeight="1">
      <c r="A809" s="265"/>
      <c r="B809" s="266"/>
      <c r="C809" s="298" t="s">
        <v>943</v>
      </c>
      <c r="D809" s="298"/>
      <c r="E809" s="267">
        <v>86.625</v>
      </c>
      <c r="F809" s="268"/>
      <c r="G809" s="269"/>
      <c r="H809" s="270"/>
      <c r="I809" s="271"/>
      <c r="J809" s="258"/>
      <c r="K809" s="271"/>
      <c r="M809" s="272" t="s">
        <v>943</v>
      </c>
      <c r="O809" s="239"/>
    </row>
    <row r="810" spans="1:80" ht="13.15" customHeight="1">
      <c r="A810" s="265"/>
      <c r="B810" s="266"/>
      <c r="C810" s="298" t="s">
        <v>944</v>
      </c>
      <c r="D810" s="298"/>
      <c r="E810" s="267">
        <v>81.344999999999999</v>
      </c>
      <c r="F810" s="268"/>
      <c r="G810" s="269"/>
      <c r="H810" s="270"/>
      <c r="I810" s="271"/>
      <c r="J810" s="258"/>
      <c r="K810" s="271"/>
      <c r="M810" s="272" t="s">
        <v>944</v>
      </c>
      <c r="O810" s="239"/>
    </row>
    <row r="811" spans="1:80" ht="13.15" customHeight="1">
      <c r="A811" s="265"/>
      <c r="B811" s="266"/>
      <c r="C811" s="298" t="s">
        <v>945</v>
      </c>
      <c r="D811" s="298"/>
      <c r="E811" s="267">
        <v>88.77</v>
      </c>
      <c r="F811" s="268"/>
      <c r="G811" s="269"/>
      <c r="H811" s="270"/>
      <c r="I811" s="271"/>
      <c r="J811" s="258"/>
      <c r="K811" s="271"/>
      <c r="M811" s="272" t="s">
        <v>945</v>
      </c>
      <c r="O811" s="239"/>
    </row>
    <row r="812" spans="1:80" ht="13.15" customHeight="1">
      <c r="A812" s="265"/>
      <c r="B812" s="266"/>
      <c r="C812" s="298" t="s">
        <v>946</v>
      </c>
      <c r="D812" s="298"/>
      <c r="E812" s="267">
        <v>98.67</v>
      </c>
      <c r="F812" s="268"/>
      <c r="G812" s="269"/>
      <c r="H812" s="270"/>
      <c r="I812" s="271"/>
      <c r="J812" s="258"/>
      <c r="K812" s="271"/>
      <c r="M812" s="272" t="s">
        <v>946</v>
      </c>
      <c r="O812" s="239"/>
    </row>
    <row r="813" spans="1:80" ht="13.15" customHeight="1">
      <c r="A813" s="265"/>
      <c r="B813" s="266"/>
      <c r="C813" s="298" t="s">
        <v>947</v>
      </c>
      <c r="D813" s="298"/>
      <c r="E813" s="267">
        <v>115.66500000000001</v>
      </c>
      <c r="F813" s="268"/>
      <c r="G813" s="269"/>
      <c r="H813" s="270"/>
      <c r="I813" s="271"/>
      <c r="J813" s="258"/>
      <c r="K813" s="271"/>
      <c r="M813" s="272" t="s">
        <v>947</v>
      </c>
      <c r="O813" s="239"/>
    </row>
    <row r="814" spans="1:80" ht="13.15" customHeight="1">
      <c r="A814" s="265"/>
      <c r="B814" s="266"/>
      <c r="C814" s="298" t="s">
        <v>948</v>
      </c>
      <c r="D814" s="298"/>
      <c r="E814" s="267">
        <v>83.325000000000003</v>
      </c>
      <c r="F814" s="268"/>
      <c r="G814" s="269"/>
      <c r="H814" s="270"/>
      <c r="I814" s="271"/>
      <c r="J814" s="258"/>
      <c r="K814" s="271"/>
      <c r="M814" s="272" t="s">
        <v>948</v>
      </c>
      <c r="O814" s="239"/>
    </row>
    <row r="815" spans="1:80" ht="13.15" customHeight="1">
      <c r="A815" s="265"/>
      <c r="B815" s="266"/>
      <c r="C815" s="298" t="s">
        <v>949</v>
      </c>
      <c r="D815" s="298"/>
      <c r="E815" s="267">
        <v>42.24</v>
      </c>
      <c r="F815" s="268"/>
      <c r="G815" s="269"/>
      <c r="H815" s="270"/>
      <c r="I815" s="271"/>
      <c r="J815" s="258"/>
      <c r="K815" s="271"/>
      <c r="M815" s="272" t="s">
        <v>949</v>
      </c>
      <c r="O815" s="239"/>
    </row>
    <row r="816" spans="1:80" ht="13.15" customHeight="1">
      <c r="A816" s="265"/>
      <c r="B816" s="266"/>
      <c r="C816" s="298" t="s">
        <v>950</v>
      </c>
      <c r="D816" s="298"/>
      <c r="E816" s="267">
        <v>-7.68</v>
      </c>
      <c r="F816" s="268"/>
      <c r="G816" s="269"/>
      <c r="H816" s="270"/>
      <c r="I816" s="271"/>
      <c r="J816" s="258"/>
      <c r="K816" s="271"/>
      <c r="M816" s="272" t="s">
        <v>950</v>
      </c>
      <c r="O816" s="239"/>
    </row>
    <row r="817" spans="1:15" ht="13.15" customHeight="1">
      <c r="A817" s="265"/>
      <c r="B817" s="266"/>
      <c r="C817" s="298" t="s">
        <v>951</v>
      </c>
      <c r="D817" s="298"/>
      <c r="E817" s="267">
        <v>-12</v>
      </c>
      <c r="F817" s="268"/>
      <c r="G817" s="269"/>
      <c r="H817" s="270"/>
      <c r="I817" s="271"/>
      <c r="J817" s="258"/>
      <c r="K817" s="271"/>
      <c r="M817" s="272" t="s">
        <v>951</v>
      </c>
      <c r="O817" s="239"/>
    </row>
    <row r="818" spans="1:15" ht="13.15" customHeight="1">
      <c r="A818" s="265"/>
      <c r="B818" s="266"/>
      <c r="C818" s="298" t="s">
        <v>952</v>
      </c>
      <c r="D818" s="298"/>
      <c r="E818" s="267">
        <v>-1.92</v>
      </c>
      <c r="F818" s="268"/>
      <c r="G818" s="269"/>
      <c r="H818" s="270"/>
      <c r="I818" s="271"/>
      <c r="J818" s="258"/>
      <c r="K818" s="271"/>
      <c r="M818" s="272" t="s">
        <v>952</v>
      </c>
      <c r="O818" s="239"/>
    </row>
    <row r="819" spans="1:15" ht="13.15" customHeight="1">
      <c r="A819" s="265"/>
      <c r="B819" s="266"/>
      <c r="C819" s="298" t="s">
        <v>953</v>
      </c>
      <c r="D819" s="298"/>
      <c r="E819" s="267">
        <v>-1.92</v>
      </c>
      <c r="F819" s="268"/>
      <c r="G819" s="269"/>
      <c r="H819" s="270"/>
      <c r="I819" s="271"/>
      <c r="J819" s="258"/>
      <c r="K819" s="271"/>
      <c r="M819" s="272" t="s">
        <v>953</v>
      </c>
      <c r="O819" s="239"/>
    </row>
    <row r="820" spans="1:15" ht="13.15" customHeight="1">
      <c r="A820" s="265"/>
      <c r="B820" s="266"/>
      <c r="C820" s="298" t="s">
        <v>954</v>
      </c>
      <c r="D820" s="298"/>
      <c r="E820" s="267">
        <v>-1.8</v>
      </c>
      <c r="F820" s="268"/>
      <c r="G820" s="269"/>
      <c r="H820" s="270"/>
      <c r="I820" s="271"/>
      <c r="J820" s="258"/>
      <c r="K820" s="271"/>
      <c r="M820" s="272" t="s">
        <v>954</v>
      </c>
      <c r="O820" s="239"/>
    </row>
    <row r="821" spans="1:15" ht="13.15" customHeight="1">
      <c r="A821" s="265"/>
      <c r="B821" s="266"/>
      <c r="C821" s="298" t="s">
        <v>955</v>
      </c>
      <c r="D821" s="298"/>
      <c r="E821" s="267">
        <v>-0.54</v>
      </c>
      <c r="F821" s="268"/>
      <c r="G821" s="269"/>
      <c r="H821" s="270"/>
      <c r="I821" s="271"/>
      <c r="J821" s="258"/>
      <c r="K821" s="271"/>
      <c r="M821" s="272" t="s">
        <v>955</v>
      </c>
      <c r="O821" s="239"/>
    </row>
    <row r="822" spans="1:15" ht="13.15" customHeight="1">
      <c r="A822" s="265"/>
      <c r="B822" s="266"/>
      <c r="C822" s="298" t="s">
        <v>956</v>
      </c>
      <c r="D822" s="298"/>
      <c r="E822" s="267">
        <v>-1.1399999999999999</v>
      </c>
      <c r="F822" s="268"/>
      <c r="G822" s="269"/>
      <c r="H822" s="270"/>
      <c r="I822" s="271"/>
      <c r="J822" s="258"/>
      <c r="K822" s="271"/>
      <c r="M822" s="272" t="s">
        <v>956</v>
      </c>
      <c r="O822" s="239"/>
    </row>
    <row r="823" spans="1:15" ht="13.15" customHeight="1">
      <c r="A823" s="265"/>
      <c r="B823" s="266"/>
      <c r="C823" s="298" t="s">
        <v>957</v>
      </c>
      <c r="D823" s="298"/>
      <c r="E823" s="267">
        <v>-5.67</v>
      </c>
      <c r="F823" s="268"/>
      <c r="G823" s="269"/>
      <c r="H823" s="270"/>
      <c r="I823" s="271"/>
      <c r="J823" s="258"/>
      <c r="K823" s="271"/>
      <c r="M823" s="272" t="s">
        <v>957</v>
      </c>
      <c r="O823" s="239"/>
    </row>
    <row r="824" spans="1:15" ht="13.15" customHeight="1">
      <c r="A824" s="265"/>
      <c r="B824" s="266"/>
      <c r="C824" s="298" t="s">
        <v>958</v>
      </c>
      <c r="D824" s="298"/>
      <c r="E824" s="267">
        <v>-14.58</v>
      </c>
      <c r="F824" s="268"/>
      <c r="G824" s="269"/>
      <c r="H824" s="270"/>
      <c r="I824" s="271"/>
      <c r="J824" s="258"/>
      <c r="K824" s="271"/>
      <c r="M824" s="272" t="s">
        <v>958</v>
      </c>
      <c r="O824" s="239"/>
    </row>
    <row r="825" spans="1:15" ht="13.15" customHeight="1">
      <c r="A825" s="265"/>
      <c r="B825" s="266"/>
      <c r="C825" s="298" t="s">
        <v>959</v>
      </c>
      <c r="D825" s="298"/>
      <c r="E825" s="267">
        <v>-5.1637000000000004</v>
      </c>
      <c r="F825" s="268"/>
      <c r="G825" s="269"/>
      <c r="H825" s="270"/>
      <c r="I825" s="271"/>
      <c r="J825" s="258"/>
      <c r="K825" s="271"/>
      <c r="M825" s="272" t="s">
        <v>959</v>
      </c>
      <c r="O825" s="239"/>
    </row>
    <row r="826" spans="1:15" ht="13.15" customHeight="1">
      <c r="A826" s="265"/>
      <c r="B826" s="266"/>
      <c r="C826" s="298" t="s">
        <v>960</v>
      </c>
      <c r="D826" s="298"/>
      <c r="E826" s="267">
        <v>-6.8849999999999998</v>
      </c>
      <c r="F826" s="268"/>
      <c r="G826" s="269"/>
      <c r="H826" s="270"/>
      <c r="I826" s="271"/>
      <c r="J826" s="258"/>
      <c r="K826" s="271"/>
      <c r="M826" s="272" t="s">
        <v>960</v>
      </c>
      <c r="O826" s="239"/>
    </row>
    <row r="827" spans="1:15" ht="13.15" customHeight="1">
      <c r="A827" s="265"/>
      <c r="B827" s="266"/>
      <c r="C827" s="298" t="s">
        <v>961</v>
      </c>
      <c r="D827" s="298"/>
      <c r="E827" s="267">
        <v>0</v>
      </c>
      <c r="F827" s="268"/>
      <c r="G827" s="269"/>
      <c r="H827" s="270"/>
      <c r="I827" s="271"/>
      <c r="J827" s="258"/>
      <c r="K827" s="271"/>
      <c r="M827" s="272" t="s">
        <v>961</v>
      </c>
      <c r="O827" s="239"/>
    </row>
    <row r="828" spans="1:15" ht="13.15" customHeight="1">
      <c r="A828" s="265"/>
      <c r="B828" s="266"/>
      <c r="C828" s="298" t="s">
        <v>962</v>
      </c>
      <c r="D828" s="298"/>
      <c r="E828" s="267">
        <v>-83.75</v>
      </c>
      <c r="F828" s="268"/>
      <c r="G828" s="269"/>
      <c r="H828" s="270"/>
      <c r="I828" s="271"/>
      <c r="J828" s="258"/>
      <c r="K828" s="271"/>
      <c r="M828" s="272" t="s">
        <v>962</v>
      </c>
      <c r="O828" s="239"/>
    </row>
    <row r="829" spans="1:15" ht="13.15" customHeight="1">
      <c r="A829" s="265"/>
      <c r="B829" s="266"/>
      <c r="C829" s="298" t="s">
        <v>365</v>
      </c>
      <c r="D829" s="298"/>
      <c r="E829" s="267">
        <v>0</v>
      </c>
      <c r="F829" s="268"/>
      <c r="G829" s="269"/>
      <c r="H829" s="270"/>
      <c r="I829" s="271"/>
      <c r="J829" s="258"/>
      <c r="K829" s="271"/>
      <c r="M829" s="272" t="s">
        <v>365</v>
      </c>
      <c r="O829" s="239"/>
    </row>
    <row r="830" spans="1:15" ht="13.15" customHeight="1">
      <c r="A830" s="265"/>
      <c r="B830" s="266"/>
      <c r="C830" s="298" t="s">
        <v>963</v>
      </c>
      <c r="D830" s="298"/>
      <c r="E830" s="267">
        <v>85.956000000000003</v>
      </c>
      <c r="F830" s="268"/>
      <c r="G830" s="269"/>
      <c r="H830" s="270"/>
      <c r="I830" s="271"/>
      <c r="J830" s="258"/>
      <c r="K830" s="271"/>
      <c r="M830" s="272" t="s">
        <v>963</v>
      </c>
      <c r="O830" s="239"/>
    </row>
    <row r="831" spans="1:15" ht="13.15" customHeight="1">
      <c r="A831" s="265"/>
      <c r="B831" s="266"/>
      <c r="C831" s="298" t="s">
        <v>964</v>
      </c>
      <c r="D831" s="298"/>
      <c r="E831" s="267">
        <v>88.218000000000004</v>
      </c>
      <c r="F831" s="268"/>
      <c r="G831" s="269"/>
      <c r="H831" s="270"/>
      <c r="I831" s="271"/>
      <c r="J831" s="258"/>
      <c r="K831" s="271"/>
      <c r="M831" s="272" t="s">
        <v>964</v>
      </c>
      <c r="O831" s="239"/>
    </row>
    <row r="832" spans="1:15" ht="13.15" customHeight="1">
      <c r="A832" s="265"/>
      <c r="B832" s="266"/>
      <c r="C832" s="298" t="s">
        <v>965</v>
      </c>
      <c r="D832" s="298"/>
      <c r="E832" s="267">
        <v>106.31399999999999</v>
      </c>
      <c r="F832" s="268"/>
      <c r="G832" s="269"/>
      <c r="H832" s="270"/>
      <c r="I832" s="271"/>
      <c r="J832" s="258"/>
      <c r="K832" s="271"/>
      <c r="M832" s="272" t="s">
        <v>965</v>
      </c>
      <c r="O832" s="239"/>
    </row>
    <row r="833" spans="1:15" ht="13.15" customHeight="1">
      <c r="A833" s="265"/>
      <c r="B833" s="266"/>
      <c r="C833" s="298" t="s">
        <v>966</v>
      </c>
      <c r="D833" s="298"/>
      <c r="E833" s="267">
        <v>128.76</v>
      </c>
      <c r="F833" s="268"/>
      <c r="G833" s="269"/>
      <c r="H833" s="270"/>
      <c r="I833" s="271"/>
      <c r="J833" s="258"/>
      <c r="K833" s="271"/>
      <c r="M833" s="272" t="s">
        <v>966</v>
      </c>
      <c r="O833" s="239"/>
    </row>
    <row r="834" spans="1:15" ht="13.15" customHeight="1">
      <c r="A834" s="265"/>
      <c r="B834" s="266"/>
      <c r="C834" s="298" t="s">
        <v>967</v>
      </c>
      <c r="D834" s="298"/>
      <c r="E834" s="267">
        <v>75.516000000000005</v>
      </c>
      <c r="F834" s="268"/>
      <c r="G834" s="269"/>
      <c r="H834" s="270"/>
      <c r="I834" s="271"/>
      <c r="J834" s="258"/>
      <c r="K834" s="271"/>
      <c r="M834" s="272" t="s">
        <v>967</v>
      </c>
      <c r="O834" s="239"/>
    </row>
    <row r="835" spans="1:15" ht="13.15" customHeight="1">
      <c r="A835" s="265"/>
      <c r="B835" s="266"/>
      <c r="C835" s="298" t="s">
        <v>968</v>
      </c>
      <c r="D835" s="298"/>
      <c r="E835" s="267">
        <v>61.247999999999998</v>
      </c>
      <c r="F835" s="268"/>
      <c r="G835" s="269"/>
      <c r="H835" s="270"/>
      <c r="I835" s="271"/>
      <c r="J835" s="258"/>
      <c r="K835" s="271"/>
      <c r="M835" s="272" t="s">
        <v>968</v>
      </c>
      <c r="O835" s="239"/>
    </row>
    <row r="836" spans="1:15" ht="13.15" customHeight="1">
      <c r="A836" s="265"/>
      <c r="B836" s="266"/>
      <c r="C836" s="298" t="s">
        <v>950</v>
      </c>
      <c r="D836" s="298"/>
      <c r="E836" s="267">
        <v>-7.68</v>
      </c>
      <c r="F836" s="268"/>
      <c r="G836" s="269"/>
      <c r="H836" s="270"/>
      <c r="I836" s="271"/>
      <c r="J836" s="258"/>
      <c r="K836" s="271"/>
      <c r="M836" s="272" t="s">
        <v>950</v>
      </c>
      <c r="O836" s="239"/>
    </row>
    <row r="837" spans="1:15" ht="13.15" customHeight="1">
      <c r="A837" s="265"/>
      <c r="B837" s="266"/>
      <c r="C837" s="298" t="s">
        <v>951</v>
      </c>
      <c r="D837" s="298"/>
      <c r="E837" s="267">
        <v>-12</v>
      </c>
      <c r="F837" s="268"/>
      <c r="G837" s="269"/>
      <c r="H837" s="270"/>
      <c r="I837" s="271"/>
      <c r="J837" s="258"/>
      <c r="K837" s="271"/>
      <c r="M837" s="272" t="s">
        <v>951</v>
      </c>
      <c r="O837" s="239"/>
    </row>
    <row r="838" spans="1:15" ht="13.15" customHeight="1">
      <c r="A838" s="265"/>
      <c r="B838" s="266"/>
      <c r="C838" s="298" t="s">
        <v>952</v>
      </c>
      <c r="D838" s="298"/>
      <c r="E838" s="267">
        <v>-1.92</v>
      </c>
      <c r="F838" s="268"/>
      <c r="G838" s="269"/>
      <c r="H838" s="270"/>
      <c r="I838" s="271"/>
      <c r="J838" s="258"/>
      <c r="K838" s="271"/>
      <c r="M838" s="272" t="s">
        <v>952</v>
      </c>
      <c r="O838" s="239"/>
    </row>
    <row r="839" spans="1:15" ht="13.15" customHeight="1">
      <c r="A839" s="265"/>
      <c r="B839" s="266"/>
      <c r="C839" s="298" t="s">
        <v>953</v>
      </c>
      <c r="D839" s="298"/>
      <c r="E839" s="267">
        <v>-1.92</v>
      </c>
      <c r="F839" s="268"/>
      <c r="G839" s="269"/>
      <c r="H839" s="270"/>
      <c r="I839" s="271"/>
      <c r="J839" s="258"/>
      <c r="K839" s="271"/>
      <c r="M839" s="272" t="s">
        <v>953</v>
      </c>
      <c r="O839" s="239"/>
    </row>
    <row r="840" spans="1:15" ht="13.15" customHeight="1">
      <c r="A840" s="265"/>
      <c r="B840" s="266"/>
      <c r="C840" s="298" t="s">
        <v>969</v>
      </c>
      <c r="D840" s="298"/>
      <c r="E840" s="267">
        <v>-1.44</v>
      </c>
      <c r="F840" s="268"/>
      <c r="G840" s="269"/>
      <c r="H840" s="270"/>
      <c r="I840" s="271"/>
      <c r="J840" s="258"/>
      <c r="K840" s="271"/>
      <c r="M840" s="272" t="s">
        <v>969</v>
      </c>
      <c r="O840" s="239"/>
    </row>
    <row r="841" spans="1:15" ht="13.15" customHeight="1">
      <c r="A841" s="265"/>
      <c r="B841" s="266"/>
      <c r="C841" s="298" t="s">
        <v>970</v>
      </c>
      <c r="D841" s="298"/>
      <c r="E841" s="267">
        <v>-2.52</v>
      </c>
      <c r="F841" s="268"/>
      <c r="G841" s="269"/>
      <c r="H841" s="270"/>
      <c r="I841" s="271"/>
      <c r="J841" s="258"/>
      <c r="K841" s="271"/>
      <c r="M841" s="272" t="s">
        <v>970</v>
      </c>
      <c r="O841" s="239"/>
    </row>
    <row r="842" spans="1:15" ht="13.15" customHeight="1">
      <c r="A842" s="265"/>
      <c r="B842" s="266"/>
      <c r="C842" s="298" t="s">
        <v>955</v>
      </c>
      <c r="D842" s="298"/>
      <c r="E842" s="267">
        <v>-0.54</v>
      </c>
      <c r="F842" s="268"/>
      <c r="G842" s="269"/>
      <c r="H842" s="270"/>
      <c r="I842" s="271"/>
      <c r="J842" s="258"/>
      <c r="K842" s="271"/>
      <c r="M842" s="272" t="s">
        <v>955</v>
      </c>
      <c r="O842" s="239"/>
    </row>
    <row r="843" spans="1:15" ht="13.15" customHeight="1">
      <c r="A843" s="265"/>
      <c r="B843" s="266"/>
      <c r="C843" s="298" t="s">
        <v>957</v>
      </c>
      <c r="D843" s="298"/>
      <c r="E843" s="267">
        <v>-5.67</v>
      </c>
      <c r="F843" s="268"/>
      <c r="G843" s="269"/>
      <c r="H843" s="270"/>
      <c r="I843" s="271"/>
      <c r="J843" s="258"/>
      <c r="K843" s="271"/>
      <c r="M843" s="272" t="s">
        <v>957</v>
      </c>
      <c r="O843" s="239"/>
    </row>
    <row r="844" spans="1:15" ht="13.15" customHeight="1">
      <c r="A844" s="265"/>
      <c r="B844" s="266"/>
      <c r="C844" s="298" t="s">
        <v>958</v>
      </c>
      <c r="D844" s="298"/>
      <c r="E844" s="267">
        <v>-14.58</v>
      </c>
      <c r="F844" s="268"/>
      <c r="G844" s="269"/>
      <c r="H844" s="270"/>
      <c r="I844" s="271"/>
      <c r="J844" s="258"/>
      <c r="K844" s="271"/>
      <c r="M844" s="272" t="s">
        <v>958</v>
      </c>
      <c r="O844" s="239"/>
    </row>
    <row r="845" spans="1:15" ht="13.15" customHeight="1">
      <c r="A845" s="265"/>
      <c r="B845" s="266"/>
      <c r="C845" s="298" t="s">
        <v>959</v>
      </c>
      <c r="D845" s="298"/>
      <c r="E845" s="267">
        <v>-5.1637000000000004</v>
      </c>
      <c r="F845" s="268"/>
      <c r="G845" s="269"/>
      <c r="H845" s="270"/>
      <c r="I845" s="271"/>
      <c r="J845" s="258"/>
      <c r="K845" s="271"/>
      <c r="M845" s="272" t="s">
        <v>959</v>
      </c>
      <c r="O845" s="239"/>
    </row>
    <row r="846" spans="1:15" ht="13.15" customHeight="1">
      <c r="A846" s="265"/>
      <c r="B846" s="266"/>
      <c r="C846" s="298" t="s">
        <v>960</v>
      </c>
      <c r="D846" s="298"/>
      <c r="E846" s="267">
        <v>-6.8849999999999998</v>
      </c>
      <c r="F846" s="268"/>
      <c r="G846" s="269"/>
      <c r="H846" s="270"/>
      <c r="I846" s="271"/>
      <c r="J846" s="258"/>
      <c r="K846" s="271"/>
      <c r="M846" s="272" t="s">
        <v>960</v>
      </c>
      <c r="O846" s="239"/>
    </row>
    <row r="847" spans="1:15" ht="13.15" customHeight="1">
      <c r="A847" s="265"/>
      <c r="B847" s="266"/>
      <c r="C847" s="298" t="s">
        <v>971</v>
      </c>
      <c r="D847" s="298"/>
      <c r="E847" s="267">
        <v>0</v>
      </c>
      <c r="F847" s="268"/>
      <c r="G847" s="269"/>
      <c r="H847" s="270"/>
      <c r="I847" s="271"/>
      <c r="J847" s="258"/>
      <c r="K847" s="271"/>
      <c r="M847" s="272" t="s">
        <v>971</v>
      </c>
      <c r="O847" s="239"/>
    </row>
    <row r="848" spans="1:15" ht="13.15" customHeight="1">
      <c r="A848" s="265"/>
      <c r="B848" s="266"/>
      <c r="C848" s="298" t="s">
        <v>972</v>
      </c>
      <c r="D848" s="298"/>
      <c r="E848" s="267">
        <v>-18.48</v>
      </c>
      <c r="F848" s="268"/>
      <c r="G848" s="269"/>
      <c r="H848" s="270"/>
      <c r="I848" s="271"/>
      <c r="J848" s="258"/>
      <c r="K848" s="271"/>
      <c r="M848" s="272" t="s">
        <v>972</v>
      </c>
      <c r="O848" s="239"/>
    </row>
    <row r="849" spans="1:80" ht="13.15" customHeight="1">
      <c r="A849" s="265"/>
      <c r="B849" s="266"/>
      <c r="C849" s="298" t="s">
        <v>973</v>
      </c>
      <c r="D849" s="298"/>
      <c r="E849" s="267">
        <v>-21.12</v>
      </c>
      <c r="F849" s="268"/>
      <c r="G849" s="269"/>
      <c r="H849" s="270"/>
      <c r="I849" s="271"/>
      <c r="J849" s="258"/>
      <c r="K849" s="271"/>
      <c r="M849" s="272" t="s">
        <v>973</v>
      </c>
      <c r="O849" s="239"/>
    </row>
    <row r="850" spans="1:80" ht="13.15" customHeight="1">
      <c r="A850" s="265"/>
      <c r="B850" s="266"/>
      <c r="C850" s="298" t="s">
        <v>974</v>
      </c>
      <c r="D850" s="298"/>
      <c r="E850" s="267">
        <v>-7.29</v>
      </c>
      <c r="F850" s="268"/>
      <c r="G850" s="269"/>
      <c r="H850" s="270"/>
      <c r="I850" s="271"/>
      <c r="J850" s="258"/>
      <c r="K850" s="271"/>
      <c r="M850" s="272" t="s">
        <v>974</v>
      </c>
      <c r="O850" s="239"/>
    </row>
    <row r="851" spans="1:80" ht="13.15" customHeight="1">
      <c r="A851" s="265"/>
      <c r="B851" s="266"/>
      <c r="C851" s="298" t="s">
        <v>975</v>
      </c>
      <c r="D851" s="298"/>
      <c r="E851" s="267">
        <v>0</v>
      </c>
      <c r="F851" s="268"/>
      <c r="G851" s="269"/>
      <c r="H851" s="270"/>
      <c r="I851" s="271"/>
      <c r="J851" s="258"/>
      <c r="K851" s="271"/>
      <c r="M851" s="272" t="s">
        <v>975</v>
      </c>
      <c r="O851" s="239"/>
    </row>
    <row r="852" spans="1:80" ht="13.15" customHeight="1">
      <c r="A852" s="265"/>
      <c r="B852" s="266"/>
      <c r="C852" s="298" t="s">
        <v>976</v>
      </c>
      <c r="D852" s="298"/>
      <c r="E852" s="267">
        <v>-19.488</v>
      </c>
      <c r="F852" s="268"/>
      <c r="G852" s="269"/>
      <c r="H852" s="270"/>
      <c r="I852" s="271"/>
      <c r="J852" s="258"/>
      <c r="K852" s="271"/>
      <c r="M852" s="272" t="s">
        <v>976</v>
      </c>
      <c r="O852" s="239"/>
    </row>
    <row r="853" spans="1:80" ht="13.15" customHeight="1">
      <c r="A853" s="265"/>
      <c r="B853" s="266"/>
      <c r="C853" s="298" t="s">
        <v>977</v>
      </c>
      <c r="D853" s="298"/>
      <c r="E853" s="267">
        <v>-22.271999999999998</v>
      </c>
      <c r="F853" s="268"/>
      <c r="G853" s="269"/>
      <c r="H853" s="270"/>
      <c r="I853" s="271"/>
      <c r="J853" s="258"/>
      <c r="K853" s="271"/>
      <c r="M853" s="272" t="s">
        <v>977</v>
      </c>
      <c r="O853" s="239"/>
    </row>
    <row r="854" spans="1:80" ht="13.15" customHeight="1">
      <c r="A854" s="265"/>
      <c r="B854" s="266"/>
      <c r="C854" s="298" t="s">
        <v>974</v>
      </c>
      <c r="D854" s="298"/>
      <c r="E854" s="267">
        <v>-7.29</v>
      </c>
      <c r="F854" s="268"/>
      <c r="G854" s="269"/>
      <c r="H854" s="270"/>
      <c r="I854" s="271"/>
      <c r="J854" s="258"/>
      <c r="K854" s="271"/>
      <c r="M854" s="272" t="s">
        <v>974</v>
      </c>
      <c r="O854" s="239"/>
    </row>
    <row r="855" spans="1:80" ht="22.5">
      <c r="A855" s="240">
        <v>150</v>
      </c>
      <c r="B855" s="241" t="s">
        <v>978</v>
      </c>
      <c r="C855" s="242" t="s">
        <v>979</v>
      </c>
      <c r="D855" s="243" t="s">
        <v>230</v>
      </c>
      <c r="E855" s="244">
        <v>233.8683</v>
      </c>
      <c r="F855" s="244">
        <v>0</v>
      </c>
      <c r="G855" s="245">
        <f>E855*F855</f>
        <v>0</v>
      </c>
      <c r="H855" s="246">
        <v>4.7660000000000001E-2</v>
      </c>
      <c r="I855" s="247">
        <f>E855*H855</f>
        <v>11.146163178</v>
      </c>
      <c r="J855" s="246">
        <v>0</v>
      </c>
      <c r="K855" s="247">
        <f>E855*J855</f>
        <v>0</v>
      </c>
      <c r="O855" s="239">
        <v>2</v>
      </c>
      <c r="AA855" s="212">
        <v>1</v>
      </c>
      <c r="AB855" s="212">
        <v>1</v>
      </c>
      <c r="AC855" s="212">
        <v>1</v>
      </c>
      <c r="AZ855" s="212">
        <v>1</v>
      </c>
      <c r="BA855" s="212">
        <f>IF(AZ855=1,G855,0)</f>
        <v>0</v>
      </c>
      <c r="BB855" s="212">
        <f>IF(AZ855=2,G855,0)</f>
        <v>0</v>
      </c>
      <c r="BC855" s="212">
        <f>IF(AZ855=3,G855,0)</f>
        <v>0</v>
      </c>
      <c r="BD855" s="212">
        <f>IF(AZ855=4,G855,0)</f>
        <v>0</v>
      </c>
      <c r="BE855" s="212">
        <f>IF(AZ855=5,G855,0)</f>
        <v>0</v>
      </c>
      <c r="CA855" s="239">
        <v>1</v>
      </c>
      <c r="CB855" s="239">
        <v>1</v>
      </c>
    </row>
    <row r="856" spans="1:80" ht="13.15" customHeight="1">
      <c r="A856" s="265"/>
      <c r="B856" s="266"/>
      <c r="C856" s="298" t="s">
        <v>980</v>
      </c>
      <c r="D856" s="298"/>
      <c r="E856" s="267">
        <v>0</v>
      </c>
      <c r="F856" s="268"/>
      <c r="G856" s="269"/>
      <c r="H856" s="270"/>
      <c r="I856" s="271"/>
      <c r="J856" s="258"/>
      <c r="K856" s="271"/>
      <c r="M856" s="272" t="s">
        <v>980</v>
      </c>
      <c r="O856" s="239"/>
    </row>
    <row r="857" spans="1:80" ht="13.15" customHeight="1">
      <c r="A857" s="265"/>
      <c r="B857" s="266"/>
      <c r="C857" s="298" t="s">
        <v>981</v>
      </c>
      <c r="D857" s="298"/>
      <c r="E857" s="267">
        <v>0</v>
      </c>
      <c r="F857" s="268"/>
      <c r="G857" s="269"/>
      <c r="H857" s="270"/>
      <c r="I857" s="271"/>
      <c r="J857" s="258"/>
      <c r="K857" s="271"/>
      <c r="M857" s="272" t="s">
        <v>981</v>
      </c>
      <c r="O857" s="239"/>
    </row>
    <row r="858" spans="1:80" ht="13.15" customHeight="1">
      <c r="A858" s="265"/>
      <c r="B858" s="266"/>
      <c r="C858" s="298" t="s">
        <v>982</v>
      </c>
      <c r="D858" s="298"/>
      <c r="E858" s="267">
        <v>18.48</v>
      </c>
      <c r="F858" s="268"/>
      <c r="G858" s="269"/>
      <c r="H858" s="270"/>
      <c r="I858" s="271"/>
      <c r="J858" s="258"/>
      <c r="K858" s="271"/>
      <c r="M858" s="272" t="s">
        <v>982</v>
      </c>
      <c r="O858" s="239"/>
    </row>
    <row r="859" spans="1:80" ht="13.15" customHeight="1">
      <c r="A859" s="265"/>
      <c r="B859" s="266"/>
      <c r="C859" s="298" t="s">
        <v>983</v>
      </c>
      <c r="D859" s="298"/>
      <c r="E859" s="267">
        <v>21.12</v>
      </c>
      <c r="F859" s="268"/>
      <c r="G859" s="269"/>
      <c r="H859" s="270"/>
      <c r="I859" s="271"/>
      <c r="J859" s="258"/>
      <c r="K859" s="271"/>
      <c r="M859" s="272" t="s">
        <v>983</v>
      </c>
      <c r="O859" s="239"/>
    </row>
    <row r="860" spans="1:80" ht="13.15" customHeight="1">
      <c r="A860" s="265"/>
      <c r="B860" s="266"/>
      <c r="C860" s="298" t="s">
        <v>984</v>
      </c>
      <c r="D860" s="298"/>
      <c r="E860" s="267">
        <v>11.88</v>
      </c>
      <c r="F860" s="268"/>
      <c r="G860" s="269"/>
      <c r="H860" s="270"/>
      <c r="I860" s="271"/>
      <c r="J860" s="258"/>
      <c r="K860" s="271"/>
      <c r="M860" s="272" t="s">
        <v>984</v>
      </c>
      <c r="O860" s="239"/>
    </row>
    <row r="861" spans="1:80" ht="13.15" customHeight="1">
      <c r="A861" s="265"/>
      <c r="B861" s="266"/>
      <c r="C861" s="298" t="s">
        <v>985</v>
      </c>
      <c r="D861" s="298"/>
      <c r="E861" s="267">
        <v>0.99</v>
      </c>
      <c r="F861" s="268"/>
      <c r="G861" s="269"/>
      <c r="H861" s="270"/>
      <c r="I861" s="271"/>
      <c r="J861" s="258"/>
      <c r="K861" s="271"/>
      <c r="M861" s="272" t="s">
        <v>985</v>
      </c>
      <c r="O861" s="239"/>
    </row>
    <row r="862" spans="1:80" ht="13.15" customHeight="1">
      <c r="A862" s="265"/>
      <c r="B862" s="266"/>
      <c r="C862" s="298" t="s">
        <v>986</v>
      </c>
      <c r="D862" s="298"/>
      <c r="E862" s="267">
        <v>3.4</v>
      </c>
      <c r="F862" s="268"/>
      <c r="G862" s="269"/>
      <c r="H862" s="270"/>
      <c r="I862" s="271"/>
      <c r="J862" s="258"/>
      <c r="K862" s="271"/>
      <c r="M862" s="272" t="s">
        <v>986</v>
      </c>
      <c r="O862" s="239"/>
    </row>
    <row r="863" spans="1:80" ht="13.15" customHeight="1">
      <c r="A863" s="265"/>
      <c r="B863" s="266"/>
      <c r="C863" s="298" t="s">
        <v>987</v>
      </c>
      <c r="D863" s="298"/>
      <c r="E863" s="267">
        <v>3.645</v>
      </c>
      <c r="F863" s="268"/>
      <c r="G863" s="269"/>
      <c r="H863" s="270"/>
      <c r="I863" s="271"/>
      <c r="J863" s="258"/>
      <c r="K863" s="271"/>
      <c r="M863" s="272" t="s">
        <v>987</v>
      </c>
      <c r="O863" s="239"/>
    </row>
    <row r="864" spans="1:80" ht="13.15" customHeight="1">
      <c r="A864" s="265"/>
      <c r="B864" s="266"/>
      <c r="C864" s="298" t="s">
        <v>988</v>
      </c>
      <c r="D864" s="298"/>
      <c r="E864" s="267">
        <v>3</v>
      </c>
      <c r="F864" s="268"/>
      <c r="G864" s="269"/>
      <c r="H864" s="270"/>
      <c r="I864" s="271"/>
      <c r="J864" s="258"/>
      <c r="K864" s="271"/>
      <c r="M864" s="272" t="s">
        <v>988</v>
      </c>
      <c r="O864" s="239"/>
    </row>
    <row r="865" spans="1:15" ht="13.15" customHeight="1">
      <c r="A865" s="265"/>
      <c r="B865" s="266"/>
      <c r="C865" s="298" t="s">
        <v>989</v>
      </c>
      <c r="D865" s="298"/>
      <c r="E865" s="267">
        <v>-2.835</v>
      </c>
      <c r="F865" s="268"/>
      <c r="G865" s="269"/>
      <c r="H865" s="270"/>
      <c r="I865" s="271"/>
      <c r="J865" s="258"/>
      <c r="K865" s="271"/>
      <c r="M865" s="272" t="s">
        <v>989</v>
      </c>
      <c r="O865" s="239"/>
    </row>
    <row r="866" spans="1:15" ht="13.15" customHeight="1">
      <c r="A866" s="265"/>
      <c r="B866" s="266"/>
      <c r="C866" s="298" t="s">
        <v>990</v>
      </c>
      <c r="D866" s="298"/>
      <c r="E866" s="267">
        <v>-3.645</v>
      </c>
      <c r="F866" s="268"/>
      <c r="G866" s="269"/>
      <c r="H866" s="270"/>
      <c r="I866" s="271"/>
      <c r="J866" s="258"/>
      <c r="K866" s="271"/>
      <c r="M866" s="272" t="s">
        <v>990</v>
      </c>
      <c r="O866" s="239"/>
    </row>
    <row r="867" spans="1:15" ht="13.15" customHeight="1">
      <c r="A867" s="265"/>
      <c r="B867" s="266"/>
      <c r="C867" s="298" t="s">
        <v>365</v>
      </c>
      <c r="D867" s="298"/>
      <c r="E867" s="267">
        <v>0</v>
      </c>
      <c r="F867" s="268"/>
      <c r="G867" s="269"/>
      <c r="H867" s="270"/>
      <c r="I867" s="271"/>
      <c r="J867" s="258"/>
      <c r="K867" s="271"/>
      <c r="M867" s="272" t="s">
        <v>365</v>
      </c>
      <c r="O867" s="239"/>
    </row>
    <row r="868" spans="1:15" ht="13.15" customHeight="1">
      <c r="A868" s="265"/>
      <c r="B868" s="266"/>
      <c r="C868" s="298" t="s">
        <v>991</v>
      </c>
      <c r="D868" s="298"/>
      <c r="E868" s="267">
        <v>19.488</v>
      </c>
      <c r="F868" s="268"/>
      <c r="G868" s="269"/>
      <c r="H868" s="270"/>
      <c r="I868" s="271"/>
      <c r="J868" s="258"/>
      <c r="K868" s="271"/>
      <c r="M868" s="272" t="s">
        <v>991</v>
      </c>
      <c r="O868" s="239"/>
    </row>
    <row r="869" spans="1:15" ht="13.15" customHeight="1">
      <c r="A869" s="265"/>
      <c r="B869" s="266"/>
      <c r="C869" s="298" t="s">
        <v>992</v>
      </c>
      <c r="D869" s="298"/>
      <c r="E869" s="267">
        <v>22.271999999999998</v>
      </c>
      <c r="F869" s="268"/>
      <c r="G869" s="269"/>
      <c r="H869" s="270"/>
      <c r="I869" s="271"/>
      <c r="J869" s="258"/>
      <c r="K869" s="271"/>
      <c r="M869" s="272" t="s">
        <v>992</v>
      </c>
      <c r="O869" s="239"/>
    </row>
    <row r="870" spans="1:15" ht="13.15" customHeight="1">
      <c r="A870" s="265"/>
      <c r="B870" s="266"/>
      <c r="C870" s="298" t="s">
        <v>993</v>
      </c>
      <c r="D870" s="298"/>
      <c r="E870" s="267">
        <v>12.528</v>
      </c>
      <c r="F870" s="268"/>
      <c r="G870" s="269"/>
      <c r="H870" s="270"/>
      <c r="I870" s="271"/>
      <c r="J870" s="258"/>
      <c r="K870" s="271"/>
      <c r="M870" s="272" t="s">
        <v>993</v>
      </c>
      <c r="O870" s="239"/>
    </row>
    <row r="871" spans="1:15" ht="13.15" customHeight="1">
      <c r="A871" s="265"/>
      <c r="B871" s="266"/>
      <c r="C871" s="298" t="s">
        <v>994</v>
      </c>
      <c r="D871" s="298"/>
      <c r="E871" s="267">
        <v>1.044</v>
      </c>
      <c r="F871" s="268"/>
      <c r="G871" s="269"/>
      <c r="H871" s="270"/>
      <c r="I871" s="271"/>
      <c r="J871" s="258"/>
      <c r="K871" s="271"/>
      <c r="M871" s="272" t="s">
        <v>994</v>
      </c>
      <c r="O871" s="239"/>
    </row>
    <row r="872" spans="1:15" ht="13.15" customHeight="1">
      <c r="A872" s="265"/>
      <c r="B872" s="266"/>
      <c r="C872" s="298" t="s">
        <v>986</v>
      </c>
      <c r="D872" s="298"/>
      <c r="E872" s="267">
        <v>3.4</v>
      </c>
      <c r="F872" s="268"/>
      <c r="G872" s="269"/>
      <c r="H872" s="270"/>
      <c r="I872" s="271"/>
      <c r="J872" s="258"/>
      <c r="K872" s="271"/>
      <c r="M872" s="272" t="s">
        <v>986</v>
      </c>
      <c r="O872" s="239"/>
    </row>
    <row r="873" spans="1:15" ht="13.15" customHeight="1">
      <c r="A873" s="265"/>
      <c r="B873" s="266"/>
      <c r="C873" s="298" t="s">
        <v>989</v>
      </c>
      <c r="D873" s="298"/>
      <c r="E873" s="267">
        <v>-2.835</v>
      </c>
      <c r="F873" s="268"/>
      <c r="G873" s="269"/>
      <c r="H873" s="270"/>
      <c r="I873" s="271"/>
      <c r="J873" s="258"/>
      <c r="K873" s="271"/>
      <c r="M873" s="272" t="s">
        <v>989</v>
      </c>
      <c r="O873" s="239"/>
    </row>
    <row r="874" spans="1:15" ht="13.15" customHeight="1">
      <c r="A874" s="265"/>
      <c r="B874" s="266"/>
      <c r="C874" s="298" t="s">
        <v>990</v>
      </c>
      <c r="D874" s="298"/>
      <c r="E874" s="267">
        <v>-3.645</v>
      </c>
      <c r="F874" s="268"/>
      <c r="G874" s="269"/>
      <c r="H874" s="270"/>
      <c r="I874" s="271"/>
      <c r="J874" s="258"/>
      <c r="K874" s="271"/>
      <c r="M874" s="272" t="s">
        <v>990</v>
      </c>
      <c r="O874" s="239"/>
    </row>
    <row r="875" spans="1:15" ht="13.15" customHeight="1">
      <c r="A875" s="265"/>
      <c r="B875" s="266"/>
      <c r="C875" s="298" t="s">
        <v>995</v>
      </c>
      <c r="D875" s="298"/>
      <c r="E875" s="267">
        <v>0</v>
      </c>
      <c r="F875" s="268"/>
      <c r="G875" s="269"/>
      <c r="H875" s="270"/>
      <c r="I875" s="271"/>
      <c r="J875" s="258"/>
      <c r="K875" s="271"/>
      <c r="M875" s="272" t="s">
        <v>995</v>
      </c>
      <c r="O875" s="239"/>
    </row>
    <row r="876" spans="1:15" ht="13.15" customHeight="1">
      <c r="A876" s="265"/>
      <c r="B876" s="266"/>
      <c r="C876" s="298" t="s">
        <v>996</v>
      </c>
      <c r="D876" s="298"/>
      <c r="E876" s="267">
        <v>3.5436999999999999</v>
      </c>
      <c r="F876" s="268"/>
      <c r="G876" s="269"/>
      <c r="H876" s="270"/>
      <c r="I876" s="271"/>
      <c r="J876" s="258"/>
      <c r="K876" s="271"/>
      <c r="M876" s="272" t="s">
        <v>996</v>
      </c>
      <c r="O876" s="239"/>
    </row>
    <row r="877" spans="1:15" ht="13.15" customHeight="1">
      <c r="A877" s="265"/>
      <c r="B877" s="266"/>
      <c r="C877" s="298" t="s">
        <v>997</v>
      </c>
      <c r="D877" s="298"/>
      <c r="E877" s="267">
        <v>2.6324999999999998</v>
      </c>
      <c r="F877" s="268"/>
      <c r="G877" s="269"/>
      <c r="H877" s="270"/>
      <c r="I877" s="271"/>
      <c r="J877" s="258"/>
      <c r="K877" s="271"/>
      <c r="M877" s="272" t="s">
        <v>997</v>
      </c>
      <c r="O877" s="239"/>
    </row>
    <row r="878" spans="1:15" ht="13.15" customHeight="1">
      <c r="A878" s="265"/>
      <c r="B878" s="266"/>
      <c r="C878" s="298" t="s">
        <v>998</v>
      </c>
      <c r="D878" s="298"/>
      <c r="E878" s="267">
        <v>1.2150000000000001</v>
      </c>
      <c r="F878" s="268"/>
      <c r="G878" s="269"/>
      <c r="H878" s="270"/>
      <c r="I878" s="271"/>
      <c r="J878" s="258"/>
      <c r="K878" s="271"/>
      <c r="M878" s="272" t="s">
        <v>998</v>
      </c>
      <c r="O878" s="239"/>
    </row>
    <row r="879" spans="1:15" ht="13.15" customHeight="1">
      <c r="A879" s="265"/>
      <c r="B879" s="266"/>
      <c r="C879" s="298" t="s">
        <v>999</v>
      </c>
      <c r="D879" s="298"/>
      <c r="E879" s="267">
        <v>4.4550000000000001</v>
      </c>
      <c r="F879" s="268"/>
      <c r="G879" s="269"/>
      <c r="H879" s="270"/>
      <c r="I879" s="271"/>
      <c r="J879" s="258"/>
      <c r="K879" s="271"/>
      <c r="M879" s="272" t="s">
        <v>999</v>
      </c>
      <c r="O879" s="239"/>
    </row>
    <row r="880" spans="1:15" ht="13.15" customHeight="1">
      <c r="A880" s="265"/>
      <c r="B880" s="266"/>
      <c r="C880" s="298" t="s">
        <v>1000</v>
      </c>
      <c r="D880" s="298"/>
      <c r="E880" s="267">
        <v>3.24</v>
      </c>
      <c r="F880" s="268"/>
      <c r="G880" s="269"/>
      <c r="H880" s="270"/>
      <c r="I880" s="271"/>
      <c r="J880" s="258"/>
      <c r="K880" s="271"/>
      <c r="M880" s="272" t="s">
        <v>1000</v>
      </c>
      <c r="O880" s="239"/>
    </row>
    <row r="881" spans="1:80" ht="13.15" customHeight="1">
      <c r="A881" s="265"/>
      <c r="B881" s="266"/>
      <c r="C881" s="298" t="s">
        <v>1001</v>
      </c>
      <c r="D881" s="298"/>
      <c r="E881" s="267">
        <v>2.4300000000000002</v>
      </c>
      <c r="F881" s="268"/>
      <c r="G881" s="269"/>
      <c r="H881" s="270"/>
      <c r="I881" s="271"/>
      <c r="J881" s="258"/>
      <c r="K881" s="271"/>
      <c r="M881" s="272" t="s">
        <v>1001</v>
      </c>
      <c r="O881" s="239"/>
    </row>
    <row r="882" spans="1:80" ht="13.15" customHeight="1">
      <c r="A882" s="265"/>
      <c r="B882" s="266"/>
      <c r="C882" s="298" t="s">
        <v>1002</v>
      </c>
      <c r="D882" s="298"/>
      <c r="E882" s="267">
        <v>7.29</v>
      </c>
      <c r="F882" s="268"/>
      <c r="G882" s="269"/>
      <c r="H882" s="270"/>
      <c r="I882" s="271"/>
      <c r="J882" s="258"/>
      <c r="K882" s="271"/>
      <c r="M882" s="272" t="s">
        <v>1002</v>
      </c>
      <c r="O882" s="239"/>
    </row>
    <row r="883" spans="1:80" ht="13.15" customHeight="1">
      <c r="A883" s="265"/>
      <c r="B883" s="266"/>
      <c r="C883" s="298" t="s">
        <v>1003</v>
      </c>
      <c r="D883" s="298"/>
      <c r="E883" s="267">
        <v>0</v>
      </c>
      <c r="F883" s="268"/>
      <c r="G883" s="269"/>
      <c r="H883" s="270"/>
      <c r="I883" s="271"/>
      <c r="J883" s="258"/>
      <c r="K883" s="271"/>
      <c r="M883" s="272" t="s">
        <v>1003</v>
      </c>
      <c r="O883" s="239"/>
    </row>
    <row r="884" spans="1:80" ht="13.15" customHeight="1">
      <c r="A884" s="265"/>
      <c r="B884" s="266"/>
      <c r="C884" s="298" t="s">
        <v>1004</v>
      </c>
      <c r="D884" s="298"/>
      <c r="E884" s="267">
        <v>24.8063</v>
      </c>
      <c r="F884" s="268"/>
      <c r="G884" s="269"/>
      <c r="H884" s="270"/>
      <c r="I884" s="271"/>
      <c r="J884" s="258"/>
      <c r="K884" s="271"/>
      <c r="M884" s="272" t="s">
        <v>1004</v>
      </c>
      <c r="O884" s="239"/>
    </row>
    <row r="885" spans="1:80" ht="13.15" customHeight="1">
      <c r="A885" s="265"/>
      <c r="B885" s="266"/>
      <c r="C885" s="298" t="s">
        <v>1005</v>
      </c>
      <c r="D885" s="298"/>
      <c r="E885" s="267">
        <v>0</v>
      </c>
      <c r="F885" s="268"/>
      <c r="G885" s="269"/>
      <c r="H885" s="270"/>
      <c r="I885" s="271"/>
      <c r="J885" s="258"/>
      <c r="K885" s="271"/>
      <c r="M885" s="272" t="s">
        <v>1005</v>
      </c>
      <c r="O885" s="239"/>
    </row>
    <row r="886" spans="1:80" ht="13.15" customHeight="1">
      <c r="A886" s="265"/>
      <c r="B886" s="266"/>
      <c r="C886" s="298" t="s">
        <v>1006</v>
      </c>
      <c r="D886" s="298"/>
      <c r="E886" s="267">
        <v>42.176699999999997</v>
      </c>
      <c r="F886" s="268"/>
      <c r="G886" s="269"/>
      <c r="H886" s="270"/>
      <c r="I886" s="271"/>
      <c r="J886" s="258"/>
      <c r="K886" s="271"/>
      <c r="M886" s="272" t="s">
        <v>1006</v>
      </c>
      <c r="O886" s="239"/>
    </row>
    <row r="887" spans="1:80" ht="13.15" customHeight="1">
      <c r="A887" s="265"/>
      <c r="B887" s="266"/>
      <c r="C887" s="298" t="s">
        <v>1007</v>
      </c>
      <c r="D887" s="298"/>
      <c r="E887" s="267">
        <v>25.48</v>
      </c>
      <c r="F887" s="268"/>
      <c r="G887" s="269"/>
      <c r="H887" s="270"/>
      <c r="I887" s="271"/>
      <c r="J887" s="258"/>
      <c r="K887" s="271"/>
      <c r="M887" s="272" t="s">
        <v>1007</v>
      </c>
      <c r="O887" s="239"/>
    </row>
    <row r="888" spans="1:80" ht="13.15" customHeight="1">
      <c r="A888" s="265"/>
      <c r="B888" s="266"/>
      <c r="C888" s="298" t="s">
        <v>1008</v>
      </c>
      <c r="D888" s="298"/>
      <c r="E888" s="267">
        <v>0</v>
      </c>
      <c r="F888" s="268"/>
      <c r="G888" s="269"/>
      <c r="H888" s="270"/>
      <c r="I888" s="271"/>
      <c r="J888" s="258"/>
      <c r="K888" s="271"/>
      <c r="M888" s="272" t="s">
        <v>1008</v>
      </c>
      <c r="O888" s="239"/>
    </row>
    <row r="889" spans="1:80" ht="13.15" customHeight="1">
      <c r="A889" s="265"/>
      <c r="B889" s="266"/>
      <c r="C889" s="298" t="s">
        <v>1009</v>
      </c>
      <c r="D889" s="298"/>
      <c r="E889" s="267">
        <v>18.032</v>
      </c>
      <c r="F889" s="268"/>
      <c r="G889" s="269"/>
      <c r="H889" s="270"/>
      <c r="I889" s="271"/>
      <c r="J889" s="258"/>
      <c r="K889" s="271"/>
      <c r="M889" s="272" t="s">
        <v>1009</v>
      </c>
      <c r="O889" s="239"/>
    </row>
    <row r="890" spans="1:80" ht="13.15" customHeight="1">
      <c r="A890" s="265"/>
      <c r="B890" s="266"/>
      <c r="C890" s="298" t="s">
        <v>1010</v>
      </c>
      <c r="D890" s="298"/>
      <c r="E890" s="267">
        <v>-5.76</v>
      </c>
      <c r="F890" s="268"/>
      <c r="G890" s="269"/>
      <c r="H890" s="270"/>
      <c r="I890" s="271"/>
      <c r="J890" s="258"/>
      <c r="K890" s="271"/>
      <c r="M890" s="272" t="s">
        <v>1010</v>
      </c>
      <c r="O890" s="239"/>
    </row>
    <row r="891" spans="1:80" ht="13.15" customHeight="1">
      <c r="A891" s="265"/>
      <c r="B891" s="266"/>
      <c r="C891" s="298" t="s">
        <v>1011</v>
      </c>
      <c r="D891" s="298"/>
      <c r="E891" s="267">
        <v>-2.88</v>
      </c>
      <c r="F891" s="268"/>
      <c r="G891" s="269"/>
      <c r="H891" s="270"/>
      <c r="I891" s="271"/>
      <c r="J891" s="258"/>
      <c r="K891" s="271"/>
      <c r="M891" s="272" t="s">
        <v>1011</v>
      </c>
      <c r="O891" s="239"/>
    </row>
    <row r="892" spans="1:80" ht="13.15" customHeight="1">
      <c r="A892" s="265"/>
      <c r="B892" s="266"/>
      <c r="C892" s="298" t="s">
        <v>1012</v>
      </c>
      <c r="D892" s="298"/>
      <c r="E892" s="267">
        <v>-1.08</v>
      </c>
      <c r="F892" s="268"/>
      <c r="G892" s="269"/>
      <c r="H892" s="270"/>
      <c r="I892" s="271"/>
      <c r="J892" s="258"/>
      <c r="K892" s="271"/>
      <c r="M892" s="272" t="s">
        <v>1012</v>
      </c>
      <c r="O892" s="239"/>
    </row>
    <row r="893" spans="1:80" ht="22.5">
      <c r="A893" s="240">
        <v>151</v>
      </c>
      <c r="B893" s="241" t="s">
        <v>1013</v>
      </c>
      <c r="C893" s="242" t="s">
        <v>1014</v>
      </c>
      <c r="D893" s="243" t="s">
        <v>230</v>
      </c>
      <c r="E893" s="244">
        <v>2.1030000000000002</v>
      </c>
      <c r="F893" s="244">
        <v>0</v>
      </c>
      <c r="G893" s="245">
        <f>E893*F893</f>
        <v>0</v>
      </c>
      <c r="H893" s="246">
        <v>6.0019999999999997E-2</v>
      </c>
      <c r="I893" s="247">
        <f>E893*H893</f>
        <v>0.12622206</v>
      </c>
      <c r="J893" s="246">
        <v>0</v>
      </c>
      <c r="K893" s="247">
        <f>E893*J893</f>
        <v>0</v>
      </c>
      <c r="O893" s="239">
        <v>2</v>
      </c>
      <c r="AA893" s="212">
        <v>1</v>
      </c>
      <c r="AB893" s="212">
        <v>1</v>
      </c>
      <c r="AC893" s="212">
        <v>1</v>
      </c>
      <c r="AZ893" s="212">
        <v>1</v>
      </c>
      <c r="BA893" s="212">
        <f>IF(AZ893=1,G893,0)</f>
        <v>0</v>
      </c>
      <c r="BB893" s="212">
        <f>IF(AZ893=2,G893,0)</f>
        <v>0</v>
      </c>
      <c r="BC893" s="212">
        <f>IF(AZ893=3,G893,0)</f>
        <v>0</v>
      </c>
      <c r="BD893" s="212">
        <f>IF(AZ893=4,G893,0)</f>
        <v>0</v>
      </c>
      <c r="BE893" s="212">
        <f>IF(AZ893=5,G893,0)</f>
        <v>0</v>
      </c>
      <c r="CA893" s="239">
        <v>1</v>
      </c>
      <c r="CB893" s="239">
        <v>1</v>
      </c>
    </row>
    <row r="894" spans="1:80" ht="13.15" customHeight="1">
      <c r="A894" s="265"/>
      <c r="B894" s="266"/>
      <c r="C894" s="298" t="s">
        <v>1015</v>
      </c>
      <c r="D894" s="298"/>
      <c r="E894" s="267">
        <v>0</v>
      </c>
      <c r="F894" s="268"/>
      <c r="G894" s="269"/>
      <c r="H894" s="270"/>
      <c r="I894" s="271"/>
      <c r="J894" s="258"/>
      <c r="K894" s="271"/>
      <c r="M894" s="272" t="s">
        <v>1015</v>
      </c>
      <c r="O894" s="239"/>
    </row>
    <row r="895" spans="1:80" ht="13.15" customHeight="1">
      <c r="A895" s="265"/>
      <c r="B895" s="266"/>
      <c r="C895" s="298" t="s">
        <v>1016</v>
      </c>
      <c r="D895" s="298"/>
      <c r="E895" s="267">
        <v>0.36</v>
      </c>
      <c r="F895" s="268"/>
      <c r="G895" s="269"/>
      <c r="H895" s="270"/>
      <c r="I895" s="271"/>
      <c r="J895" s="258"/>
      <c r="K895" s="271"/>
      <c r="M895" s="272" t="s">
        <v>1016</v>
      </c>
      <c r="O895" s="239"/>
    </row>
    <row r="896" spans="1:80" ht="13.15" customHeight="1">
      <c r="A896" s="265"/>
      <c r="B896" s="266"/>
      <c r="C896" s="298" t="s">
        <v>1017</v>
      </c>
      <c r="D896" s="298"/>
      <c r="E896" s="267">
        <v>0.13500000000000001</v>
      </c>
      <c r="F896" s="268"/>
      <c r="G896" s="269"/>
      <c r="H896" s="270"/>
      <c r="I896" s="271"/>
      <c r="J896" s="258"/>
      <c r="K896" s="271"/>
      <c r="M896" s="272" t="s">
        <v>1017</v>
      </c>
      <c r="O896" s="239"/>
    </row>
    <row r="897" spans="1:80" ht="13.15" customHeight="1">
      <c r="A897" s="265"/>
      <c r="B897" s="266"/>
      <c r="C897" s="298" t="s">
        <v>528</v>
      </c>
      <c r="D897" s="298"/>
      <c r="E897" s="267">
        <v>0.8</v>
      </c>
      <c r="F897" s="268"/>
      <c r="G897" s="269"/>
      <c r="H897" s="270"/>
      <c r="I897" s="271"/>
      <c r="J897" s="258"/>
      <c r="K897" s="271"/>
      <c r="M897" s="272" t="s">
        <v>528</v>
      </c>
      <c r="O897" s="239"/>
    </row>
    <row r="898" spans="1:80" ht="13.15" customHeight="1">
      <c r="A898" s="265"/>
      <c r="B898" s="266"/>
      <c r="C898" s="298" t="s">
        <v>529</v>
      </c>
      <c r="D898" s="298"/>
      <c r="E898" s="267">
        <v>0.28800000000000003</v>
      </c>
      <c r="F898" s="268"/>
      <c r="G898" s="269"/>
      <c r="H898" s="270"/>
      <c r="I898" s="271"/>
      <c r="J898" s="258"/>
      <c r="K898" s="271"/>
      <c r="M898" s="272" t="s">
        <v>529</v>
      </c>
      <c r="O898" s="239"/>
    </row>
    <row r="899" spans="1:80" ht="13.15" customHeight="1">
      <c r="A899" s="265"/>
      <c r="B899" s="266"/>
      <c r="C899" s="298" t="s">
        <v>453</v>
      </c>
      <c r="D899" s="298"/>
      <c r="E899" s="267">
        <v>0</v>
      </c>
      <c r="F899" s="268"/>
      <c r="G899" s="269"/>
      <c r="H899" s="270"/>
      <c r="I899" s="271"/>
      <c r="J899" s="258"/>
      <c r="K899" s="271"/>
      <c r="M899" s="272" t="s">
        <v>453</v>
      </c>
      <c r="O899" s="239"/>
    </row>
    <row r="900" spans="1:80" ht="13.15" customHeight="1">
      <c r="A900" s="265"/>
      <c r="B900" s="266"/>
      <c r="C900" s="298" t="s">
        <v>1018</v>
      </c>
      <c r="D900" s="298"/>
      <c r="E900" s="267">
        <v>0.16</v>
      </c>
      <c r="F900" s="268"/>
      <c r="G900" s="269"/>
      <c r="H900" s="270"/>
      <c r="I900" s="271"/>
      <c r="J900" s="258"/>
      <c r="K900" s="271"/>
      <c r="M900" s="272" t="s">
        <v>1018</v>
      </c>
      <c r="O900" s="239"/>
    </row>
    <row r="901" spans="1:80" ht="13.15" customHeight="1">
      <c r="A901" s="265"/>
      <c r="B901" s="266"/>
      <c r="C901" s="298" t="s">
        <v>1019</v>
      </c>
      <c r="D901" s="298"/>
      <c r="E901" s="267">
        <v>0.36</v>
      </c>
      <c r="F901" s="268"/>
      <c r="G901" s="269"/>
      <c r="H901" s="270"/>
      <c r="I901" s="271"/>
      <c r="J901" s="258"/>
      <c r="K901" s="271"/>
      <c r="M901" s="272" t="s">
        <v>1019</v>
      </c>
      <c r="O901" s="239"/>
    </row>
    <row r="902" spans="1:80">
      <c r="A902" s="240">
        <v>152</v>
      </c>
      <c r="B902" s="241" t="s">
        <v>1020</v>
      </c>
      <c r="C902" s="242" t="s">
        <v>1021</v>
      </c>
      <c r="D902" s="243" t="s">
        <v>230</v>
      </c>
      <c r="E902" s="244">
        <v>86.379599999999996</v>
      </c>
      <c r="F902" s="244">
        <v>0</v>
      </c>
      <c r="G902" s="245">
        <f>E902*F902</f>
        <v>0</v>
      </c>
      <c r="H902" s="246">
        <v>5.8500000000000003E-2</v>
      </c>
      <c r="I902" s="247">
        <f>E902*H902</f>
        <v>5.0532066000000002</v>
      </c>
      <c r="J902" s="246">
        <v>0</v>
      </c>
      <c r="K902" s="247">
        <f>E902*J902</f>
        <v>0</v>
      </c>
      <c r="O902" s="239">
        <v>2</v>
      </c>
      <c r="AA902" s="212">
        <v>1</v>
      </c>
      <c r="AB902" s="212">
        <v>1</v>
      </c>
      <c r="AC902" s="212">
        <v>1</v>
      </c>
      <c r="AZ902" s="212">
        <v>1</v>
      </c>
      <c r="BA902" s="212">
        <f>IF(AZ902=1,G902,0)</f>
        <v>0</v>
      </c>
      <c r="BB902" s="212">
        <f>IF(AZ902=2,G902,0)</f>
        <v>0</v>
      </c>
      <c r="BC902" s="212">
        <f>IF(AZ902=3,G902,0)</f>
        <v>0</v>
      </c>
      <c r="BD902" s="212">
        <f>IF(AZ902=4,G902,0)</f>
        <v>0</v>
      </c>
      <c r="BE902" s="212">
        <f>IF(AZ902=5,G902,0)</f>
        <v>0</v>
      </c>
      <c r="CA902" s="239">
        <v>1</v>
      </c>
      <c r="CB902" s="239">
        <v>1</v>
      </c>
    </row>
    <row r="903" spans="1:80">
      <c r="A903" s="240">
        <v>153</v>
      </c>
      <c r="B903" s="241" t="s">
        <v>1022</v>
      </c>
      <c r="C903" s="242" t="s">
        <v>1023</v>
      </c>
      <c r="D903" s="243" t="s">
        <v>230</v>
      </c>
      <c r="E903" s="244">
        <v>61.769199999999998</v>
      </c>
      <c r="F903" s="244">
        <v>0</v>
      </c>
      <c r="G903" s="245">
        <f>E903*F903</f>
        <v>0</v>
      </c>
      <c r="H903" s="246">
        <v>5.3690000000000002E-2</v>
      </c>
      <c r="I903" s="247">
        <f>E903*H903</f>
        <v>3.3163883479999998</v>
      </c>
      <c r="J903" s="246">
        <v>0</v>
      </c>
      <c r="K903" s="247">
        <f>E903*J903</f>
        <v>0</v>
      </c>
      <c r="O903" s="239">
        <v>2</v>
      </c>
      <c r="AA903" s="212">
        <v>1</v>
      </c>
      <c r="AB903" s="212">
        <v>1</v>
      </c>
      <c r="AC903" s="212">
        <v>1</v>
      </c>
      <c r="AZ903" s="212">
        <v>1</v>
      </c>
      <c r="BA903" s="212">
        <f>IF(AZ903=1,G903,0)</f>
        <v>0</v>
      </c>
      <c r="BB903" s="212">
        <f>IF(AZ903=2,G903,0)</f>
        <v>0</v>
      </c>
      <c r="BC903" s="212">
        <f>IF(AZ903=3,G903,0)</f>
        <v>0</v>
      </c>
      <c r="BD903" s="212">
        <f>IF(AZ903=4,G903,0)</f>
        <v>0</v>
      </c>
      <c r="BE903" s="212">
        <f>IF(AZ903=5,G903,0)</f>
        <v>0</v>
      </c>
      <c r="CA903" s="239">
        <v>1</v>
      </c>
      <c r="CB903" s="239">
        <v>1</v>
      </c>
    </row>
    <row r="904" spans="1:80" ht="13.15" customHeight="1">
      <c r="A904" s="265"/>
      <c r="B904" s="266"/>
      <c r="C904" s="298" t="s">
        <v>981</v>
      </c>
      <c r="D904" s="298"/>
      <c r="E904" s="267">
        <v>0</v>
      </c>
      <c r="F904" s="268"/>
      <c r="G904" s="269"/>
      <c r="H904" s="270"/>
      <c r="I904" s="271"/>
      <c r="J904" s="258"/>
      <c r="K904" s="271"/>
      <c r="M904" s="272" t="s">
        <v>981</v>
      </c>
      <c r="O904" s="239"/>
    </row>
    <row r="905" spans="1:80" ht="13.15" customHeight="1">
      <c r="A905" s="265"/>
      <c r="B905" s="266"/>
      <c r="C905" s="298" t="s">
        <v>1024</v>
      </c>
      <c r="D905" s="298"/>
      <c r="E905" s="267">
        <v>0</v>
      </c>
      <c r="F905" s="268"/>
      <c r="G905" s="269"/>
      <c r="H905" s="270"/>
      <c r="I905" s="271"/>
      <c r="J905" s="258"/>
      <c r="K905" s="271"/>
      <c r="M905" s="272" t="s">
        <v>1024</v>
      </c>
      <c r="O905" s="239"/>
    </row>
    <row r="906" spans="1:80" ht="13.15" customHeight="1">
      <c r="A906" s="265"/>
      <c r="B906" s="266"/>
      <c r="C906" s="298" t="s">
        <v>1025</v>
      </c>
      <c r="D906" s="298"/>
      <c r="E906" s="267">
        <v>9.1199999999999992</v>
      </c>
      <c r="F906" s="268"/>
      <c r="G906" s="269"/>
      <c r="H906" s="270"/>
      <c r="I906" s="271"/>
      <c r="J906" s="258"/>
      <c r="K906" s="271"/>
      <c r="M906" s="272" t="s">
        <v>1025</v>
      </c>
      <c r="O906" s="239"/>
    </row>
    <row r="907" spans="1:80" ht="13.15" customHeight="1">
      <c r="A907" s="265"/>
      <c r="B907" s="266"/>
      <c r="C907" s="298" t="s">
        <v>1026</v>
      </c>
      <c r="D907" s="298"/>
      <c r="E907" s="267">
        <v>1.1399999999999999</v>
      </c>
      <c r="F907" s="268"/>
      <c r="G907" s="269"/>
      <c r="H907" s="270"/>
      <c r="I907" s="271"/>
      <c r="J907" s="258"/>
      <c r="K907" s="271"/>
      <c r="M907" s="272" t="s">
        <v>1026</v>
      </c>
      <c r="O907" s="239"/>
    </row>
    <row r="908" spans="1:80" ht="13.15" customHeight="1">
      <c r="A908" s="265"/>
      <c r="B908" s="266"/>
      <c r="C908" s="298" t="s">
        <v>1027</v>
      </c>
      <c r="D908" s="298"/>
      <c r="E908" s="267">
        <v>0.54150000000000009</v>
      </c>
      <c r="F908" s="268"/>
      <c r="G908" s="269"/>
      <c r="H908" s="270"/>
      <c r="I908" s="271"/>
      <c r="J908" s="258"/>
      <c r="K908" s="271"/>
      <c r="M908" s="272" t="s">
        <v>1027</v>
      </c>
      <c r="O908" s="239"/>
    </row>
    <row r="909" spans="1:80" ht="13.15" customHeight="1">
      <c r="A909" s="265"/>
      <c r="B909" s="266"/>
      <c r="C909" s="298" t="s">
        <v>1028</v>
      </c>
      <c r="D909" s="298"/>
      <c r="E909" s="267">
        <v>0.51300000000000001</v>
      </c>
      <c r="F909" s="268"/>
      <c r="G909" s="269"/>
      <c r="H909" s="270"/>
      <c r="I909" s="271"/>
      <c r="J909" s="258"/>
      <c r="K909" s="271"/>
      <c r="M909" s="272" t="s">
        <v>1028</v>
      </c>
      <c r="O909" s="239"/>
    </row>
    <row r="910" spans="1:80" ht="13.15" customHeight="1">
      <c r="A910" s="265"/>
      <c r="B910" s="266"/>
      <c r="C910" s="298" t="s">
        <v>1029</v>
      </c>
      <c r="D910" s="298"/>
      <c r="E910" s="267">
        <v>2.754</v>
      </c>
      <c r="F910" s="268"/>
      <c r="G910" s="269"/>
      <c r="H910" s="270"/>
      <c r="I910" s="271"/>
      <c r="J910" s="258"/>
      <c r="K910" s="271"/>
      <c r="M910" s="272" t="s">
        <v>1029</v>
      </c>
      <c r="O910" s="239"/>
    </row>
    <row r="911" spans="1:80" ht="13.15" customHeight="1">
      <c r="A911" s="265"/>
      <c r="B911" s="266"/>
      <c r="C911" s="298" t="s">
        <v>1030</v>
      </c>
      <c r="D911" s="298"/>
      <c r="E911" s="267">
        <v>3.645</v>
      </c>
      <c r="F911" s="268"/>
      <c r="G911" s="269"/>
      <c r="H911" s="270"/>
      <c r="I911" s="271"/>
      <c r="J911" s="258"/>
      <c r="K911" s="271"/>
      <c r="M911" s="272" t="s">
        <v>1030</v>
      </c>
      <c r="O911" s="239"/>
    </row>
    <row r="912" spans="1:80" ht="13.15" customHeight="1">
      <c r="A912" s="265"/>
      <c r="B912" s="266"/>
      <c r="C912" s="298" t="s">
        <v>1031</v>
      </c>
      <c r="D912" s="298"/>
      <c r="E912" s="267">
        <v>0.76949999999999985</v>
      </c>
      <c r="F912" s="268"/>
      <c r="G912" s="269"/>
      <c r="H912" s="270"/>
      <c r="I912" s="271"/>
      <c r="J912" s="258"/>
      <c r="K912" s="271"/>
      <c r="M912" s="272" t="s">
        <v>1031</v>
      </c>
      <c r="O912" s="239"/>
    </row>
    <row r="913" spans="1:15" ht="13.15" customHeight="1">
      <c r="A913" s="265"/>
      <c r="B913" s="266"/>
      <c r="C913" s="298" t="s">
        <v>1032</v>
      </c>
      <c r="D913" s="298"/>
      <c r="E913" s="267">
        <v>1.98</v>
      </c>
      <c r="F913" s="268"/>
      <c r="G913" s="269"/>
      <c r="H913" s="270"/>
      <c r="I913" s="271"/>
      <c r="J913" s="258"/>
      <c r="K913" s="271"/>
      <c r="M913" s="272" t="s">
        <v>1032</v>
      </c>
      <c r="O913" s="239"/>
    </row>
    <row r="914" spans="1:15" ht="13.15" customHeight="1">
      <c r="A914" s="265"/>
      <c r="B914" s="266"/>
      <c r="C914" s="298" t="s">
        <v>500</v>
      </c>
      <c r="D914" s="298"/>
      <c r="E914" s="267">
        <v>0.54</v>
      </c>
      <c r="F914" s="268"/>
      <c r="G914" s="269"/>
      <c r="H914" s="270"/>
      <c r="I914" s="271"/>
      <c r="J914" s="258"/>
      <c r="K914" s="271"/>
      <c r="M914" s="272" t="s">
        <v>500</v>
      </c>
      <c r="O914" s="239"/>
    </row>
    <row r="915" spans="1:15" ht="13.15" customHeight="1">
      <c r="A915" s="265"/>
      <c r="B915" s="266"/>
      <c r="C915" s="298" t="s">
        <v>1033</v>
      </c>
      <c r="D915" s="298"/>
      <c r="E915" s="267">
        <v>0</v>
      </c>
      <c r="F915" s="268"/>
      <c r="G915" s="269"/>
      <c r="H915" s="270"/>
      <c r="I915" s="271"/>
      <c r="J915" s="258"/>
      <c r="K915" s="271"/>
      <c r="M915" s="272" t="s">
        <v>1033</v>
      </c>
      <c r="O915" s="239"/>
    </row>
    <row r="916" spans="1:15" ht="13.15" customHeight="1">
      <c r="A916" s="265"/>
      <c r="B916" s="266"/>
      <c r="C916" s="298" t="s">
        <v>1034</v>
      </c>
      <c r="D916" s="298"/>
      <c r="E916" s="267">
        <v>3.762</v>
      </c>
      <c r="F916" s="268"/>
      <c r="G916" s="269"/>
      <c r="H916" s="270"/>
      <c r="I916" s="271"/>
      <c r="J916" s="258"/>
      <c r="K916" s="271"/>
      <c r="M916" s="272" t="s">
        <v>1034</v>
      </c>
      <c r="O916" s="239"/>
    </row>
    <row r="917" spans="1:15" ht="13.15" customHeight="1">
      <c r="A917" s="265"/>
      <c r="B917" s="266"/>
      <c r="C917" s="298" t="s">
        <v>1035</v>
      </c>
      <c r="D917" s="298"/>
      <c r="E917" s="267">
        <v>1.1970000000000001</v>
      </c>
      <c r="F917" s="268"/>
      <c r="G917" s="269"/>
      <c r="H917" s="270"/>
      <c r="I917" s="271"/>
      <c r="J917" s="258"/>
      <c r="K917" s="271"/>
      <c r="M917" s="272" t="s">
        <v>1035</v>
      </c>
      <c r="O917" s="239"/>
    </row>
    <row r="918" spans="1:15" ht="13.15" customHeight="1">
      <c r="A918" s="265"/>
      <c r="B918" s="266"/>
      <c r="C918" s="298" t="s">
        <v>1036</v>
      </c>
      <c r="D918" s="298"/>
      <c r="E918" s="267">
        <v>0.40800000000000003</v>
      </c>
      <c r="F918" s="268"/>
      <c r="G918" s="269"/>
      <c r="H918" s="270"/>
      <c r="I918" s="271"/>
      <c r="J918" s="258"/>
      <c r="K918" s="271"/>
      <c r="M918" s="272" t="s">
        <v>1036</v>
      </c>
      <c r="O918" s="239"/>
    </row>
    <row r="919" spans="1:15" ht="13.15" customHeight="1">
      <c r="A919" s="265"/>
      <c r="B919" s="266"/>
      <c r="C919" s="298" t="s">
        <v>1037</v>
      </c>
      <c r="D919" s="298"/>
      <c r="E919" s="267">
        <v>0.27200000000000002</v>
      </c>
      <c r="F919" s="268"/>
      <c r="G919" s="269"/>
      <c r="H919" s="270"/>
      <c r="I919" s="271"/>
      <c r="J919" s="258"/>
      <c r="K919" s="271"/>
      <c r="M919" s="272" t="s">
        <v>1037</v>
      </c>
      <c r="O919" s="239"/>
    </row>
    <row r="920" spans="1:15" ht="13.15" customHeight="1">
      <c r="A920" s="265"/>
      <c r="B920" s="266"/>
      <c r="C920" s="298" t="s">
        <v>1038</v>
      </c>
      <c r="D920" s="298"/>
      <c r="E920" s="267">
        <v>0.28500000000000003</v>
      </c>
      <c r="F920" s="268"/>
      <c r="G920" s="269"/>
      <c r="H920" s="270"/>
      <c r="I920" s="271"/>
      <c r="J920" s="258"/>
      <c r="K920" s="271"/>
      <c r="M920" s="272" t="s">
        <v>1038</v>
      </c>
      <c r="O920" s="239"/>
    </row>
    <row r="921" spans="1:15" ht="13.15" customHeight="1">
      <c r="A921" s="265"/>
      <c r="B921" s="266"/>
      <c r="C921" s="298" t="s">
        <v>1039</v>
      </c>
      <c r="D921" s="298"/>
      <c r="E921" s="267">
        <v>0.89249999999999985</v>
      </c>
      <c r="F921" s="268"/>
      <c r="G921" s="269"/>
      <c r="H921" s="270"/>
      <c r="I921" s="271"/>
      <c r="J921" s="258"/>
      <c r="K921" s="271"/>
      <c r="M921" s="272" t="s">
        <v>1039</v>
      </c>
      <c r="O921" s="239"/>
    </row>
    <row r="922" spans="1:15" ht="13.15" customHeight="1">
      <c r="A922" s="265"/>
      <c r="B922" s="266"/>
      <c r="C922" s="298" t="s">
        <v>1040</v>
      </c>
      <c r="D922" s="298"/>
      <c r="E922" s="267">
        <v>0.17100000000000001</v>
      </c>
      <c r="F922" s="268"/>
      <c r="G922" s="269"/>
      <c r="H922" s="270"/>
      <c r="I922" s="271"/>
      <c r="J922" s="258"/>
      <c r="K922" s="271"/>
      <c r="M922" s="272" t="s">
        <v>1040</v>
      </c>
      <c r="O922" s="239"/>
    </row>
    <row r="923" spans="1:15" ht="13.15" customHeight="1">
      <c r="A923" s="265"/>
      <c r="B923" s="266"/>
      <c r="C923" s="298" t="s">
        <v>365</v>
      </c>
      <c r="D923" s="298"/>
      <c r="E923" s="267">
        <v>0</v>
      </c>
      <c r="F923" s="268"/>
      <c r="G923" s="269"/>
      <c r="H923" s="270"/>
      <c r="I923" s="271"/>
      <c r="J923" s="258"/>
      <c r="K923" s="271"/>
      <c r="M923" s="272" t="s">
        <v>365</v>
      </c>
      <c r="O923" s="239"/>
    </row>
    <row r="924" spans="1:15" ht="13.15" customHeight="1">
      <c r="A924" s="265"/>
      <c r="B924" s="266"/>
      <c r="C924" s="298" t="s">
        <v>1041</v>
      </c>
      <c r="D924" s="298"/>
      <c r="E924" s="267">
        <v>0</v>
      </c>
      <c r="F924" s="268"/>
      <c r="G924" s="269"/>
      <c r="H924" s="270"/>
      <c r="I924" s="271"/>
      <c r="J924" s="258"/>
      <c r="K924" s="271"/>
      <c r="M924" s="272" t="s">
        <v>1041</v>
      </c>
      <c r="O924" s="239"/>
    </row>
    <row r="925" spans="1:15" ht="13.15" customHeight="1">
      <c r="A925" s="265"/>
      <c r="B925" s="266"/>
      <c r="C925" s="298" t="s">
        <v>1042</v>
      </c>
      <c r="D925" s="298"/>
      <c r="E925" s="267">
        <v>27.990500000000001</v>
      </c>
      <c r="F925" s="268"/>
      <c r="G925" s="269"/>
      <c r="H925" s="270"/>
      <c r="I925" s="271"/>
      <c r="J925" s="258"/>
      <c r="K925" s="271"/>
      <c r="M925" s="272" t="s">
        <v>1042</v>
      </c>
      <c r="O925" s="239"/>
    </row>
    <row r="926" spans="1:15" ht="13.15" customHeight="1">
      <c r="A926" s="265"/>
      <c r="B926" s="266"/>
      <c r="C926" s="298" t="s">
        <v>398</v>
      </c>
      <c r="D926" s="298"/>
      <c r="E926" s="267">
        <v>0</v>
      </c>
      <c r="F926" s="268"/>
      <c r="G926" s="269"/>
      <c r="H926" s="270"/>
      <c r="I926" s="271"/>
      <c r="J926" s="258"/>
      <c r="K926" s="271"/>
      <c r="M926" s="272" t="s">
        <v>398</v>
      </c>
      <c r="O926" s="239"/>
    </row>
    <row r="927" spans="1:15" ht="13.15" customHeight="1">
      <c r="A927" s="265"/>
      <c r="B927" s="266"/>
      <c r="C927" s="298" t="s">
        <v>1043</v>
      </c>
      <c r="D927" s="298"/>
      <c r="E927" s="267">
        <v>0</v>
      </c>
      <c r="F927" s="268"/>
      <c r="G927" s="269"/>
      <c r="H927" s="270"/>
      <c r="I927" s="271"/>
      <c r="J927" s="258"/>
      <c r="K927" s="271"/>
      <c r="M927" s="272" t="s">
        <v>1043</v>
      </c>
      <c r="O927" s="239"/>
    </row>
    <row r="928" spans="1:15" ht="13.15" customHeight="1">
      <c r="A928" s="265"/>
      <c r="B928" s="266"/>
      <c r="C928" s="298" t="s">
        <v>1044</v>
      </c>
      <c r="D928" s="298"/>
      <c r="E928" s="267">
        <v>4.2119999999999997</v>
      </c>
      <c r="F928" s="268"/>
      <c r="G928" s="269"/>
      <c r="H928" s="270"/>
      <c r="I928" s="271"/>
      <c r="J928" s="258"/>
      <c r="K928" s="271"/>
      <c r="M928" s="272" t="s">
        <v>1044</v>
      </c>
      <c r="O928" s="239"/>
    </row>
    <row r="929" spans="1:15" ht="13.15" customHeight="1">
      <c r="A929" s="265"/>
      <c r="B929" s="266"/>
      <c r="C929" s="298" t="s">
        <v>1033</v>
      </c>
      <c r="D929" s="298"/>
      <c r="E929" s="267">
        <v>0</v>
      </c>
      <c r="F929" s="268"/>
      <c r="G929" s="269"/>
      <c r="H929" s="270"/>
      <c r="I929" s="271"/>
      <c r="J929" s="258"/>
      <c r="K929" s="271"/>
      <c r="M929" s="272" t="s">
        <v>1033</v>
      </c>
      <c r="O929" s="239"/>
    </row>
    <row r="930" spans="1:15" ht="13.15" customHeight="1">
      <c r="A930" s="265"/>
      <c r="B930" s="266"/>
      <c r="C930" s="298" t="s">
        <v>1045</v>
      </c>
      <c r="D930" s="298"/>
      <c r="E930" s="267">
        <v>0.46800000000000003</v>
      </c>
      <c r="F930" s="268"/>
      <c r="G930" s="269"/>
      <c r="H930" s="270"/>
      <c r="I930" s="271"/>
      <c r="J930" s="258"/>
      <c r="K930" s="271"/>
      <c r="M930" s="272" t="s">
        <v>1045</v>
      </c>
      <c r="O930" s="239"/>
    </row>
    <row r="931" spans="1:15" ht="13.15" customHeight="1">
      <c r="A931" s="265"/>
      <c r="B931" s="266"/>
      <c r="C931" s="298" t="s">
        <v>1046</v>
      </c>
      <c r="D931" s="298"/>
      <c r="E931" s="267">
        <v>0.17550000000000002</v>
      </c>
      <c r="F931" s="268"/>
      <c r="G931" s="269"/>
      <c r="H931" s="270"/>
      <c r="I931" s="271"/>
      <c r="J931" s="258"/>
      <c r="K931" s="271"/>
      <c r="M931" s="272" t="s">
        <v>1046</v>
      </c>
      <c r="O931" s="239"/>
    </row>
    <row r="932" spans="1:15" ht="13.15" customHeight="1">
      <c r="A932" s="265"/>
      <c r="B932" s="266"/>
      <c r="C932" s="298" t="s">
        <v>1047</v>
      </c>
      <c r="D932" s="298"/>
      <c r="E932" s="267">
        <v>0.93600000000000005</v>
      </c>
      <c r="F932" s="268"/>
      <c r="G932" s="269"/>
      <c r="H932" s="270"/>
      <c r="I932" s="271"/>
      <c r="J932" s="258"/>
      <c r="K932" s="271"/>
      <c r="M932" s="272" t="s">
        <v>1047</v>
      </c>
      <c r="O932" s="239"/>
    </row>
    <row r="933" spans="1:15" ht="13.15" customHeight="1">
      <c r="A933" s="265"/>
      <c r="B933" s="266"/>
      <c r="C933" s="298" t="s">
        <v>1048</v>
      </c>
      <c r="D933" s="298"/>
      <c r="E933" s="267">
        <v>0</v>
      </c>
      <c r="F933" s="268"/>
      <c r="G933" s="269"/>
      <c r="H933" s="270"/>
      <c r="I933" s="271"/>
      <c r="J933" s="258"/>
      <c r="K933" s="271"/>
      <c r="M933" s="272" t="s">
        <v>1048</v>
      </c>
      <c r="O933" s="239"/>
    </row>
    <row r="934" spans="1:15" ht="13.15" customHeight="1">
      <c r="A934" s="265"/>
      <c r="B934" s="266"/>
      <c r="C934" s="298" t="s">
        <v>1049</v>
      </c>
      <c r="D934" s="298"/>
      <c r="E934" s="267">
        <v>0</v>
      </c>
      <c r="F934" s="268"/>
      <c r="G934" s="269"/>
      <c r="H934" s="270"/>
      <c r="I934" s="271"/>
      <c r="J934" s="258"/>
      <c r="K934" s="271"/>
      <c r="M934" s="272" t="s">
        <v>1049</v>
      </c>
      <c r="O934" s="239"/>
    </row>
    <row r="935" spans="1:15" ht="13.15" customHeight="1">
      <c r="A935" s="265"/>
      <c r="B935" s="266"/>
      <c r="C935" s="298" t="s">
        <v>1050</v>
      </c>
      <c r="D935" s="298"/>
      <c r="E935" s="267">
        <v>0</v>
      </c>
      <c r="F935" s="268"/>
      <c r="G935" s="269"/>
      <c r="H935" s="270"/>
      <c r="I935" s="271"/>
      <c r="J935" s="258"/>
      <c r="K935" s="271"/>
      <c r="M935" s="272" t="s">
        <v>1050</v>
      </c>
      <c r="O935" s="239"/>
    </row>
    <row r="936" spans="1:15" ht="13.15" customHeight="1">
      <c r="A936" s="265"/>
      <c r="B936" s="266"/>
      <c r="C936" s="298" t="s">
        <v>1043</v>
      </c>
      <c r="D936" s="298"/>
      <c r="E936" s="267">
        <v>0</v>
      </c>
      <c r="F936" s="268"/>
      <c r="G936" s="269"/>
      <c r="H936" s="270"/>
      <c r="I936" s="271"/>
      <c r="J936" s="258"/>
      <c r="K936" s="271"/>
      <c r="M936" s="272" t="s">
        <v>1043</v>
      </c>
      <c r="O936" s="239"/>
    </row>
    <row r="937" spans="1:15" ht="13.15" customHeight="1">
      <c r="A937" s="265"/>
      <c r="B937" s="266"/>
      <c r="C937" s="298" t="s">
        <v>1051</v>
      </c>
      <c r="D937" s="298"/>
      <c r="E937" s="267">
        <v>3</v>
      </c>
      <c r="F937" s="268"/>
      <c r="G937" s="269"/>
      <c r="H937" s="270"/>
      <c r="I937" s="271"/>
      <c r="J937" s="258"/>
      <c r="K937" s="271"/>
      <c r="M937" s="272" t="s">
        <v>1051</v>
      </c>
      <c r="O937" s="239"/>
    </row>
    <row r="938" spans="1:15" ht="13.15" customHeight="1">
      <c r="A938" s="265"/>
      <c r="B938" s="266"/>
      <c r="C938" s="298" t="s">
        <v>1052</v>
      </c>
      <c r="D938" s="298"/>
      <c r="E938" s="267">
        <v>1.9844999999999999</v>
      </c>
      <c r="F938" s="268"/>
      <c r="G938" s="269"/>
      <c r="H938" s="270"/>
      <c r="I938" s="271"/>
      <c r="J938" s="258"/>
      <c r="K938" s="271"/>
      <c r="M938" s="272" t="s">
        <v>1052</v>
      </c>
      <c r="O938" s="239"/>
    </row>
    <row r="939" spans="1:15" ht="13.15" customHeight="1">
      <c r="A939" s="265"/>
      <c r="B939" s="266"/>
      <c r="C939" s="298" t="s">
        <v>1053</v>
      </c>
      <c r="D939" s="298"/>
      <c r="E939" s="267">
        <v>2.4300000000000002</v>
      </c>
      <c r="F939" s="268"/>
      <c r="G939" s="269"/>
      <c r="H939" s="270"/>
      <c r="I939" s="271"/>
      <c r="J939" s="258"/>
      <c r="K939" s="271"/>
      <c r="M939" s="272" t="s">
        <v>1053</v>
      </c>
      <c r="O939" s="239"/>
    </row>
    <row r="940" spans="1:15" ht="13.15" customHeight="1">
      <c r="A940" s="265"/>
      <c r="B940" s="266"/>
      <c r="C940" s="298" t="s">
        <v>1054</v>
      </c>
      <c r="D940" s="298"/>
      <c r="E940" s="267">
        <v>1.8225</v>
      </c>
      <c r="F940" s="268"/>
      <c r="G940" s="269"/>
      <c r="H940" s="270"/>
      <c r="I940" s="271"/>
      <c r="J940" s="258"/>
      <c r="K940" s="271"/>
      <c r="M940" s="272" t="s">
        <v>1054</v>
      </c>
      <c r="O940" s="239"/>
    </row>
    <row r="941" spans="1:15" ht="13.15" customHeight="1">
      <c r="A941" s="265"/>
      <c r="B941" s="266"/>
      <c r="C941" s="298" t="s">
        <v>1055</v>
      </c>
      <c r="D941" s="298"/>
      <c r="E941" s="267">
        <v>2.4300000000000002</v>
      </c>
      <c r="F941" s="268"/>
      <c r="G941" s="269"/>
      <c r="H941" s="270"/>
      <c r="I941" s="271"/>
      <c r="J941" s="258"/>
      <c r="K941" s="271"/>
      <c r="M941" s="272" t="s">
        <v>1055</v>
      </c>
      <c r="O941" s="239"/>
    </row>
    <row r="942" spans="1:15" ht="13.15" customHeight="1">
      <c r="A942" s="265"/>
      <c r="B942" s="266"/>
      <c r="C942" s="298" t="s">
        <v>1056</v>
      </c>
      <c r="D942" s="298"/>
      <c r="E942" s="267">
        <v>0.13770000000000002</v>
      </c>
      <c r="F942" s="268"/>
      <c r="G942" s="269"/>
      <c r="H942" s="270"/>
      <c r="I942" s="271"/>
      <c r="J942" s="258"/>
      <c r="K942" s="271"/>
      <c r="M942" s="272" t="s">
        <v>1056</v>
      </c>
      <c r="O942" s="239"/>
    </row>
    <row r="943" spans="1:15" ht="13.15" customHeight="1">
      <c r="A943" s="265"/>
      <c r="B943" s="266"/>
      <c r="C943" s="298" t="s">
        <v>1057</v>
      </c>
      <c r="D943" s="298"/>
      <c r="E943" s="267">
        <v>0</v>
      </c>
      <c r="F943" s="268"/>
      <c r="G943" s="269"/>
      <c r="H943" s="270"/>
      <c r="I943" s="271"/>
      <c r="J943" s="258"/>
      <c r="K943" s="271"/>
      <c r="M943" s="272" t="s">
        <v>1057</v>
      </c>
      <c r="O943" s="239"/>
    </row>
    <row r="944" spans="1:15" ht="13.15" customHeight="1">
      <c r="A944" s="265"/>
      <c r="B944" s="266"/>
      <c r="C944" s="298" t="s">
        <v>1058</v>
      </c>
      <c r="D944" s="298"/>
      <c r="E944" s="267">
        <v>-11.8</v>
      </c>
      <c r="F944" s="268"/>
      <c r="G944" s="269"/>
      <c r="H944" s="270"/>
      <c r="I944" s="271"/>
      <c r="J944" s="258"/>
      <c r="K944" s="271"/>
      <c r="M944" s="272" t="s">
        <v>1058</v>
      </c>
      <c r="O944" s="239"/>
    </row>
    <row r="945" spans="1:80" ht="13.15" customHeight="1">
      <c r="A945" s="265"/>
      <c r="B945" s="266"/>
      <c r="C945" s="298" t="s">
        <v>492</v>
      </c>
      <c r="D945" s="298"/>
      <c r="E945" s="267">
        <v>0</v>
      </c>
      <c r="F945" s="268"/>
      <c r="G945" s="269"/>
      <c r="H945" s="270"/>
      <c r="I945" s="271"/>
      <c r="J945" s="258"/>
      <c r="K945" s="271"/>
      <c r="M945" s="272" t="s">
        <v>492</v>
      </c>
      <c r="O945" s="239"/>
    </row>
    <row r="946" spans="1:80" ht="13.15" customHeight="1">
      <c r="A946" s="265"/>
      <c r="B946" s="266"/>
      <c r="C946" s="298" t="s">
        <v>1059</v>
      </c>
      <c r="D946" s="298"/>
      <c r="E946" s="267">
        <v>2.97</v>
      </c>
      <c r="F946" s="268"/>
      <c r="G946" s="269"/>
      <c r="H946" s="270"/>
      <c r="I946" s="271"/>
      <c r="J946" s="258"/>
      <c r="K946" s="271"/>
      <c r="M946" s="272" t="s">
        <v>1059</v>
      </c>
      <c r="O946" s="239"/>
    </row>
    <row r="947" spans="1:80" ht="13.15" customHeight="1">
      <c r="A947" s="265"/>
      <c r="B947" s="266"/>
      <c r="C947" s="298" t="s">
        <v>1060</v>
      </c>
      <c r="D947" s="298"/>
      <c r="E947" s="267">
        <v>0.441</v>
      </c>
      <c r="F947" s="268"/>
      <c r="G947" s="269"/>
      <c r="H947" s="270"/>
      <c r="I947" s="271"/>
      <c r="J947" s="258"/>
      <c r="K947" s="271"/>
      <c r="M947" s="272" t="s">
        <v>1060</v>
      </c>
      <c r="O947" s="239"/>
    </row>
    <row r="948" spans="1:80" ht="13.15" customHeight="1">
      <c r="A948" s="265"/>
      <c r="B948" s="266"/>
      <c r="C948" s="298" t="s">
        <v>878</v>
      </c>
      <c r="D948" s="298"/>
      <c r="E948" s="267">
        <v>0.54</v>
      </c>
      <c r="F948" s="268"/>
      <c r="G948" s="269"/>
      <c r="H948" s="270"/>
      <c r="I948" s="271"/>
      <c r="J948" s="258"/>
      <c r="K948" s="271"/>
      <c r="M948" s="272" t="s">
        <v>878</v>
      </c>
      <c r="O948" s="239"/>
    </row>
    <row r="949" spans="1:80" ht="13.15" customHeight="1">
      <c r="A949" s="265"/>
      <c r="B949" s="266"/>
      <c r="C949" s="298" t="s">
        <v>1061</v>
      </c>
      <c r="D949" s="298"/>
      <c r="E949" s="267">
        <v>0.40500000000000003</v>
      </c>
      <c r="F949" s="268"/>
      <c r="G949" s="269"/>
      <c r="H949" s="270"/>
      <c r="I949" s="271"/>
      <c r="J949" s="258"/>
      <c r="K949" s="271"/>
      <c r="M949" s="272" t="s">
        <v>1061</v>
      </c>
      <c r="O949" s="239"/>
    </row>
    <row r="950" spans="1:80" ht="13.15" customHeight="1">
      <c r="A950" s="265"/>
      <c r="B950" s="266"/>
      <c r="C950" s="298" t="s">
        <v>1062</v>
      </c>
      <c r="D950" s="298"/>
      <c r="E950" s="267">
        <v>0.27</v>
      </c>
      <c r="F950" s="268"/>
      <c r="G950" s="269"/>
      <c r="H950" s="270"/>
      <c r="I950" s="271"/>
      <c r="J950" s="258"/>
      <c r="K950" s="271"/>
      <c r="M950" s="272" t="s">
        <v>1062</v>
      </c>
      <c r="O950" s="239"/>
    </row>
    <row r="951" spans="1:80" ht="13.15" customHeight="1">
      <c r="A951" s="265"/>
      <c r="B951" s="266"/>
      <c r="C951" s="298" t="s">
        <v>1063</v>
      </c>
      <c r="D951" s="298"/>
      <c r="E951" s="267">
        <v>0.30599999999999999</v>
      </c>
      <c r="F951" s="268"/>
      <c r="G951" s="269"/>
      <c r="H951" s="270"/>
      <c r="I951" s="271"/>
      <c r="J951" s="258"/>
      <c r="K951" s="271"/>
      <c r="M951" s="272" t="s">
        <v>1063</v>
      </c>
      <c r="O951" s="239"/>
    </row>
    <row r="952" spans="1:80" ht="13.15" customHeight="1">
      <c r="A952" s="265"/>
      <c r="B952" s="266"/>
      <c r="C952" s="298" t="s">
        <v>1064</v>
      </c>
      <c r="D952" s="298"/>
      <c r="E952" s="267">
        <v>0</v>
      </c>
      <c r="F952" s="268"/>
      <c r="G952" s="269"/>
      <c r="H952" s="270"/>
      <c r="I952" s="271"/>
      <c r="J952" s="258"/>
      <c r="K952" s="271"/>
      <c r="M952" s="272" t="s">
        <v>1064</v>
      </c>
      <c r="O952" s="239"/>
    </row>
    <row r="953" spans="1:80" ht="13.15" customHeight="1">
      <c r="A953" s="265"/>
      <c r="B953" s="266"/>
      <c r="C953" s="298" t="s">
        <v>1065</v>
      </c>
      <c r="D953" s="298"/>
      <c r="E953" s="267">
        <v>-4.9400000000000004</v>
      </c>
      <c r="F953" s="268"/>
      <c r="G953" s="269"/>
      <c r="H953" s="270"/>
      <c r="I953" s="271"/>
      <c r="J953" s="258"/>
      <c r="K953" s="271"/>
      <c r="M953" s="272" t="s">
        <v>1065</v>
      </c>
      <c r="O953" s="239"/>
    </row>
    <row r="954" spans="1:80">
      <c r="A954" s="240">
        <v>154</v>
      </c>
      <c r="B954" s="241" t="s">
        <v>1066</v>
      </c>
      <c r="C954" s="242" t="s">
        <v>1067</v>
      </c>
      <c r="D954" s="243" t="s">
        <v>230</v>
      </c>
      <c r="E954" s="244">
        <v>277.53800000000001</v>
      </c>
      <c r="F954" s="244">
        <v>0</v>
      </c>
      <c r="G954" s="245">
        <f>E954*F954</f>
        <v>0</v>
      </c>
      <c r="H954" s="246">
        <v>5.2999999999999999E-2</v>
      </c>
      <c r="I954" s="247">
        <f>E954*H954</f>
        <v>14.709514</v>
      </c>
      <c r="J954" s="246">
        <v>0</v>
      </c>
      <c r="K954" s="247">
        <f>E954*J954</f>
        <v>0</v>
      </c>
      <c r="O954" s="239">
        <v>2</v>
      </c>
      <c r="AA954" s="212">
        <v>1</v>
      </c>
      <c r="AB954" s="212">
        <v>1</v>
      </c>
      <c r="AC954" s="212">
        <v>1</v>
      </c>
      <c r="AZ954" s="212">
        <v>1</v>
      </c>
      <c r="BA954" s="212">
        <f>IF(AZ954=1,G954,0)</f>
        <v>0</v>
      </c>
      <c r="BB954" s="212">
        <f>IF(AZ954=2,G954,0)</f>
        <v>0</v>
      </c>
      <c r="BC954" s="212">
        <f>IF(AZ954=3,G954,0)</f>
        <v>0</v>
      </c>
      <c r="BD954" s="212">
        <f>IF(AZ954=4,G954,0)</f>
        <v>0</v>
      </c>
      <c r="BE954" s="212">
        <f>IF(AZ954=5,G954,0)</f>
        <v>0</v>
      </c>
      <c r="CA954" s="239">
        <v>1</v>
      </c>
      <c r="CB954" s="239">
        <v>1</v>
      </c>
    </row>
    <row r="955" spans="1:80" ht="13.15" customHeight="1">
      <c r="A955" s="265"/>
      <c r="B955" s="266"/>
      <c r="C955" s="298" t="s">
        <v>1068</v>
      </c>
      <c r="D955" s="298"/>
      <c r="E955" s="267">
        <v>0</v>
      </c>
      <c r="F955" s="268"/>
      <c r="G955" s="269"/>
      <c r="H955" s="270"/>
      <c r="I955" s="271"/>
      <c r="J955" s="258"/>
      <c r="K955" s="271"/>
      <c r="M955" s="272" t="s">
        <v>1068</v>
      </c>
      <c r="O955" s="239"/>
    </row>
    <row r="956" spans="1:80" ht="13.15" customHeight="1">
      <c r="A956" s="265"/>
      <c r="B956" s="266"/>
      <c r="C956" s="298" t="s">
        <v>1069</v>
      </c>
      <c r="D956" s="298"/>
      <c r="E956" s="267">
        <v>0</v>
      </c>
      <c r="F956" s="268"/>
      <c r="G956" s="269"/>
      <c r="H956" s="270"/>
      <c r="I956" s="271"/>
      <c r="J956" s="258"/>
      <c r="K956" s="271"/>
      <c r="M956" s="272" t="s">
        <v>1069</v>
      </c>
      <c r="O956" s="239"/>
    </row>
    <row r="957" spans="1:80" ht="13.15" customHeight="1">
      <c r="A957" s="265"/>
      <c r="B957" s="266"/>
      <c r="C957" s="298" t="s">
        <v>1070</v>
      </c>
      <c r="D957" s="298"/>
      <c r="E957" s="267">
        <v>22.5</v>
      </c>
      <c r="F957" s="268"/>
      <c r="G957" s="269"/>
      <c r="H957" s="270"/>
      <c r="I957" s="271"/>
      <c r="J957" s="258"/>
      <c r="K957" s="271"/>
      <c r="M957" s="272" t="s">
        <v>1070</v>
      </c>
      <c r="O957" s="239"/>
    </row>
    <row r="958" spans="1:80" ht="13.15" customHeight="1">
      <c r="A958" s="265"/>
      <c r="B958" s="266"/>
      <c r="C958" s="298" t="s">
        <v>1071</v>
      </c>
      <c r="D958" s="298"/>
      <c r="E958" s="267">
        <v>15</v>
      </c>
      <c r="F958" s="268"/>
      <c r="G958" s="269"/>
      <c r="H958" s="270"/>
      <c r="I958" s="271"/>
      <c r="J958" s="258"/>
      <c r="K958" s="271"/>
      <c r="M958" s="272" t="s">
        <v>1071</v>
      </c>
      <c r="O958" s="239"/>
    </row>
    <row r="959" spans="1:80" ht="13.15" customHeight="1">
      <c r="A959" s="265"/>
      <c r="B959" s="266"/>
      <c r="C959" s="298" t="s">
        <v>1072</v>
      </c>
      <c r="D959" s="298"/>
      <c r="E959" s="267">
        <v>13.8</v>
      </c>
      <c r="F959" s="268"/>
      <c r="G959" s="269"/>
      <c r="H959" s="270"/>
      <c r="I959" s="271"/>
      <c r="J959" s="258"/>
      <c r="K959" s="271"/>
      <c r="M959" s="272" t="s">
        <v>1072</v>
      </c>
      <c r="O959" s="239"/>
    </row>
    <row r="960" spans="1:80" ht="13.15" customHeight="1">
      <c r="A960" s="265"/>
      <c r="B960" s="266"/>
      <c r="C960" s="298" t="s">
        <v>1073</v>
      </c>
      <c r="D960" s="298"/>
      <c r="E960" s="267">
        <v>17.399999999999999</v>
      </c>
      <c r="F960" s="268"/>
      <c r="G960" s="269"/>
      <c r="H960" s="270"/>
      <c r="I960" s="271"/>
      <c r="J960" s="258"/>
      <c r="K960" s="271"/>
      <c r="M960" s="272" t="s">
        <v>1073</v>
      </c>
      <c r="O960" s="239"/>
    </row>
    <row r="961" spans="1:15" ht="13.15" customHeight="1">
      <c r="A961" s="265"/>
      <c r="B961" s="266"/>
      <c r="C961" s="298" t="s">
        <v>1074</v>
      </c>
      <c r="D961" s="298"/>
      <c r="E961" s="267">
        <v>8.15</v>
      </c>
      <c r="F961" s="268"/>
      <c r="G961" s="269"/>
      <c r="H961" s="270"/>
      <c r="I961" s="271"/>
      <c r="J961" s="258"/>
      <c r="K961" s="271"/>
      <c r="M961" s="272" t="s">
        <v>1074</v>
      </c>
      <c r="O961" s="239"/>
    </row>
    <row r="962" spans="1:15" ht="13.15" customHeight="1">
      <c r="A962" s="265"/>
      <c r="B962" s="266"/>
      <c r="C962" s="298" t="s">
        <v>1075</v>
      </c>
      <c r="D962" s="298"/>
      <c r="E962" s="267">
        <v>0</v>
      </c>
      <c r="F962" s="268"/>
      <c r="G962" s="269"/>
      <c r="H962" s="270"/>
      <c r="I962" s="271"/>
      <c r="J962" s="258"/>
      <c r="K962" s="271"/>
      <c r="M962" s="272" t="s">
        <v>1075</v>
      </c>
      <c r="O962" s="239"/>
    </row>
    <row r="963" spans="1:15" ht="13.15" customHeight="1">
      <c r="A963" s="265"/>
      <c r="B963" s="266"/>
      <c r="C963" s="298" t="s">
        <v>1076</v>
      </c>
      <c r="D963" s="298"/>
      <c r="E963" s="267">
        <v>7.1</v>
      </c>
      <c r="F963" s="268"/>
      <c r="G963" s="269"/>
      <c r="H963" s="270"/>
      <c r="I963" s="271"/>
      <c r="J963" s="258"/>
      <c r="K963" s="271"/>
      <c r="M963" s="272" t="s">
        <v>1076</v>
      </c>
      <c r="O963" s="239"/>
    </row>
    <row r="964" spans="1:15" ht="13.15" customHeight="1">
      <c r="A964" s="265"/>
      <c r="B964" s="266"/>
      <c r="C964" s="298" t="s">
        <v>1077</v>
      </c>
      <c r="D964" s="298"/>
      <c r="E964" s="267">
        <v>0</v>
      </c>
      <c r="F964" s="268"/>
      <c r="G964" s="269"/>
      <c r="H964" s="270"/>
      <c r="I964" s="271"/>
      <c r="J964" s="258"/>
      <c r="K964" s="271"/>
      <c r="M964" s="272" t="s">
        <v>1077</v>
      </c>
      <c r="O964" s="239"/>
    </row>
    <row r="965" spans="1:15" ht="13.15" customHeight="1">
      <c r="A965" s="265"/>
      <c r="B965" s="266"/>
      <c r="C965" s="298" t="s">
        <v>1078</v>
      </c>
      <c r="D965" s="298"/>
      <c r="E965" s="267">
        <v>1.8</v>
      </c>
      <c r="F965" s="268"/>
      <c r="G965" s="269"/>
      <c r="H965" s="270"/>
      <c r="I965" s="271"/>
      <c r="J965" s="258"/>
      <c r="K965" s="271"/>
      <c r="M965" s="272" t="s">
        <v>1078</v>
      </c>
      <c r="O965" s="239"/>
    </row>
    <row r="966" spans="1:15" ht="13.15" customHeight="1">
      <c r="A966" s="265"/>
      <c r="B966" s="266"/>
      <c r="C966" s="298" t="s">
        <v>1079</v>
      </c>
      <c r="D966" s="298"/>
      <c r="E966" s="267">
        <v>0.30000000000000004</v>
      </c>
      <c r="F966" s="268"/>
      <c r="G966" s="269"/>
      <c r="H966" s="270"/>
      <c r="I966" s="271"/>
      <c r="J966" s="258"/>
      <c r="K966" s="271"/>
      <c r="M966" s="272" t="s">
        <v>1079</v>
      </c>
      <c r="O966" s="239"/>
    </row>
    <row r="967" spans="1:15" ht="13.15" customHeight="1">
      <c r="A967" s="265"/>
      <c r="B967" s="266"/>
      <c r="C967" s="298" t="s">
        <v>1080</v>
      </c>
      <c r="D967" s="298"/>
      <c r="E967" s="267">
        <v>0.35</v>
      </c>
      <c r="F967" s="268"/>
      <c r="G967" s="269"/>
      <c r="H967" s="270"/>
      <c r="I967" s="271"/>
      <c r="J967" s="258"/>
      <c r="K967" s="271"/>
      <c r="M967" s="272" t="s">
        <v>1080</v>
      </c>
      <c r="O967" s="239"/>
    </row>
    <row r="968" spans="1:15" ht="13.15" customHeight="1">
      <c r="A968" s="265"/>
      <c r="B968" s="266"/>
      <c r="C968" s="298" t="s">
        <v>1081</v>
      </c>
      <c r="D968" s="298"/>
      <c r="E968" s="267">
        <v>0.9</v>
      </c>
      <c r="F968" s="268"/>
      <c r="G968" s="269"/>
      <c r="H968" s="270"/>
      <c r="I968" s="271"/>
      <c r="J968" s="258"/>
      <c r="K968" s="271"/>
      <c r="M968" s="272" t="s">
        <v>1081</v>
      </c>
      <c r="O968" s="239"/>
    </row>
    <row r="969" spans="1:15" ht="13.15" customHeight="1">
      <c r="A969" s="265"/>
      <c r="B969" s="266"/>
      <c r="C969" s="298" t="s">
        <v>1082</v>
      </c>
      <c r="D969" s="298"/>
      <c r="E969" s="267">
        <v>0</v>
      </c>
      <c r="F969" s="268"/>
      <c r="G969" s="269"/>
      <c r="H969" s="270"/>
      <c r="I969" s="271"/>
      <c r="J969" s="258"/>
      <c r="K969" s="271"/>
      <c r="M969" s="272" t="s">
        <v>1082</v>
      </c>
      <c r="O969" s="239"/>
    </row>
    <row r="970" spans="1:15" ht="13.15" customHeight="1">
      <c r="A970" s="265"/>
      <c r="B970" s="266"/>
      <c r="C970" s="298" t="s">
        <v>1083</v>
      </c>
      <c r="D970" s="298"/>
      <c r="E970" s="267">
        <v>-1.4</v>
      </c>
      <c r="F970" s="268"/>
      <c r="G970" s="269"/>
      <c r="H970" s="270"/>
      <c r="I970" s="271"/>
      <c r="J970" s="258"/>
      <c r="K970" s="271"/>
      <c r="M970" s="272" t="s">
        <v>1083</v>
      </c>
      <c r="O970" s="239"/>
    </row>
    <row r="971" spans="1:15" ht="13.15" customHeight="1">
      <c r="A971" s="265"/>
      <c r="B971" s="266"/>
      <c r="C971" s="298" t="s">
        <v>1084</v>
      </c>
      <c r="D971" s="298"/>
      <c r="E971" s="267">
        <v>-0.9</v>
      </c>
      <c r="F971" s="268"/>
      <c r="G971" s="269"/>
      <c r="H971" s="270"/>
      <c r="I971" s="271"/>
      <c r="J971" s="258"/>
      <c r="K971" s="271"/>
      <c r="M971" s="272" t="s">
        <v>1084</v>
      </c>
      <c r="O971" s="239"/>
    </row>
    <row r="972" spans="1:15" ht="13.15" customHeight="1">
      <c r="A972" s="265"/>
      <c r="B972" s="266"/>
      <c r="C972" s="298" t="s">
        <v>1085</v>
      </c>
      <c r="D972" s="298"/>
      <c r="E972" s="267">
        <v>-1.25</v>
      </c>
      <c r="F972" s="268"/>
      <c r="G972" s="269"/>
      <c r="H972" s="270"/>
      <c r="I972" s="271"/>
      <c r="J972" s="258"/>
      <c r="K972" s="271"/>
      <c r="M972" s="272" t="s">
        <v>1085</v>
      </c>
      <c r="O972" s="239"/>
    </row>
    <row r="973" spans="1:15" ht="13.15" customHeight="1">
      <c r="A973" s="265"/>
      <c r="B973" s="266"/>
      <c r="C973" s="298" t="s">
        <v>366</v>
      </c>
      <c r="D973" s="298"/>
      <c r="E973" s="267">
        <v>0</v>
      </c>
      <c r="F973" s="268"/>
      <c r="G973" s="269"/>
      <c r="H973" s="270"/>
      <c r="I973" s="271"/>
      <c r="J973" s="258"/>
      <c r="K973" s="271"/>
      <c r="M973" s="272" t="s">
        <v>366</v>
      </c>
      <c r="O973" s="239"/>
    </row>
    <row r="974" spans="1:15" ht="13.15" customHeight="1">
      <c r="A974" s="265"/>
      <c r="B974" s="266"/>
      <c r="C974" s="298" t="s">
        <v>1086</v>
      </c>
      <c r="D974" s="298"/>
      <c r="E974" s="267">
        <v>0</v>
      </c>
      <c r="F974" s="268"/>
      <c r="G974" s="269"/>
      <c r="H974" s="270"/>
      <c r="I974" s="271"/>
      <c r="J974" s="258"/>
      <c r="K974" s="271"/>
      <c r="M974" s="272" t="s">
        <v>1086</v>
      </c>
      <c r="O974" s="239"/>
    </row>
    <row r="975" spans="1:15" ht="13.15" customHeight="1">
      <c r="A975" s="265"/>
      <c r="B975" s="266"/>
      <c r="C975" s="298" t="s">
        <v>1087</v>
      </c>
      <c r="D975" s="298"/>
      <c r="E975" s="267">
        <v>64.349999999999994</v>
      </c>
      <c r="F975" s="268"/>
      <c r="G975" s="269"/>
      <c r="H975" s="270"/>
      <c r="I975" s="271"/>
      <c r="J975" s="258"/>
      <c r="K975" s="271"/>
      <c r="M975" s="272" t="s">
        <v>1087</v>
      </c>
      <c r="O975" s="239"/>
    </row>
    <row r="976" spans="1:15" ht="13.15" customHeight="1">
      <c r="A976" s="265"/>
      <c r="B976" s="266"/>
      <c r="C976" s="298" t="s">
        <v>1088</v>
      </c>
      <c r="D976" s="298"/>
      <c r="E976" s="267">
        <v>82.953000000000003</v>
      </c>
      <c r="F976" s="268"/>
      <c r="G976" s="269"/>
      <c r="H976" s="270"/>
      <c r="I976" s="271"/>
      <c r="J976" s="258"/>
      <c r="K976" s="271"/>
      <c r="M976" s="272" t="s">
        <v>1088</v>
      </c>
      <c r="O976" s="239"/>
    </row>
    <row r="977" spans="1:80" ht="13.15" customHeight="1">
      <c r="A977" s="265"/>
      <c r="B977" s="266"/>
      <c r="C977" s="298" t="s">
        <v>1089</v>
      </c>
      <c r="D977" s="298"/>
      <c r="E977" s="267">
        <v>49.14</v>
      </c>
      <c r="F977" s="268"/>
      <c r="G977" s="269"/>
      <c r="H977" s="270"/>
      <c r="I977" s="271"/>
      <c r="J977" s="258"/>
      <c r="K977" s="271"/>
      <c r="M977" s="272" t="s">
        <v>1089</v>
      </c>
      <c r="O977" s="239"/>
    </row>
    <row r="978" spans="1:80" ht="13.15" customHeight="1">
      <c r="A978" s="265"/>
      <c r="B978" s="266"/>
      <c r="C978" s="298" t="s">
        <v>1090</v>
      </c>
      <c r="D978" s="298"/>
      <c r="E978" s="267">
        <v>3.8610000000000002</v>
      </c>
      <c r="F978" s="268"/>
      <c r="G978" s="269"/>
      <c r="H978" s="270"/>
      <c r="I978" s="271"/>
      <c r="J978" s="258"/>
      <c r="K978" s="271"/>
      <c r="M978" s="272" t="s">
        <v>1090</v>
      </c>
      <c r="O978" s="239"/>
    </row>
    <row r="979" spans="1:80" ht="13.15" customHeight="1">
      <c r="A979" s="265"/>
      <c r="B979" s="266"/>
      <c r="C979" s="298" t="s">
        <v>1091</v>
      </c>
      <c r="D979" s="298"/>
      <c r="E979" s="267">
        <v>-1.44</v>
      </c>
      <c r="F979" s="268"/>
      <c r="G979" s="269"/>
      <c r="H979" s="270"/>
      <c r="I979" s="271"/>
      <c r="J979" s="258"/>
      <c r="K979" s="271"/>
      <c r="M979" s="272" t="s">
        <v>1091</v>
      </c>
      <c r="O979" s="239"/>
    </row>
    <row r="980" spans="1:80" ht="13.15" customHeight="1">
      <c r="A980" s="265"/>
      <c r="B980" s="266"/>
      <c r="C980" s="298" t="s">
        <v>1092</v>
      </c>
      <c r="D980" s="298"/>
      <c r="E980" s="267">
        <v>-21.815999999999999</v>
      </c>
      <c r="F980" s="268"/>
      <c r="G980" s="269"/>
      <c r="H980" s="270"/>
      <c r="I980" s="271"/>
      <c r="J980" s="258"/>
      <c r="K980" s="271"/>
      <c r="M980" s="272" t="s">
        <v>1092</v>
      </c>
      <c r="O980" s="239"/>
    </row>
    <row r="981" spans="1:80" ht="13.15" customHeight="1">
      <c r="A981" s="265"/>
      <c r="B981" s="266"/>
      <c r="C981" s="298" t="s">
        <v>492</v>
      </c>
      <c r="D981" s="298"/>
      <c r="E981" s="267">
        <v>0</v>
      </c>
      <c r="F981" s="268"/>
      <c r="G981" s="269"/>
      <c r="H981" s="270"/>
      <c r="I981" s="271"/>
      <c r="J981" s="258"/>
      <c r="K981" s="271"/>
      <c r="M981" s="272" t="s">
        <v>492</v>
      </c>
      <c r="O981" s="239"/>
    </row>
    <row r="982" spans="1:80" ht="13.15" customHeight="1">
      <c r="A982" s="265"/>
      <c r="B982" s="266"/>
      <c r="C982" s="298" t="s">
        <v>1093</v>
      </c>
      <c r="D982" s="298"/>
      <c r="E982" s="267">
        <v>4.9400000000000004</v>
      </c>
      <c r="F982" s="268"/>
      <c r="G982" s="269"/>
      <c r="H982" s="270"/>
      <c r="I982" s="271"/>
      <c r="J982" s="258"/>
      <c r="K982" s="271"/>
      <c r="M982" s="272" t="s">
        <v>1093</v>
      </c>
      <c r="O982" s="239"/>
    </row>
    <row r="983" spans="1:80" ht="13.15" customHeight="1">
      <c r="A983" s="265"/>
      <c r="B983" s="266"/>
      <c r="C983" s="298" t="s">
        <v>1043</v>
      </c>
      <c r="D983" s="298"/>
      <c r="E983" s="267">
        <v>0</v>
      </c>
      <c r="F983" s="268"/>
      <c r="G983" s="269"/>
      <c r="H983" s="270"/>
      <c r="I983" s="271"/>
      <c r="J983" s="258"/>
      <c r="K983" s="271"/>
      <c r="M983" s="272" t="s">
        <v>1043</v>
      </c>
      <c r="O983" s="239"/>
    </row>
    <row r="984" spans="1:80" ht="13.15" customHeight="1">
      <c r="A984" s="265"/>
      <c r="B984" s="266"/>
      <c r="C984" s="298" t="s">
        <v>1094</v>
      </c>
      <c r="D984" s="298"/>
      <c r="E984" s="267">
        <v>11.8</v>
      </c>
      <c r="F984" s="268"/>
      <c r="G984" s="269"/>
      <c r="H984" s="270"/>
      <c r="I984" s="271"/>
      <c r="J984" s="258"/>
      <c r="K984" s="271"/>
      <c r="M984" s="272" t="s">
        <v>1094</v>
      </c>
      <c r="O984" s="239"/>
    </row>
    <row r="985" spans="1:80">
      <c r="A985" s="240">
        <v>155</v>
      </c>
      <c r="B985" s="241" t="s">
        <v>1095</v>
      </c>
      <c r="C985" s="242" t="s">
        <v>1096</v>
      </c>
      <c r="D985" s="243" t="s">
        <v>230</v>
      </c>
      <c r="E985" s="244">
        <v>193.78469999999999</v>
      </c>
      <c r="F985" s="244">
        <v>0</v>
      </c>
      <c r="G985" s="245">
        <f>E985*F985</f>
        <v>0</v>
      </c>
      <c r="H985" s="246">
        <v>4.0869999999999997E-2</v>
      </c>
      <c r="I985" s="247">
        <f>E985*H985</f>
        <v>7.9199806889999991</v>
      </c>
      <c r="J985" s="246">
        <v>0</v>
      </c>
      <c r="K985" s="247">
        <f>E985*J985</f>
        <v>0</v>
      </c>
      <c r="O985" s="239">
        <v>2</v>
      </c>
      <c r="AA985" s="212">
        <v>1</v>
      </c>
      <c r="AB985" s="212">
        <v>1</v>
      </c>
      <c r="AC985" s="212">
        <v>1</v>
      </c>
      <c r="AZ985" s="212">
        <v>1</v>
      </c>
      <c r="BA985" s="212">
        <f>IF(AZ985=1,G985,0)</f>
        <v>0</v>
      </c>
      <c r="BB985" s="212">
        <f>IF(AZ985=2,G985,0)</f>
        <v>0</v>
      </c>
      <c r="BC985" s="212">
        <f>IF(AZ985=3,G985,0)</f>
        <v>0</v>
      </c>
      <c r="BD985" s="212">
        <f>IF(AZ985=4,G985,0)</f>
        <v>0</v>
      </c>
      <c r="BE985" s="212">
        <f>IF(AZ985=5,G985,0)</f>
        <v>0</v>
      </c>
      <c r="CA985" s="239">
        <v>1</v>
      </c>
      <c r="CB985" s="239">
        <v>1</v>
      </c>
    </row>
    <row r="986" spans="1:80" ht="13.15" customHeight="1">
      <c r="A986" s="265"/>
      <c r="B986" s="266"/>
      <c r="C986" s="298" t="s">
        <v>1097</v>
      </c>
      <c r="D986" s="298"/>
      <c r="E986" s="267">
        <v>0</v>
      </c>
      <c r="F986" s="268"/>
      <c r="G986" s="269"/>
      <c r="H986" s="270"/>
      <c r="I986" s="271"/>
      <c r="J986" s="258"/>
      <c r="K986" s="271"/>
      <c r="M986" s="272" t="s">
        <v>1097</v>
      </c>
      <c r="O986" s="239"/>
    </row>
    <row r="987" spans="1:80" ht="13.15" customHeight="1">
      <c r="A987" s="265"/>
      <c r="B987" s="266"/>
      <c r="C987" s="298" t="s">
        <v>1098</v>
      </c>
      <c r="D987" s="298"/>
      <c r="E987" s="267">
        <v>0</v>
      </c>
      <c r="F987" s="268"/>
      <c r="G987" s="269"/>
      <c r="H987" s="270"/>
      <c r="I987" s="271"/>
      <c r="J987" s="258"/>
      <c r="K987" s="271"/>
      <c r="M987" s="272" t="s">
        <v>1098</v>
      </c>
      <c r="O987" s="239"/>
    </row>
    <row r="988" spans="1:80" ht="13.15" customHeight="1">
      <c r="A988" s="265"/>
      <c r="B988" s="266"/>
      <c r="C988" s="298" t="s">
        <v>1099</v>
      </c>
      <c r="D988" s="298"/>
      <c r="E988" s="267">
        <v>177.048</v>
      </c>
      <c r="F988" s="268"/>
      <c r="G988" s="269"/>
      <c r="H988" s="270"/>
      <c r="I988" s="271"/>
      <c r="J988" s="258"/>
      <c r="K988" s="271"/>
      <c r="M988" s="272" t="s">
        <v>1099</v>
      </c>
      <c r="O988" s="239"/>
    </row>
    <row r="989" spans="1:80" ht="13.15" customHeight="1">
      <c r="A989" s="265"/>
      <c r="B989" s="266"/>
      <c r="C989" s="298" t="s">
        <v>1100</v>
      </c>
      <c r="D989" s="298"/>
      <c r="E989" s="267">
        <v>0</v>
      </c>
      <c r="F989" s="268"/>
      <c r="G989" s="269"/>
      <c r="H989" s="270"/>
      <c r="I989" s="271"/>
      <c r="J989" s="258"/>
      <c r="K989" s="271"/>
      <c r="M989" s="272" t="s">
        <v>1100</v>
      </c>
      <c r="O989" s="239"/>
    </row>
    <row r="990" spans="1:80" ht="13.15" customHeight="1">
      <c r="A990" s="265"/>
      <c r="B990" s="266"/>
      <c r="C990" s="298" t="s">
        <v>1101</v>
      </c>
      <c r="D990" s="298"/>
      <c r="E990" s="267">
        <v>14.774699999999999</v>
      </c>
      <c r="F990" s="268"/>
      <c r="G990" s="269"/>
      <c r="H990" s="270"/>
      <c r="I990" s="271"/>
      <c r="J990" s="258"/>
      <c r="K990" s="271"/>
      <c r="M990" s="272" t="s">
        <v>1101</v>
      </c>
      <c r="O990" s="239"/>
    </row>
    <row r="991" spans="1:80" ht="13.15" customHeight="1">
      <c r="A991" s="265"/>
      <c r="B991" s="266"/>
      <c r="C991" s="298" t="s">
        <v>1102</v>
      </c>
      <c r="D991" s="298"/>
      <c r="E991" s="267">
        <v>1.962</v>
      </c>
      <c r="F991" s="268"/>
      <c r="G991" s="269"/>
      <c r="H991" s="270"/>
      <c r="I991" s="271"/>
      <c r="J991" s="258"/>
      <c r="K991" s="271"/>
      <c r="M991" s="272" t="s">
        <v>1102</v>
      </c>
      <c r="O991" s="239"/>
    </row>
    <row r="992" spans="1:80">
      <c r="A992" s="240">
        <v>156</v>
      </c>
      <c r="B992" s="241" t="s">
        <v>1095</v>
      </c>
      <c r="C992" s="242" t="s">
        <v>1096</v>
      </c>
      <c r="D992" s="243" t="s">
        <v>230</v>
      </c>
      <c r="E992" s="244">
        <v>133.56800000000001</v>
      </c>
      <c r="F992" s="244">
        <v>0</v>
      </c>
      <c r="G992" s="245">
        <f>E992*F992</f>
        <v>0</v>
      </c>
      <c r="H992" s="246">
        <v>4.0869999999999997E-2</v>
      </c>
      <c r="I992" s="247">
        <f>E992*H992</f>
        <v>5.4589241600000005</v>
      </c>
      <c r="J992" s="246">
        <v>0</v>
      </c>
      <c r="K992" s="247">
        <f>E992*J992</f>
        <v>0</v>
      </c>
      <c r="O992" s="239">
        <v>2</v>
      </c>
      <c r="AA992" s="212">
        <v>1</v>
      </c>
      <c r="AB992" s="212">
        <v>1</v>
      </c>
      <c r="AC992" s="212">
        <v>1</v>
      </c>
      <c r="AZ992" s="212">
        <v>1</v>
      </c>
      <c r="BA992" s="212">
        <f>IF(AZ992=1,G992,0)</f>
        <v>0</v>
      </c>
      <c r="BB992" s="212">
        <f>IF(AZ992=2,G992,0)</f>
        <v>0</v>
      </c>
      <c r="BC992" s="212">
        <f>IF(AZ992=3,G992,0)</f>
        <v>0</v>
      </c>
      <c r="BD992" s="212">
        <f>IF(AZ992=4,G992,0)</f>
        <v>0</v>
      </c>
      <c r="BE992" s="212">
        <f>IF(AZ992=5,G992,0)</f>
        <v>0</v>
      </c>
      <c r="CA992" s="239">
        <v>1</v>
      </c>
      <c r="CB992" s="239">
        <v>1</v>
      </c>
    </row>
    <row r="993" spans="1:15" ht="13.15" customHeight="1">
      <c r="A993" s="265"/>
      <c r="B993" s="266"/>
      <c r="C993" s="298" t="s">
        <v>1103</v>
      </c>
      <c r="D993" s="298"/>
      <c r="E993" s="267">
        <v>0</v>
      </c>
      <c r="F993" s="268"/>
      <c r="G993" s="269"/>
      <c r="H993" s="270"/>
      <c r="I993" s="271"/>
      <c r="J993" s="258"/>
      <c r="K993" s="271"/>
      <c r="M993" s="272" t="s">
        <v>1103</v>
      </c>
      <c r="O993" s="239"/>
    </row>
    <row r="994" spans="1:15" ht="13.15" customHeight="1">
      <c r="A994" s="265"/>
      <c r="B994" s="266"/>
      <c r="C994" s="298" t="s">
        <v>1104</v>
      </c>
      <c r="D994" s="298"/>
      <c r="E994" s="267">
        <v>0</v>
      </c>
      <c r="F994" s="268"/>
      <c r="G994" s="269"/>
      <c r="H994" s="270"/>
      <c r="I994" s="271"/>
      <c r="J994" s="258"/>
      <c r="K994" s="271"/>
      <c r="M994" s="272" t="s">
        <v>1104</v>
      </c>
      <c r="O994" s="239"/>
    </row>
    <row r="995" spans="1:15" ht="13.15" customHeight="1">
      <c r="A995" s="265"/>
      <c r="B995" s="266"/>
      <c r="C995" s="298" t="s">
        <v>981</v>
      </c>
      <c r="D995" s="298"/>
      <c r="E995" s="267">
        <v>0</v>
      </c>
      <c r="F995" s="268"/>
      <c r="G995" s="269"/>
      <c r="H995" s="270"/>
      <c r="I995" s="271"/>
      <c r="J995" s="258"/>
      <c r="K995" s="271"/>
      <c r="M995" s="272" t="s">
        <v>981</v>
      </c>
      <c r="O995" s="239"/>
    </row>
    <row r="996" spans="1:15" ht="13.15" customHeight="1">
      <c r="A996" s="265"/>
      <c r="B996" s="266"/>
      <c r="C996" s="298" t="s">
        <v>1105</v>
      </c>
      <c r="D996" s="298"/>
      <c r="E996" s="267">
        <v>16.399999999999999</v>
      </c>
      <c r="F996" s="268"/>
      <c r="G996" s="269"/>
      <c r="H996" s="270"/>
      <c r="I996" s="271"/>
      <c r="J996" s="258"/>
      <c r="K996" s="271"/>
      <c r="M996" s="272" t="s">
        <v>1105</v>
      </c>
      <c r="O996" s="239"/>
    </row>
    <row r="997" spans="1:15" ht="13.15" customHeight="1">
      <c r="A997" s="265"/>
      <c r="B997" s="266"/>
      <c r="C997" s="298" t="s">
        <v>1106</v>
      </c>
      <c r="D997" s="298"/>
      <c r="E997" s="267">
        <v>15.4</v>
      </c>
      <c r="F997" s="268"/>
      <c r="G997" s="269"/>
      <c r="H997" s="270"/>
      <c r="I997" s="271"/>
      <c r="J997" s="258"/>
      <c r="K997" s="271"/>
      <c r="M997" s="272" t="s">
        <v>1106</v>
      </c>
      <c r="O997" s="239"/>
    </row>
    <row r="998" spans="1:15" ht="13.15" customHeight="1">
      <c r="A998" s="265"/>
      <c r="B998" s="266"/>
      <c r="C998" s="298" t="s">
        <v>1107</v>
      </c>
      <c r="D998" s="298"/>
      <c r="E998" s="267">
        <v>16</v>
      </c>
      <c r="F998" s="268"/>
      <c r="G998" s="269"/>
      <c r="H998" s="270"/>
      <c r="I998" s="271"/>
      <c r="J998" s="258"/>
      <c r="K998" s="271"/>
      <c r="M998" s="272" t="s">
        <v>1107</v>
      </c>
      <c r="O998" s="239"/>
    </row>
    <row r="999" spans="1:15" ht="13.15" customHeight="1">
      <c r="A999" s="265"/>
      <c r="B999" s="266"/>
      <c r="C999" s="298" t="s">
        <v>1108</v>
      </c>
      <c r="D999" s="298"/>
      <c r="E999" s="267">
        <v>3.6</v>
      </c>
      <c r="F999" s="268"/>
      <c r="G999" s="269"/>
      <c r="H999" s="270"/>
      <c r="I999" s="271"/>
      <c r="J999" s="258"/>
      <c r="K999" s="271"/>
      <c r="M999" s="272" t="s">
        <v>1108</v>
      </c>
      <c r="O999" s="239"/>
    </row>
    <row r="1000" spans="1:15" ht="13.15" customHeight="1">
      <c r="A1000" s="265"/>
      <c r="B1000" s="266"/>
      <c r="C1000" s="298" t="s">
        <v>1109</v>
      </c>
      <c r="D1000" s="298"/>
      <c r="E1000" s="267">
        <v>6.3</v>
      </c>
      <c r="F1000" s="268"/>
      <c r="G1000" s="269"/>
      <c r="H1000" s="270"/>
      <c r="I1000" s="271"/>
      <c r="J1000" s="258"/>
      <c r="K1000" s="271"/>
      <c r="M1000" s="272" t="s">
        <v>1109</v>
      </c>
      <c r="O1000" s="239"/>
    </row>
    <row r="1001" spans="1:15" ht="13.15" customHeight="1">
      <c r="A1001" s="265"/>
      <c r="B1001" s="266"/>
      <c r="C1001" s="298" t="s">
        <v>1110</v>
      </c>
      <c r="D1001" s="298"/>
      <c r="E1001" s="267">
        <v>1.6875</v>
      </c>
      <c r="F1001" s="268"/>
      <c r="G1001" s="269"/>
      <c r="H1001" s="270"/>
      <c r="I1001" s="271"/>
      <c r="J1001" s="258"/>
      <c r="K1001" s="271"/>
      <c r="M1001" s="272" t="s">
        <v>1110</v>
      </c>
      <c r="O1001" s="239"/>
    </row>
    <row r="1002" spans="1:15" ht="13.15" customHeight="1">
      <c r="A1002" s="265"/>
      <c r="B1002" s="266"/>
      <c r="C1002" s="298" t="s">
        <v>1111</v>
      </c>
      <c r="D1002" s="298"/>
      <c r="E1002" s="267">
        <v>0</v>
      </c>
      <c r="F1002" s="268"/>
      <c r="G1002" s="269"/>
      <c r="H1002" s="270"/>
      <c r="I1002" s="271"/>
      <c r="J1002" s="258"/>
      <c r="K1002" s="271"/>
      <c r="M1002" s="272" t="s">
        <v>1111</v>
      </c>
      <c r="O1002" s="239"/>
    </row>
    <row r="1003" spans="1:15" ht="13.15" customHeight="1">
      <c r="A1003" s="265"/>
      <c r="B1003" s="266"/>
      <c r="C1003" s="298" t="s">
        <v>1112</v>
      </c>
      <c r="D1003" s="298"/>
      <c r="E1003" s="267">
        <v>0.42300000000000004</v>
      </c>
      <c r="F1003" s="268"/>
      <c r="G1003" s="269"/>
      <c r="H1003" s="270"/>
      <c r="I1003" s="271"/>
      <c r="J1003" s="258"/>
      <c r="K1003" s="271"/>
      <c r="M1003" s="272" t="s">
        <v>1112</v>
      </c>
      <c r="O1003" s="239"/>
    </row>
    <row r="1004" spans="1:15" ht="13.15" customHeight="1">
      <c r="A1004" s="265"/>
      <c r="B1004" s="266"/>
      <c r="C1004" s="298" t="s">
        <v>1113</v>
      </c>
      <c r="D1004" s="298"/>
      <c r="E1004" s="267">
        <v>8.6999999999999994E-2</v>
      </c>
      <c r="F1004" s="268"/>
      <c r="G1004" s="269"/>
      <c r="H1004" s="270"/>
      <c r="I1004" s="271"/>
      <c r="J1004" s="258"/>
      <c r="K1004" s="271"/>
      <c r="M1004" s="272" t="s">
        <v>1113</v>
      </c>
      <c r="O1004" s="239"/>
    </row>
    <row r="1005" spans="1:15" ht="13.15" customHeight="1">
      <c r="A1005" s="265"/>
      <c r="B1005" s="266"/>
      <c r="C1005" s="298" t="s">
        <v>1043</v>
      </c>
      <c r="D1005" s="298"/>
      <c r="E1005" s="267">
        <v>0</v>
      </c>
      <c r="F1005" s="268"/>
      <c r="G1005" s="269"/>
      <c r="H1005" s="270"/>
      <c r="I1005" s="271"/>
      <c r="J1005" s="258"/>
      <c r="K1005" s="271"/>
      <c r="M1005" s="272" t="s">
        <v>1043</v>
      </c>
      <c r="O1005" s="239"/>
    </row>
    <row r="1006" spans="1:15" ht="13.15" customHeight="1">
      <c r="A1006" s="265"/>
      <c r="B1006" s="266"/>
      <c r="C1006" s="298" t="s">
        <v>1114</v>
      </c>
      <c r="D1006" s="298"/>
      <c r="E1006" s="267">
        <v>1.034</v>
      </c>
      <c r="F1006" s="268"/>
      <c r="G1006" s="269"/>
      <c r="H1006" s="270"/>
      <c r="I1006" s="271"/>
      <c r="J1006" s="258"/>
      <c r="K1006" s="271"/>
      <c r="M1006" s="272" t="s">
        <v>1114</v>
      </c>
      <c r="O1006" s="239"/>
    </row>
    <row r="1007" spans="1:15" ht="13.15" customHeight="1">
      <c r="A1007" s="265"/>
      <c r="B1007" s="266"/>
      <c r="C1007" s="298" t="s">
        <v>1115</v>
      </c>
      <c r="D1007" s="298"/>
      <c r="E1007" s="267">
        <v>0.17400000000000002</v>
      </c>
      <c r="F1007" s="268"/>
      <c r="G1007" s="269"/>
      <c r="H1007" s="270"/>
      <c r="I1007" s="271"/>
      <c r="J1007" s="258"/>
      <c r="K1007" s="271"/>
      <c r="M1007" s="272" t="s">
        <v>1115</v>
      </c>
      <c r="O1007" s="239"/>
    </row>
    <row r="1008" spans="1:15" ht="13.15" customHeight="1">
      <c r="A1008" s="265"/>
      <c r="B1008" s="266"/>
      <c r="C1008" s="298" t="s">
        <v>1116</v>
      </c>
      <c r="D1008" s="298"/>
      <c r="E1008" s="267">
        <v>0</v>
      </c>
      <c r="F1008" s="268"/>
      <c r="G1008" s="269"/>
      <c r="H1008" s="270"/>
      <c r="I1008" s="271"/>
      <c r="J1008" s="258"/>
      <c r="K1008" s="271"/>
      <c r="M1008" s="272" t="s">
        <v>1116</v>
      </c>
      <c r="O1008" s="239"/>
    </row>
    <row r="1009" spans="1:15" ht="13.15" customHeight="1">
      <c r="A1009" s="265"/>
      <c r="B1009" s="266"/>
      <c r="C1009" s="298" t="s">
        <v>1117</v>
      </c>
      <c r="D1009" s="298"/>
      <c r="E1009" s="267">
        <v>-0.96</v>
      </c>
      <c r="F1009" s="268"/>
      <c r="G1009" s="269"/>
      <c r="H1009" s="270"/>
      <c r="I1009" s="271"/>
      <c r="J1009" s="258"/>
      <c r="K1009" s="271"/>
      <c r="M1009" s="272" t="s">
        <v>1117</v>
      </c>
      <c r="O1009" s="239"/>
    </row>
    <row r="1010" spans="1:15" ht="13.15" customHeight="1">
      <c r="A1010" s="265"/>
      <c r="B1010" s="266"/>
      <c r="C1010" s="298" t="s">
        <v>1118</v>
      </c>
      <c r="D1010" s="298"/>
      <c r="E1010" s="267">
        <v>-1.92</v>
      </c>
      <c r="F1010" s="268"/>
      <c r="G1010" s="269"/>
      <c r="H1010" s="270"/>
      <c r="I1010" s="271"/>
      <c r="J1010" s="258"/>
      <c r="K1010" s="271"/>
      <c r="M1010" s="272" t="s">
        <v>1118</v>
      </c>
      <c r="O1010" s="239"/>
    </row>
    <row r="1011" spans="1:15" ht="13.15" customHeight="1">
      <c r="A1011" s="265"/>
      <c r="B1011" s="266"/>
      <c r="C1011" s="298" t="s">
        <v>1119</v>
      </c>
      <c r="D1011" s="298"/>
      <c r="E1011" s="267">
        <v>-0.54</v>
      </c>
      <c r="F1011" s="268"/>
      <c r="G1011" s="269"/>
      <c r="H1011" s="270"/>
      <c r="I1011" s="271"/>
      <c r="J1011" s="258"/>
      <c r="K1011" s="271"/>
      <c r="M1011" s="272" t="s">
        <v>1119</v>
      </c>
      <c r="O1011" s="239"/>
    </row>
    <row r="1012" spans="1:15" ht="13.15" customHeight="1">
      <c r="A1012" s="265"/>
      <c r="B1012" s="266"/>
      <c r="C1012" s="298" t="s">
        <v>1120</v>
      </c>
      <c r="D1012" s="298"/>
      <c r="E1012" s="267">
        <v>-4.2</v>
      </c>
      <c r="F1012" s="268"/>
      <c r="G1012" s="269"/>
      <c r="H1012" s="270"/>
      <c r="I1012" s="271"/>
      <c r="J1012" s="258"/>
      <c r="K1012" s="271"/>
      <c r="M1012" s="272" t="s">
        <v>1120</v>
      </c>
      <c r="O1012" s="239"/>
    </row>
    <row r="1013" spans="1:15" ht="13.15" customHeight="1">
      <c r="A1013" s="265"/>
      <c r="B1013" s="266"/>
      <c r="C1013" s="298" t="s">
        <v>365</v>
      </c>
      <c r="D1013" s="298"/>
      <c r="E1013" s="267">
        <v>0</v>
      </c>
      <c r="F1013" s="268"/>
      <c r="G1013" s="269"/>
      <c r="H1013" s="270"/>
      <c r="I1013" s="271"/>
      <c r="J1013" s="258"/>
      <c r="K1013" s="271"/>
      <c r="M1013" s="272" t="s">
        <v>365</v>
      </c>
      <c r="O1013" s="239"/>
    </row>
    <row r="1014" spans="1:15" ht="13.15" customHeight="1">
      <c r="A1014" s="265"/>
      <c r="B1014" s="266"/>
      <c r="C1014" s="298" t="s">
        <v>1105</v>
      </c>
      <c r="D1014" s="298"/>
      <c r="E1014" s="267">
        <v>16.399999999999999</v>
      </c>
      <c r="F1014" s="268"/>
      <c r="G1014" s="269"/>
      <c r="H1014" s="270"/>
      <c r="I1014" s="271"/>
      <c r="J1014" s="258"/>
      <c r="K1014" s="271"/>
      <c r="M1014" s="272" t="s">
        <v>1105</v>
      </c>
      <c r="O1014" s="239"/>
    </row>
    <row r="1015" spans="1:15" ht="13.15" customHeight="1">
      <c r="A1015" s="265"/>
      <c r="B1015" s="266"/>
      <c r="C1015" s="298" t="s">
        <v>1106</v>
      </c>
      <c r="D1015" s="298"/>
      <c r="E1015" s="267">
        <v>15.4</v>
      </c>
      <c r="F1015" s="268"/>
      <c r="G1015" s="269"/>
      <c r="H1015" s="270"/>
      <c r="I1015" s="271"/>
      <c r="J1015" s="258"/>
      <c r="K1015" s="271"/>
      <c r="M1015" s="272" t="s">
        <v>1106</v>
      </c>
      <c r="O1015" s="239"/>
    </row>
    <row r="1016" spans="1:15" ht="13.15" customHeight="1">
      <c r="A1016" s="265"/>
      <c r="B1016" s="266"/>
      <c r="C1016" s="298" t="s">
        <v>1107</v>
      </c>
      <c r="D1016" s="298"/>
      <c r="E1016" s="267">
        <v>16</v>
      </c>
      <c r="F1016" s="268"/>
      <c r="G1016" s="269"/>
      <c r="H1016" s="270"/>
      <c r="I1016" s="271"/>
      <c r="J1016" s="258"/>
      <c r="K1016" s="271"/>
      <c r="M1016" s="272" t="s">
        <v>1107</v>
      </c>
      <c r="O1016" s="239"/>
    </row>
    <row r="1017" spans="1:15" ht="13.15" customHeight="1">
      <c r="A1017" s="265"/>
      <c r="B1017" s="266"/>
      <c r="C1017" s="298" t="s">
        <v>1108</v>
      </c>
      <c r="D1017" s="298"/>
      <c r="E1017" s="267">
        <v>3.6</v>
      </c>
      <c r="F1017" s="268"/>
      <c r="G1017" s="269"/>
      <c r="H1017" s="270"/>
      <c r="I1017" s="271"/>
      <c r="J1017" s="258"/>
      <c r="K1017" s="271"/>
      <c r="M1017" s="272" t="s">
        <v>1108</v>
      </c>
      <c r="O1017" s="239"/>
    </row>
    <row r="1018" spans="1:15" ht="13.15" customHeight="1">
      <c r="A1018" s="265"/>
      <c r="B1018" s="266"/>
      <c r="C1018" s="298" t="s">
        <v>1109</v>
      </c>
      <c r="D1018" s="298"/>
      <c r="E1018" s="267">
        <v>6.3</v>
      </c>
      <c r="F1018" s="268"/>
      <c r="G1018" s="269"/>
      <c r="H1018" s="270"/>
      <c r="I1018" s="271"/>
      <c r="J1018" s="258"/>
      <c r="K1018" s="271"/>
      <c r="M1018" s="272" t="s">
        <v>1109</v>
      </c>
      <c r="O1018" s="239"/>
    </row>
    <row r="1019" spans="1:15" ht="13.15" customHeight="1">
      <c r="A1019" s="265"/>
      <c r="B1019" s="266"/>
      <c r="C1019" s="298" t="s">
        <v>1110</v>
      </c>
      <c r="D1019" s="298"/>
      <c r="E1019" s="267">
        <v>1.6875</v>
      </c>
      <c r="F1019" s="268"/>
      <c r="G1019" s="269"/>
      <c r="H1019" s="270"/>
      <c r="I1019" s="271"/>
      <c r="J1019" s="258"/>
      <c r="K1019" s="271"/>
      <c r="M1019" s="272" t="s">
        <v>1110</v>
      </c>
      <c r="O1019" s="239"/>
    </row>
    <row r="1020" spans="1:15" ht="13.15" customHeight="1">
      <c r="A1020" s="265"/>
      <c r="B1020" s="266"/>
      <c r="C1020" s="298" t="s">
        <v>1111</v>
      </c>
      <c r="D1020" s="298"/>
      <c r="E1020" s="267">
        <v>0</v>
      </c>
      <c r="F1020" s="268"/>
      <c r="G1020" s="269"/>
      <c r="H1020" s="270"/>
      <c r="I1020" s="271"/>
      <c r="J1020" s="258"/>
      <c r="K1020" s="271"/>
      <c r="M1020" s="272" t="s">
        <v>1111</v>
      </c>
      <c r="O1020" s="239"/>
    </row>
    <row r="1021" spans="1:15" ht="13.15" customHeight="1">
      <c r="A1021" s="265"/>
      <c r="B1021" s="266"/>
      <c r="C1021" s="298" t="s">
        <v>1112</v>
      </c>
      <c r="D1021" s="298"/>
      <c r="E1021" s="267">
        <v>0.42300000000000004</v>
      </c>
      <c r="F1021" s="268"/>
      <c r="G1021" s="269"/>
      <c r="H1021" s="270"/>
      <c r="I1021" s="271"/>
      <c r="J1021" s="258"/>
      <c r="K1021" s="271"/>
      <c r="M1021" s="272" t="s">
        <v>1112</v>
      </c>
      <c r="O1021" s="239"/>
    </row>
    <row r="1022" spans="1:15" ht="13.15" customHeight="1">
      <c r="A1022" s="265"/>
      <c r="B1022" s="266"/>
      <c r="C1022" s="298" t="s">
        <v>1113</v>
      </c>
      <c r="D1022" s="298"/>
      <c r="E1022" s="267">
        <v>8.6999999999999994E-2</v>
      </c>
      <c r="F1022" s="268"/>
      <c r="G1022" s="269"/>
      <c r="H1022" s="270"/>
      <c r="I1022" s="271"/>
      <c r="J1022" s="258"/>
      <c r="K1022" s="271"/>
      <c r="M1022" s="272" t="s">
        <v>1113</v>
      </c>
      <c r="O1022" s="239"/>
    </row>
    <row r="1023" spans="1:15" ht="13.15" customHeight="1">
      <c r="A1023" s="265"/>
      <c r="B1023" s="266"/>
      <c r="C1023" s="298" t="s">
        <v>1043</v>
      </c>
      <c r="D1023" s="298"/>
      <c r="E1023" s="267">
        <v>0</v>
      </c>
      <c r="F1023" s="268"/>
      <c r="G1023" s="269"/>
      <c r="H1023" s="270"/>
      <c r="I1023" s="271"/>
      <c r="J1023" s="258"/>
      <c r="K1023" s="271"/>
      <c r="M1023" s="272" t="s">
        <v>1043</v>
      </c>
      <c r="O1023" s="239"/>
    </row>
    <row r="1024" spans="1:15" ht="13.15" customHeight="1">
      <c r="A1024" s="265"/>
      <c r="B1024" s="266"/>
      <c r="C1024" s="298" t="s">
        <v>1114</v>
      </c>
      <c r="D1024" s="298"/>
      <c r="E1024" s="267">
        <v>1.034</v>
      </c>
      <c r="F1024" s="268"/>
      <c r="G1024" s="269"/>
      <c r="H1024" s="270"/>
      <c r="I1024" s="271"/>
      <c r="J1024" s="258"/>
      <c r="K1024" s="271"/>
      <c r="M1024" s="272" t="s">
        <v>1114</v>
      </c>
      <c r="O1024" s="239"/>
    </row>
    <row r="1025" spans="1:15" ht="13.15" customHeight="1">
      <c r="A1025" s="265"/>
      <c r="B1025" s="266"/>
      <c r="C1025" s="298" t="s">
        <v>1115</v>
      </c>
      <c r="D1025" s="298"/>
      <c r="E1025" s="267">
        <v>0.17400000000000002</v>
      </c>
      <c r="F1025" s="268"/>
      <c r="G1025" s="269"/>
      <c r="H1025" s="270"/>
      <c r="I1025" s="271"/>
      <c r="J1025" s="258"/>
      <c r="K1025" s="271"/>
      <c r="M1025" s="272" t="s">
        <v>1115</v>
      </c>
      <c r="O1025" s="239"/>
    </row>
    <row r="1026" spans="1:15" ht="13.15" customHeight="1">
      <c r="A1026" s="265"/>
      <c r="B1026" s="266"/>
      <c r="C1026" s="298" t="s">
        <v>1116</v>
      </c>
      <c r="D1026" s="298"/>
      <c r="E1026" s="267">
        <v>0</v>
      </c>
      <c r="F1026" s="268"/>
      <c r="G1026" s="269"/>
      <c r="H1026" s="270"/>
      <c r="I1026" s="271"/>
      <c r="J1026" s="258"/>
      <c r="K1026" s="271"/>
      <c r="M1026" s="272" t="s">
        <v>1116</v>
      </c>
      <c r="O1026" s="239"/>
    </row>
    <row r="1027" spans="1:15" ht="13.15" customHeight="1">
      <c r="A1027" s="265"/>
      <c r="B1027" s="266"/>
      <c r="C1027" s="298" t="s">
        <v>1121</v>
      </c>
      <c r="D1027" s="298"/>
      <c r="E1027" s="267">
        <v>-0.96</v>
      </c>
      <c r="F1027" s="268"/>
      <c r="G1027" s="269"/>
      <c r="H1027" s="270"/>
      <c r="I1027" s="271"/>
      <c r="J1027" s="258"/>
      <c r="K1027" s="271"/>
      <c r="M1027" s="272" t="s">
        <v>1121</v>
      </c>
      <c r="O1027" s="239"/>
    </row>
    <row r="1028" spans="1:15" ht="13.15" customHeight="1">
      <c r="A1028" s="265"/>
      <c r="B1028" s="266"/>
      <c r="C1028" s="298" t="s">
        <v>1122</v>
      </c>
      <c r="D1028" s="298"/>
      <c r="E1028" s="267">
        <v>-1.92</v>
      </c>
      <c r="F1028" s="268"/>
      <c r="G1028" s="269"/>
      <c r="H1028" s="270"/>
      <c r="I1028" s="271"/>
      <c r="J1028" s="258"/>
      <c r="K1028" s="271"/>
      <c r="M1028" s="272" t="s">
        <v>1122</v>
      </c>
      <c r="O1028" s="239"/>
    </row>
    <row r="1029" spans="1:15" ht="13.15" customHeight="1">
      <c r="A1029" s="265"/>
      <c r="B1029" s="266"/>
      <c r="C1029" s="298" t="s">
        <v>1123</v>
      </c>
      <c r="D1029" s="298"/>
      <c r="E1029" s="267">
        <v>-0.54</v>
      </c>
      <c r="F1029" s="268"/>
      <c r="G1029" s="269"/>
      <c r="H1029" s="270"/>
      <c r="I1029" s="271"/>
      <c r="J1029" s="258"/>
      <c r="K1029" s="271"/>
      <c r="M1029" s="272" t="s">
        <v>1123</v>
      </c>
      <c r="O1029" s="239"/>
    </row>
    <row r="1030" spans="1:15" ht="13.15" customHeight="1">
      <c r="A1030" s="265"/>
      <c r="B1030" s="266"/>
      <c r="C1030" s="298" t="s">
        <v>1120</v>
      </c>
      <c r="D1030" s="298"/>
      <c r="E1030" s="267">
        <v>-4.2</v>
      </c>
      <c r="F1030" s="268"/>
      <c r="G1030" s="269"/>
      <c r="H1030" s="270"/>
      <c r="I1030" s="271"/>
      <c r="J1030" s="258"/>
      <c r="K1030" s="271"/>
      <c r="M1030" s="272" t="s">
        <v>1120</v>
      </c>
      <c r="O1030" s="239"/>
    </row>
    <row r="1031" spans="1:15" ht="13.15" customHeight="1">
      <c r="A1031" s="265"/>
      <c r="B1031" s="266"/>
      <c r="C1031" s="298" t="s">
        <v>1124</v>
      </c>
      <c r="D1031" s="298"/>
      <c r="E1031" s="267">
        <v>0</v>
      </c>
      <c r="F1031" s="268"/>
      <c r="G1031" s="269"/>
      <c r="H1031" s="270"/>
      <c r="I1031" s="271"/>
      <c r="J1031" s="258"/>
      <c r="K1031" s="271"/>
      <c r="M1031" s="272" t="s">
        <v>1124</v>
      </c>
      <c r="O1031" s="239"/>
    </row>
    <row r="1032" spans="1:15" ht="13.15" customHeight="1">
      <c r="A1032" s="265"/>
      <c r="B1032" s="266"/>
      <c r="C1032" s="298" t="s">
        <v>1125</v>
      </c>
      <c r="D1032" s="298"/>
      <c r="E1032" s="267">
        <v>5.8</v>
      </c>
      <c r="F1032" s="268"/>
      <c r="G1032" s="269"/>
      <c r="H1032" s="270"/>
      <c r="I1032" s="271"/>
      <c r="J1032" s="258"/>
      <c r="K1032" s="271"/>
      <c r="M1032" s="272" t="s">
        <v>1125</v>
      </c>
      <c r="O1032" s="239"/>
    </row>
    <row r="1033" spans="1:15" ht="13.15" customHeight="1">
      <c r="A1033" s="265"/>
      <c r="B1033" s="266"/>
      <c r="C1033" s="298" t="s">
        <v>1126</v>
      </c>
      <c r="D1033" s="298"/>
      <c r="E1033" s="267">
        <v>6.3</v>
      </c>
      <c r="F1033" s="268"/>
      <c r="G1033" s="269"/>
      <c r="H1033" s="270"/>
      <c r="I1033" s="271"/>
      <c r="J1033" s="258"/>
      <c r="K1033" s="271"/>
      <c r="M1033" s="272" t="s">
        <v>1126</v>
      </c>
      <c r="O1033" s="239"/>
    </row>
    <row r="1034" spans="1:15" ht="13.15" customHeight="1">
      <c r="A1034" s="265"/>
      <c r="B1034" s="266"/>
      <c r="C1034" s="298" t="s">
        <v>1127</v>
      </c>
      <c r="D1034" s="298"/>
      <c r="E1034" s="267">
        <v>0</v>
      </c>
      <c r="F1034" s="268"/>
      <c r="G1034" s="269"/>
      <c r="H1034" s="270"/>
      <c r="I1034" s="271"/>
      <c r="J1034" s="258"/>
      <c r="K1034" s="271"/>
      <c r="M1034" s="272" t="s">
        <v>1127</v>
      </c>
      <c r="O1034" s="239"/>
    </row>
    <row r="1035" spans="1:15" ht="13.15" customHeight="1">
      <c r="A1035" s="265"/>
      <c r="B1035" s="266"/>
      <c r="C1035" s="298" t="s">
        <v>1128</v>
      </c>
      <c r="D1035" s="298"/>
      <c r="E1035" s="267">
        <v>0.14100000000000001</v>
      </c>
      <c r="F1035" s="268"/>
      <c r="G1035" s="269"/>
      <c r="H1035" s="270"/>
      <c r="I1035" s="271"/>
      <c r="J1035" s="258"/>
      <c r="K1035" s="271"/>
      <c r="M1035" s="272" t="s">
        <v>1128</v>
      </c>
      <c r="O1035" s="239"/>
    </row>
    <row r="1036" spans="1:15" ht="13.15" customHeight="1">
      <c r="A1036" s="265"/>
      <c r="B1036" s="266"/>
      <c r="C1036" s="298" t="s">
        <v>481</v>
      </c>
      <c r="D1036" s="298"/>
      <c r="E1036" s="267">
        <v>0</v>
      </c>
      <c r="F1036" s="268"/>
      <c r="G1036" s="269"/>
      <c r="H1036" s="270"/>
      <c r="I1036" s="271"/>
      <c r="J1036" s="258"/>
      <c r="K1036" s="271"/>
      <c r="M1036" s="272" t="s">
        <v>481</v>
      </c>
      <c r="O1036" s="239"/>
    </row>
    <row r="1037" spans="1:15" ht="13.15" customHeight="1">
      <c r="A1037" s="265"/>
      <c r="B1037" s="266"/>
      <c r="C1037" s="298" t="s">
        <v>1129</v>
      </c>
      <c r="D1037" s="298"/>
      <c r="E1037" s="267">
        <v>0.376</v>
      </c>
      <c r="F1037" s="268"/>
      <c r="G1037" s="269"/>
      <c r="H1037" s="270"/>
      <c r="I1037" s="271"/>
      <c r="J1037" s="258"/>
      <c r="K1037" s="271"/>
      <c r="M1037" s="272" t="s">
        <v>1129</v>
      </c>
      <c r="O1037" s="239"/>
    </row>
    <row r="1038" spans="1:15" ht="13.15" customHeight="1">
      <c r="A1038" s="265"/>
      <c r="B1038" s="266"/>
      <c r="C1038" s="298" t="s">
        <v>1130</v>
      </c>
      <c r="D1038" s="298"/>
      <c r="E1038" s="267">
        <v>-0.72</v>
      </c>
      <c r="F1038" s="268"/>
      <c r="G1038" s="269"/>
      <c r="H1038" s="270"/>
      <c r="I1038" s="271"/>
      <c r="J1038" s="258"/>
      <c r="K1038" s="271"/>
      <c r="M1038" s="272" t="s">
        <v>1130</v>
      </c>
      <c r="O1038" s="239"/>
    </row>
    <row r="1039" spans="1:15" ht="13.15" customHeight="1">
      <c r="A1039" s="265"/>
      <c r="B1039" s="266"/>
      <c r="C1039" s="298" t="s">
        <v>1131</v>
      </c>
      <c r="D1039" s="298"/>
      <c r="E1039" s="267">
        <v>0</v>
      </c>
      <c r="F1039" s="268"/>
      <c r="G1039" s="269"/>
      <c r="H1039" s="270"/>
      <c r="I1039" s="271"/>
      <c r="J1039" s="258"/>
      <c r="K1039" s="271"/>
      <c r="M1039" s="272" t="s">
        <v>1131</v>
      </c>
      <c r="O1039" s="239"/>
    </row>
    <row r="1040" spans="1:15" ht="13.15" customHeight="1">
      <c r="A1040" s="265"/>
      <c r="B1040" s="266"/>
      <c r="C1040" s="298" t="s">
        <v>1132</v>
      </c>
      <c r="D1040" s="298"/>
      <c r="E1040" s="267">
        <v>0</v>
      </c>
      <c r="F1040" s="268"/>
      <c r="G1040" s="269"/>
      <c r="H1040" s="270"/>
      <c r="I1040" s="271"/>
      <c r="J1040" s="258"/>
      <c r="K1040" s="271"/>
      <c r="M1040" s="272" t="s">
        <v>1132</v>
      </c>
      <c r="O1040" s="239"/>
    </row>
    <row r="1041" spans="1:80" ht="13.15" customHeight="1">
      <c r="A1041" s="265"/>
      <c r="B1041" s="266"/>
      <c r="C1041" s="298" t="s">
        <v>1133</v>
      </c>
      <c r="D1041" s="298"/>
      <c r="E1041" s="267">
        <v>14.7</v>
      </c>
      <c r="F1041" s="268"/>
      <c r="G1041" s="269"/>
      <c r="H1041" s="270"/>
      <c r="I1041" s="271"/>
      <c r="J1041" s="258"/>
      <c r="K1041" s="271"/>
      <c r="M1041" s="272" t="s">
        <v>1133</v>
      </c>
      <c r="O1041" s="239"/>
    </row>
    <row r="1042" spans="1:80" ht="13.15" customHeight="1">
      <c r="A1042" s="265"/>
      <c r="B1042" s="266"/>
      <c r="C1042" s="298" t="s">
        <v>1134</v>
      </c>
      <c r="D1042" s="298"/>
      <c r="E1042" s="267">
        <v>0</v>
      </c>
      <c r="F1042" s="268"/>
      <c r="G1042" s="269"/>
      <c r="H1042" s="270"/>
      <c r="I1042" s="271"/>
      <c r="J1042" s="258"/>
      <c r="K1042" s="271"/>
      <c r="M1042" s="272" t="s">
        <v>1134</v>
      </c>
      <c r="O1042" s="239"/>
    </row>
    <row r="1043" spans="1:80" ht="13.15" customHeight="1">
      <c r="A1043" s="265"/>
      <c r="B1043" s="266"/>
      <c r="C1043" s="298" t="s">
        <v>1135</v>
      </c>
      <c r="D1043" s="298"/>
      <c r="E1043" s="267">
        <v>0</v>
      </c>
      <c r="F1043" s="268"/>
      <c r="G1043" s="269"/>
      <c r="H1043" s="270"/>
      <c r="I1043" s="271"/>
      <c r="J1043" s="258"/>
      <c r="K1043" s="271"/>
      <c r="M1043" s="272" t="s">
        <v>1135</v>
      </c>
      <c r="O1043" s="239"/>
    </row>
    <row r="1044" spans="1:80" ht="22.5">
      <c r="A1044" s="240">
        <v>157</v>
      </c>
      <c r="B1044" s="241" t="s">
        <v>1136</v>
      </c>
      <c r="C1044" s="242" t="s">
        <v>1137</v>
      </c>
      <c r="D1044" s="243" t="s">
        <v>230</v>
      </c>
      <c r="E1044" s="244">
        <v>39</v>
      </c>
      <c r="F1044" s="244">
        <v>0</v>
      </c>
      <c r="G1044" s="245">
        <f>E1044*F1044</f>
        <v>0</v>
      </c>
      <c r="H1044" s="246">
        <v>3.9210000000000002E-2</v>
      </c>
      <c r="I1044" s="247">
        <f>E1044*H1044</f>
        <v>1.52919</v>
      </c>
      <c r="J1044" s="246">
        <v>0</v>
      </c>
      <c r="K1044" s="247">
        <f>E1044*J1044</f>
        <v>0</v>
      </c>
      <c r="O1044" s="239">
        <v>2</v>
      </c>
      <c r="AA1044" s="212">
        <v>1</v>
      </c>
      <c r="AB1044" s="212">
        <v>1</v>
      </c>
      <c r="AC1044" s="212">
        <v>1</v>
      </c>
      <c r="AZ1044" s="212">
        <v>1</v>
      </c>
      <c r="BA1044" s="212">
        <f>IF(AZ1044=1,G1044,0)</f>
        <v>0</v>
      </c>
      <c r="BB1044" s="212">
        <f>IF(AZ1044=2,G1044,0)</f>
        <v>0</v>
      </c>
      <c r="BC1044" s="212">
        <f>IF(AZ1044=3,G1044,0)</f>
        <v>0</v>
      </c>
      <c r="BD1044" s="212">
        <f>IF(AZ1044=4,G1044,0)</f>
        <v>0</v>
      </c>
      <c r="BE1044" s="212">
        <f>IF(AZ1044=5,G1044,0)</f>
        <v>0</v>
      </c>
      <c r="CA1044" s="239">
        <v>1</v>
      </c>
      <c r="CB1044" s="239">
        <v>1</v>
      </c>
    </row>
    <row r="1045" spans="1:80" ht="13.15" customHeight="1">
      <c r="A1045" s="265"/>
      <c r="B1045" s="266"/>
      <c r="C1045" s="298" t="s">
        <v>1138</v>
      </c>
      <c r="D1045" s="298"/>
      <c r="E1045" s="267">
        <v>0</v>
      </c>
      <c r="F1045" s="268"/>
      <c r="G1045" s="269"/>
      <c r="H1045" s="270"/>
      <c r="I1045" s="271"/>
      <c r="J1045" s="258"/>
      <c r="K1045" s="271"/>
      <c r="M1045" s="272" t="s">
        <v>1138</v>
      </c>
      <c r="O1045" s="239"/>
    </row>
    <row r="1046" spans="1:80" ht="13.15" customHeight="1">
      <c r="A1046" s="265"/>
      <c r="B1046" s="266"/>
      <c r="C1046" s="298" t="s">
        <v>1139</v>
      </c>
      <c r="D1046" s="298"/>
      <c r="E1046" s="267">
        <v>31.2</v>
      </c>
      <c r="F1046" s="268"/>
      <c r="G1046" s="269"/>
      <c r="H1046" s="270"/>
      <c r="I1046" s="271"/>
      <c r="J1046" s="258"/>
      <c r="K1046" s="271"/>
      <c r="M1046" s="272" t="s">
        <v>1139</v>
      </c>
      <c r="O1046" s="239"/>
    </row>
    <row r="1047" spans="1:80" ht="13.15" customHeight="1">
      <c r="A1047" s="265"/>
      <c r="B1047" s="266"/>
      <c r="C1047" s="298" t="s">
        <v>1140</v>
      </c>
      <c r="D1047" s="298"/>
      <c r="E1047" s="267">
        <v>7.8</v>
      </c>
      <c r="F1047" s="268"/>
      <c r="G1047" s="269"/>
      <c r="H1047" s="270"/>
      <c r="I1047" s="271"/>
      <c r="J1047" s="258"/>
      <c r="K1047" s="271"/>
      <c r="M1047" s="272" t="s">
        <v>1140</v>
      </c>
      <c r="O1047" s="239"/>
    </row>
    <row r="1048" spans="1:80" ht="22.5">
      <c r="A1048" s="240">
        <v>158</v>
      </c>
      <c r="B1048" s="241" t="s">
        <v>1141</v>
      </c>
      <c r="C1048" s="242" t="s">
        <v>1142</v>
      </c>
      <c r="D1048" s="243" t="s">
        <v>230</v>
      </c>
      <c r="E1048" s="244">
        <v>30.465399999999999</v>
      </c>
      <c r="F1048" s="244">
        <v>0</v>
      </c>
      <c r="G1048" s="245">
        <f>E1048*F1048</f>
        <v>0</v>
      </c>
      <c r="H1048" s="246">
        <v>6.0460000000000007E-2</v>
      </c>
      <c r="I1048" s="247">
        <f>E1048*H1048</f>
        <v>1.8419380840000001</v>
      </c>
      <c r="J1048" s="246">
        <v>0</v>
      </c>
      <c r="K1048" s="247">
        <f>E1048*J1048</f>
        <v>0</v>
      </c>
      <c r="O1048" s="239">
        <v>2</v>
      </c>
      <c r="AA1048" s="212">
        <v>1</v>
      </c>
      <c r="AB1048" s="212">
        <v>1</v>
      </c>
      <c r="AC1048" s="212">
        <v>1</v>
      </c>
      <c r="AZ1048" s="212">
        <v>1</v>
      </c>
      <c r="BA1048" s="212">
        <f>IF(AZ1048=1,G1048,0)</f>
        <v>0</v>
      </c>
      <c r="BB1048" s="212">
        <f>IF(AZ1048=2,G1048,0)</f>
        <v>0</v>
      </c>
      <c r="BC1048" s="212">
        <f>IF(AZ1048=3,G1048,0)</f>
        <v>0</v>
      </c>
      <c r="BD1048" s="212">
        <f>IF(AZ1048=4,G1048,0)</f>
        <v>0</v>
      </c>
      <c r="BE1048" s="212">
        <f>IF(AZ1048=5,G1048,0)</f>
        <v>0</v>
      </c>
      <c r="CA1048" s="239">
        <v>1</v>
      </c>
      <c r="CB1048" s="239">
        <v>1</v>
      </c>
    </row>
    <row r="1049" spans="1:80" ht="13.15" customHeight="1">
      <c r="A1049" s="265"/>
      <c r="B1049" s="266"/>
      <c r="C1049" s="298" t="s">
        <v>1143</v>
      </c>
      <c r="D1049" s="298"/>
      <c r="E1049" s="267">
        <v>0</v>
      </c>
      <c r="F1049" s="268"/>
      <c r="G1049" s="269"/>
      <c r="H1049" s="270"/>
      <c r="I1049" s="271"/>
      <c r="J1049" s="258"/>
      <c r="K1049" s="271"/>
      <c r="M1049" s="272" t="s">
        <v>1143</v>
      </c>
      <c r="O1049" s="239"/>
    </row>
    <row r="1050" spans="1:80" ht="13.15" customHeight="1">
      <c r="A1050" s="265"/>
      <c r="B1050" s="266"/>
      <c r="C1050" s="298" t="s">
        <v>1144</v>
      </c>
      <c r="D1050" s="298"/>
      <c r="E1050" s="267">
        <v>3.9963000000000002</v>
      </c>
      <c r="F1050" s="268"/>
      <c r="G1050" s="269"/>
      <c r="H1050" s="270"/>
      <c r="I1050" s="271"/>
      <c r="J1050" s="258"/>
      <c r="K1050" s="271"/>
      <c r="M1050" s="272" t="s">
        <v>1144</v>
      </c>
      <c r="O1050" s="239"/>
    </row>
    <row r="1051" spans="1:80" ht="13.15" customHeight="1">
      <c r="A1051" s="265"/>
      <c r="B1051" s="266"/>
      <c r="C1051" s="298" t="s">
        <v>1145</v>
      </c>
      <c r="D1051" s="298"/>
      <c r="E1051" s="267">
        <v>4.2816999999999998</v>
      </c>
      <c r="F1051" s="268"/>
      <c r="G1051" s="269"/>
      <c r="H1051" s="270"/>
      <c r="I1051" s="271"/>
      <c r="J1051" s="258"/>
      <c r="K1051" s="271"/>
      <c r="M1051" s="272" t="s">
        <v>1145</v>
      </c>
      <c r="O1051" s="239"/>
    </row>
    <row r="1052" spans="1:80" ht="13.15" customHeight="1">
      <c r="A1052" s="265"/>
      <c r="B1052" s="266"/>
      <c r="C1052" s="298" t="s">
        <v>1146</v>
      </c>
      <c r="D1052" s="298"/>
      <c r="E1052" s="267">
        <v>2.7248000000000001</v>
      </c>
      <c r="F1052" s="268"/>
      <c r="G1052" s="269"/>
      <c r="H1052" s="270"/>
      <c r="I1052" s="271"/>
      <c r="J1052" s="258"/>
      <c r="K1052" s="271"/>
      <c r="M1052" s="272" t="s">
        <v>1146</v>
      </c>
      <c r="O1052" s="239"/>
    </row>
    <row r="1053" spans="1:80" ht="13.15" customHeight="1">
      <c r="A1053" s="265"/>
      <c r="B1053" s="266"/>
      <c r="C1053" s="298" t="s">
        <v>1147</v>
      </c>
      <c r="D1053" s="298"/>
      <c r="E1053" s="267">
        <v>5.19</v>
      </c>
      <c r="F1053" s="268"/>
      <c r="G1053" s="269"/>
      <c r="H1053" s="270"/>
      <c r="I1053" s="271"/>
      <c r="J1053" s="258"/>
      <c r="K1053" s="271"/>
      <c r="M1053" s="272" t="s">
        <v>1147</v>
      </c>
      <c r="O1053" s="239"/>
    </row>
    <row r="1054" spans="1:80" ht="13.15" customHeight="1">
      <c r="A1054" s="265"/>
      <c r="B1054" s="266"/>
      <c r="C1054" s="298" t="s">
        <v>1148</v>
      </c>
      <c r="D1054" s="298"/>
      <c r="E1054" s="267">
        <v>8.5634999999999994</v>
      </c>
      <c r="F1054" s="268"/>
      <c r="G1054" s="269"/>
      <c r="H1054" s="270"/>
      <c r="I1054" s="271"/>
      <c r="J1054" s="258"/>
      <c r="K1054" s="271"/>
      <c r="M1054" s="272" t="s">
        <v>1148</v>
      </c>
      <c r="O1054" s="239"/>
    </row>
    <row r="1055" spans="1:80" ht="13.15" customHeight="1">
      <c r="A1055" s="265"/>
      <c r="B1055" s="266"/>
      <c r="C1055" s="298" t="s">
        <v>1149</v>
      </c>
      <c r="D1055" s="298"/>
      <c r="E1055" s="267">
        <v>5.7089999999999996</v>
      </c>
      <c r="F1055" s="268"/>
      <c r="G1055" s="269"/>
      <c r="H1055" s="270"/>
      <c r="I1055" s="271"/>
      <c r="J1055" s="258"/>
      <c r="K1055" s="271"/>
      <c r="M1055" s="272" t="s">
        <v>1149</v>
      </c>
      <c r="O1055" s="239"/>
    </row>
    <row r="1056" spans="1:80" ht="22.5">
      <c r="A1056" s="240">
        <v>159</v>
      </c>
      <c r="B1056" s="241" t="s">
        <v>1150</v>
      </c>
      <c r="C1056" s="242" t="s">
        <v>1151</v>
      </c>
      <c r="D1056" s="243" t="s">
        <v>230</v>
      </c>
      <c r="E1056" s="244">
        <v>30.465399999999999</v>
      </c>
      <c r="F1056" s="244">
        <v>0</v>
      </c>
      <c r="G1056" s="245">
        <f>E1056*F1056</f>
        <v>0</v>
      </c>
      <c r="H1056" s="246">
        <v>7.2999999999999996E-4</v>
      </c>
      <c r="I1056" s="247">
        <f>E1056*H1056</f>
        <v>2.2239741999999996E-2</v>
      </c>
      <c r="J1056" s="246">
        <v>0</v>
      </c>
      <c r="K1056" s="247">
        <f>E1056*J1056</f>
        <v>0</v>
      </c>
      <c r="O1056" s="239">
        <v>2</v>
      </c>
      <c r="AA1056" s="212">
        <v>1</v>
      </c>
      <c r="AB1056" s="212">
        <v>1</v>
      </c>
      <c r="AC1056" s="212">
        <v>1</v>
      </c>
      <c r="AZ1056" s="212">
        <v>1</v>
      </c>
      <c r="BA1056" s="212">
        <f>IF(AZ1056=1,G1056,0)</f>
        <v>0</v>
      </c>
      <c r="BB1056" s="212">
        <f>IF(AZ1056=2,G1056,0)</f>
        <v>0</v>
      </c>
      <c r="BC1056" s="212">
        <f>IF(AZ1056=3,G1056,0)</f>
        <v>0</v>
      </c>
      <c r="BD1056" s="212">
        <f>IF(AZ1056=4,G1056,0)</f>
        <v>0</v>
      </c>
      <c r="BE1056" s="212">
        <f>IF(AZ1056=5,G1056,0)</f>
        <v>0</v>
      </c>
      <c r="CA1056" s="239">
        <v>1</v>
      </c>
      <c r="CB1056" s="239">
        <v>1</v>
      </c>
    </row>
    <row r="1057" spans="1:80">
      <c r="A1057" s="240">
        <v>160</v>
      </c>
      <c r="B1057" s="241" t="s">
        <v>1152</v>
      </c>
      <c r="C1057" s="242" t="s">
        <v>1153</v>
      </c>
      <c r="D1057" s="243" t="s">
        <v>230</v>
      </c>
      <c r="E1057" s="244">
        <v>2.4184999999999999</v>
      </c>
      <c r="F1057" s="244">
        <v>0</v>
      </c>
      <c r="G1057" s="245">
        <f>E1057*F1057</f>
        <v>0</v>
      </c>
      <c r="H1057" s="246">
        <v>4.777E-2</v>
      </c>
      <c r="I1057" s="247">
        <f>E1057*H1057</f>
        <v>0.11553174499999999</v>
      </c>
      <c r="J1057" s="246">
        <v>0</v>
      </c>
      <c r="K1057" s="247">
        <f>E1057*J1057</f>
        <v>0</v>
      </c>
      <c r="O1057" s="239">
        <v>2</v>
      </c>
      <c r="AA1057" s="212">
        <v>1</v>
      </c>
      <c r="AB1057" s="212">
        <v>1</v>
      </c>
      <c r="AC1057" s="212">
        <v>1</v>
      </c>
      <c r="AZ1057" s="212">
        <v>1</v>
      </c>
      <c r="BA1057" s="212">
        <f>IF(AZ1057=1,G1057,0)</f>
        <v>0</v>
      </c>
      <c r="BB1057" s="212">
        <f>IF(AZ1057=2,G1057,0)</f>
        <v>0</v>
      </c>
      <c r="BC1057" s="212">
        <f>IF(AZ1057=3,G1057,0)</f>
        <v>0</v>
      </c>
      <c r="BD1057" s="212">
        <f>IF(AZ1057=4,G1057,0)</f>
        <v>0</v>
      </c>
      <c r="BE1057" s="212">
        <f>IF(AZ1057=5,G1057,0)</f>
        <v>0</v>
      </c>
      <c r="CA1057" s="239">
        <v>1</v>
      </c>
      <c r="CB1057" s="239">
        <v>1</v>
      </c>
    </row>
    <row r="1058" spans="1:80" ht="13.15" customHeight="1">
      <c r="A1058" s="265"/>
      <c r="B1058" s="266"/>
      <c r="C1058" s="298" t="s">
        <v>527</v>
      </c>
      <c r="D1058" s="298"/>
      <c r="E1058" s="267">
        <v>0</v>
      </c>
      <c r="F1058" s="268"/>
      <c r="G1058" s="269"/>
      <c r="H1058" s="270"/>
      <c r="I1058" s="271"/>
      <c r="J1058" s="258"/>
      <c r="K1058" s="271"/>
      <c r="M1058" s="272" t="s">
        <v>527</v>
      </c>
      <c r="O1058" s="239"/>
    </row>
    <row r="1059" spans="1:80" ht="13.15" customHeight="1">
      <c r="A1059" s="265"/>
      <c r="B1059" s="266"/>
      <c r="C1059" s="298" t="s">
        <v>1154</v>
      </c>
      <c r="D1059" s="298"/>
      <c r="E1059" s="267">
        <v>0.41400000000000003</v>
      </c>
      <c r="F1059" s="268"/>
      <c r="G1059" s="269"/>
      <c r="H1059" s="270"/>
      <c r="I1059" s="271"/>
      <c r="J1059" s="258"/>
      <c r="K1059" s="271"/>
      <c r="M1059" s="272" t="s">
        <v>1154</v>
      </c>
      <c r="O1059" s="239"/>
    </row>
    <row r="1060" spans="1:80" ht="13.15" customHeight="1">
      <c r="A1060" s="265"/>
      <c r="B1060" s="266"/>
      <c r="C1060" s="298" t="s">
        <v>1155</v>
      </c>
      <c r="D1060" s="298"/>
      <c r="E1060" s="267">
        <v>0.1552</v>
      </c>
      <c r="F1060" s="268"/>
      <c r="G1060" s="269"/>
      <c r="H1060" s="270"/>
      <c r="I1060" s="271"/>
      <c r="J1060" s="258"/>
      <c r="K1060" s="271"/>
      <c r="M1060" s="272" t="s">
        <v>1155</v>
      </c>
      <c r="O1060" s="239"/>
    </row>
    <row r="1061" spans="1:80" ht="13.15" customHeight="1">
      <c r="A1061" s="265"/>
      <c r="B1061" s="266"/>
      <c r="C1061" s="298" t="s">
        <v>1156</v>
      </c>
      <c r="D1061" s="298"/>
      <c r="E1061" s="267">
        <v>0.92</v>
      </c>
      <c r="F1061" s="268"/>
      <c r="G1061" s="269"/>
      <c r="H1061" s="270"/>
      <c r="I1061" s="271"/>
      <c r="J1061" s="258"/>
      <c r="K1061" s="271"/>
      <c r="M1061" s="272" t="s">
        <v>1156</v>
      </c>
      <c r="O1061" s="239"/>
    </row>
    <row r="1062" spans="1:80" ht="13.15" customHeight="1">
      <c r="A1062" s="265"/>
      <c r="B1062" s="266"/>
      <c r="C1062" s="298" t="s">
        <v>1157</v>
      </c>
      <c r="D1062" s="298"/>
      <c r="E1062" s="267">
        <v>0.33120000000000005</v>
      </c>
      <c r="F1062" s="268"/>
      <c r="G1062" s="269"/>
      <c r="H1062" s="270"/>
      <c r="I1062" s="271"/>
      <c r="J1062" s="258"/>
      <c r="K1062" s="271"/>
      <c r="M1062" s="272" t="s">
        <v>1157</v>
      </c>
      <c r="O1062" s="239"/>
    </row>
    <row r="1063" spans="1:80" ht="13.15" customHeight="1">
      <c r="A1063" s="265"/>
      <c r="B1063" s="266"/>
      <c r="C1063" s="298" t="s">
        <v>453</v>
      </c>
      <c r="D1063" s="298"/>
      <c r="E1063" s="267">
        <v>0</v>
      </c>
      <c r="F1063" s="268"/>
      <c r="G1063" s="269"/>
      <c r="H1063" s="270"/>
      <c r="I1063" s="271"/>
      <c r="J1063" s="258"/>
      <c r="K1063" s="271"/>
      <c r="M1063" s="272" t="s">
        <v>453</v>
      </c>
      <c r="O1063" s="239"/>
    </row>
    <row r="1064" spans="1:80" ht="13.15" customHeight="1">
      <c r="A1064" s="265"/>
      <c r="B1064" s="266"/>
      <c r="C1064" s="298" t="s">
        <v>1158</v>
      </c>
      <c r="D1064" s="298"/>
      <c r="E1064" s="267">
        <v>0.41400000000000003</v>
      </c>
      <c r="F1064" s="268"/>
      <c r="G1064" s="269"/>
      <c r="H1064" s="270"/>
      <c r="I1064" s="271"/>
      <c r="J1064" s="258"/>
      <c r="K1064" s="271"/>
      <c r="M1064" s="272" t="s">
        <v>1158</v>
      </c>
      <c r="O1064" s="239"/>
    </row>
    <row r="1065" spans="1:80" ht="13.15" customHeight="1">
      <c r="A1065" s="265"/>
      <c r="B1065" s="266"/>
      <c r="C1065" s="298" t="s">
        <v>1159</v>
      </c>
      <c r="D1065" s="298"/>
      <c r="E1065" s="267">
        <v>0.184</v>
      </c>
      <c r="F1065" s="268"/>
      <c r="G1065" s="269"/>
      <c r="H1065" s="270"/>
      <c r="I1065" s="271"/>
      <c r="J1065" s="258"/>
      <c r="K1065" s="271"/>
      <c r="M1065" s="272" t="s">
        <v>1159</v>
      </c>
      <c r="O1065" s="239"/>
    </row>
    <row r="1066" spans="1:80" ht="22.5">
      <c r="A1066" s="240">
        <v>161</v>
      </c>
      <c r="B1066" s="241" t="s">
        <v>1160</v>
      </c>
      <c r="C1066" s="242" t="s">
        <v>1161</v>
      </c>
      <c r="D1066" s="243" t="s">
        <v>230</v>
      </c>
      <c r="E1066" s="244">
        <v>55.47</v>
      </c>
      <c r="F1066" s="244">
        <v>0</v>
      </c>
      <c r="G1066" s="245">
        <f>E1066*F1066</f>
        <v>0</v>
      </c>
      <c r="H1066" s="246">
        <v>3.6700000000000001E-3</v>
      </c>
      <c r="I1066" s="247">
        <f>E1066*H1066</f>
        <v>0.2035749</v>
      </c>
      <c r="J1066" s="246">
        <v>0</v>
      </c>
      <c r="K1066" s="247">
        <f>E1066*J1066</f>
        <v>0</v>
      </c>
      <c r="O1066" s="239">
        <v>2</v>
      </c>
      <c r="AA1066" s="212">
        <v>1</v>
      </c>
      <c r="AB1066" s="212">
        <v>1</v>
      </c>
      <c r="AC1066" s="212">
        <v>1</v>
      </c>
      <c r="AZ1066" s="212">
        <v>1</v>
      </c>
      <c r="BA1066" s="212">
        <f>IF(AZ1066=1,G1066,0)</f>
        <v>0</v>
      </c>
      <c r="BB1066" s="212">
        <f>IF(AZ1066=2,G1066,0)</f>
        <v>0</v>
      </c>
      <c r="BC1066" s="212">
        <f>IF(AZ1066=3,G1066,0)</f>
        <v>0</v>
      </c>
      <c r="BD1066" s="212">
        <f>IF(AZ1066=4,G1066,0)</f>
        <v>0</v>
      </c>
      <c r="BE1066" s="212">
        <f>IF(AZ1066=5,G1066,0)</f>
        <v>0</v>
      </c>
      <c r="CA1066" s="239">
        <v>1</v>
      </c>
      <c r="CB1066" s="239">
        <v>1</v>
      </c>
    </row>
    <row r="1067" spans="1:80" ht="13.15" customHeight="1">
      <c r="A1067" s="265"/>
      <c r="B1067" s="266"/>
      <c r="C1067" s="298" t="s">
        <v>1162</v>
      </c>
      <c r="D1067" s="298"/>
      <c r="E1067" s="267">
        <v>0</v>
      </c>
      <c r="F1067" s="268"/>
      <c r="G1067" s="269"/>
      <c r="H1067" s="270"/>
      <c r="I1067" s="271"/>
      <c r="J1067" s="258"/>
      <c r="K1067" s="271"/>
      <c r="M1067" s="272" t="s">
        <v>1162</v>
      </c>
      <c r="O1067" s="239"/>
    </row>
    <row r="1068" spans="1:80" ht="13.15" customHeight="1">
      <c r="A1068" s="265"/>
      <c r="B1068" s="266"/>
      <c r="C1068" s="298" t="s">
        <v>1163</v>
      </c>
      <c r="D1068" s="298"/>
      <c r="E1068" s="267">
        <v>55.47</v>
      </c>
      <c r="F1068" s="268"/>
      <c r="G1068" s="269"/>
      <c r="H1068" s="270"/>
      <c r="I1068" s="271"/>
      <c r="J1068" s="258"/>
      <c r="K1068" s="271"/>
      <c r="M1068" s="272" t="s">
        <v>1163</v>
      </c>
      <c r="O1068" s="239"/>
    </row>
    <row r="1069" spans="1:80" ht="13.15" customHeight="1">
      <c r="A1069" s="265"/>
      <c r="B1069" s="266"/>
      <c r="C1069" s="298" t="s">
        <v>1164</v>
      </c>
      <c r="D1069" s="298"/>
      <c r="E1069" s="267">
        <v>0</v>
      </c>
      <c r="F1069" s="268"/>
      <c r="G1069" s="269"/>
      <c r="H1069" s="270"/>
      <c r="I1069" s="271"/>
      <c r="J1069" s="258"/>
      <c r="K1069" s="271"/>
      <c r="M1069" s="272" t="s">
        <v>1164</v>
      </c>
      <c r="O1069" s="239"/>
    </row>
    <row r="1070" spans="1:80">
      <c r="A1070" s="240">
        <v>162</v>
      </c>
      <c r="B1070" s="241" t="s">
        <v>1165</v>
      </c>
      <c r="C1070" s="242" t="s">
        <v>1166</v>
      </c>
      <c r="D1070" s="243" t="s">
        <v>230</v>
      </c>
      <c r="E1070" s="244">
        <v>29.45</v>
      </c>
      <c r="F1070" s="244">
        <v>0</v>
      </c>
      <c r="G1070" s="245">
        <f>E1070*F1070</f>
        <v>0</v>
      </c>
      <c r="H1070" s="246">
        <v>0</v>
      </c>
      <c r="I1070" s="247">
        <f>E1070*H1070</f>
        <v>0</v>
      </c>
      <c r="J1070" s="246"/>
      <c r="K1070" s="247">
        <f>E1070*J1070</f>
        <v>0</v>
      </c>
      <c r="O1070" s="239">
        <v>2</v>
      </c>
      <c r="AA1070" s="212">
        <v>3</v>
      </c>
      <c r="AB1070" s="212">
        <v>1</v>
      </c>
      <c r="AC1070" s="212" t="s">
        <v>1165</v>
      </c>
      <c r="AZ1070" s="212">
        <v>1</v>
      </c>
      <c r="BA1070" s="212">
        <f>IF(AZ1070=1,G1070,0)</f>
        <v>0</v>
      </c>
      <c r="BB1070" s="212">
        <f>IF(AZ1070=2,G1070,0)</f>
        <v>0</v>
      </c>
      <c r="BC1070" s="212">
        <f>IF(AZ1070=3,G1070,0)</f>
        <v>0</v>
      </c>
      <c r="BD1070" s="212">
        <f>IF(AZ1070=4,G1070,0)</f>
        <v>0</v>
      </c>
      <c r="BE1070" s="212">
        <f>IF(AZ1070=5,G1070,0)</f>
        <v>0</v>
      </c>
      <c r="CA1070" s="239">
        <v>3</v>
      </c>
      <c r="CB1070" s="239">
        <v>1</v>
      </c>
    </row>
    <row r="1071" spans="1:80" ht="13.15" customHeight="1">
      <c r="A1071" s="265"/>
      <c r="B1071" s="266"/>
      <c r="C1071" s="298" t="s">
        <v>1167</v>
      </c>
      <c r="D1071" s="298"/>
      <c r="E1071" s="267">
        <v>0</v>
      </c>
      <c r="F1071" s="268"/>
      <c r="G1071" s="269"/>
      <c r="H1071" s="270"/>
      <c r="I1071" s="271"/>
      <c r="J1071" s="258"/>
      <c r="K1071" s="271"/>
      <c r="M1071" s="272" t="s">
        <v>1167</v>
      </c>
      <c r="O1071" s="239"/>
    </row>
    <row r="1072" spans="1:80" ht="13.15" customHeight="1">
      <c r="A1072" s="265"/>
      <c r="B1072" s="266"/>
      <c r="C1072" s="298" t="s">
        <v>1168</v>
      </c>
      <c r="D1072" s="298"/>
      <c r="E1072" s="267">
        <v>0</v>
      </c>
      <c r="F1072" s="268"/>
      <c r="G1072" s="269"/>
      <c r="H1072" s="270"/>
      <c r="I1072" s="271"/>
      <c r="J1072" s="258"/>
      <c r="K1072" s="271"/>
      <c r="M1072" s="272" t="s">
        <v>1168</v>
      </c>
      <c r="O1072" s="239"/>
    </row>
    <row r="1073" spans="1:80" ht="13.15" customHeight="1">
      <c r="A1073" s="265"/>
      <c r="B1073" s="266"/>
      <c r="C1073" s="298" t="s">
        <v>1169</v>
      </c>
      <c r="D1073" s="298"/>
      <c r="E1073" s="267">
        <v>0</v>
      </c>
      <c r="F1073" s="268"/>
      <c r="G1073" s="269"/>
      <c r="H1073" s="270"/>
      <c r="I1073" s="271"/>
      <c r="J1073" s="258"/>
      <c r="K1073" s="271"/>
      <c r="M1073" s="272" t="s">
        <v>1169</v>
      </c>
      <c r="O1073" s="239"/>
    </row>
    <row r="1074" spans="1:80" ht="13.15" customHeight="1">
      <c r="A1074" s="265"/>
      <c r="B1074" s="266"/>
      <c r="C1074" s="298" t="s">
        <v>1170</v>
      </c>
      <c r="D1074" s="298"/>
      <c r="E1074" s="267">
        <v>0</v>
      </c>
      <c r="F1074" s="268"/>
      <c r="G1074" s="269"/>
      <c r="H1074" s="270"/>
      <c r="I1074" s="271"/>
      <c r="J1074" s="258"/>
      <c r="K1074" s="271"/>
      <c r="M1074" s="272" t="s">
        <v>1170</v>
      </c>
      <c r="O1074" s="239"/>
    </row>
    <row r="1075" spans="1:80" ht="13.15" customHeight="1">
      <c r="A1075" s="265"/>
      <c r="B1075" s="266"/>
      <c r="C1075" s="298" t="s">
        <v>1171</v>
      </c>
      <c r="D1075" s="298"/>
      <c r="E1075" s="267">
        <v>0</v>
      </c>
      <c r="F1075" s="268"/>
      <c r="G1075" s="269"/>
      <c r="H1075" s="270"/>
      <c r="I1075" s="271"/>
      <c r="J1075" s="258"/>
      <c r="K1075" s="271"/>
      <c r="M1075" s="272" t="s">
        <v>1171</v>
      </c>
      <c r="O1075" s="239"/>
    </row>
    <row r="1076" spans="1:80" ht="13.15" customHeight="1">
      <c r="A1076" s="265"/>
      <c r="B1076" s="266"/>
      <c r="C1076" s="298" t="s">
        <v>1172</v>
      </c>
      <c r="D1076" s="298"/>
      <c r="E1076" s="267">
        <v>0</v>
      </c>
      <c r="F1076" s="268"/>
      <c r="G1076" s="269"/>
      <c r="H1076" s="270"/>
      <c r="I1076" s="271"/>
      <c r="J1076" s="258"/>
      <c r="K1076" s="271"/>
      <c r="M1076" s="272" t="s">
        <v>1172</v>
      </c>
      <c r="O1076" s="239"/>
    </row>
    <row r="1077" spans="1:80" ht="13.15" customHeight="1">
      <c r="A1077" s="265"/>
      <c r="B1077" s="266"/>
      <c r="C1077" s="298" t="s">
        <v>4216</v>
      </c>
      <c r="D1077" s="298"/>
      <c r="E1077" s="267">
        <v>29.45</v>
      </c>
      <c r="F1077" s="268"/>
      <c r="G1077" s="269"/>
      <c r="H1077" s="270"/>
      <c r="I1077" s="271"/>
      <c r="J1077" s="258"/>
      <c r="K1077" s="271"/>
      <c r="M1077" s="272" t="s">
        <v>1173</v>
      </c>
      <c r="O1077" s="239"/>
    </row>
    <row r="1078" spans="1:80" ht="13.15" customHeight="1">
      <c r="A1078" s="265"/>
      <c r="B1078" s="266"/>
      <c r="C1078" s="298" t="s">
        <v>1174</v>
      </c>
      <c r="D1078" s="298"/>
      <c r="E1078" s="267">
        <v>0</v>
      </c>
      <c r="F1078" s="268"/>
      <c r="G1078" s="269"/>
      <c r="H1078" s="270"/>
      <c r="I1078" s="271"/>
      <c r="J1078" s="258"/>
      <c r="K1078" s="271"/>
      <c r="M1078" s="272" t="s">
        <v>1174</v>
      </c>
      <c r="O1078" s="239"/>
    </row>
    <row r="1079" spans="1:80" ht="13.15" customHeight="1">
      <c r="A1079" s="265"/>
      <c r="B1079" s="266"/>
      <c r="C1079" s="298" t="s">
        <v>1175</v>
      </c>
      <c r="D1079" s="298"/>
      <c r="E1079" s="267">
        <v>0</v>
      </c>
      <c r="F1079" s="268"/>
      <c r="G1079" s="269"/>
      <c r="H1079" s="270"/>
      <c r="I1079" s="271"/>
      <c r="J1079" s="258"/>
      <c r="K1079" s="271"/>
      <c r="M1079" s="272" t="s">
        <v>1175</v>
      </c>
      <c r="O1079" s="239"/>
    </row>
    <row r="1080" spans="1:80" ht="13.15" customHeight="1">
      <c r="A1080" s="265"/>
      <c r="B1080" s="266"/>
      <c r="C1080" s="298" t="s">
        <v>1176</v>
      </c>
      <c r="D1080" s="298"/>
      <c r="E1080" s="267">
        <v>0</v>
      </c>
      <c r="F1080" s="268"/>
      <c r="G1080" s="269"/>
      <c r="H1080" s="270"/>
      <c r="I1080" s="271"/>
      <c r="J1080" s="258"/>
      <c r="K1080" s="271"/>
      <c r="M1080" s="272" t="s">
        <v>1176</v>
      </c>
      <c r="O1080" s="239"/>
    </row>
    <row r="1081" spans="1:80">
      <c r="A1081" s="240">
        <v>163</v>
      </c>
      <c r="B1081" s="241" t="s">
        <v>1177</v>
      </c>
      <c r="C1081" s="242" t="s">
        <v>1178</v>
      </c>
      <c r="D1081" s="243" t="s">
        <v>230</v>
      </c>
      <c r="E1081" s="244">
        <v>31.69</v>
      </c>
      <c r="F1081" s="244">
        <v>0</v>
      </c>
      <c r="G1081" s="245">
        <f>E1081*F1081</f>
        <v>0</v>
      </c>
      <c r="H1081" s="246">
        <v>0</v>
      </c>
      <c r="I1081" s="247">
        <f>E1081*H1081</f>
        <v>0</v>
      </c>
      <c r="J1081" s="246"/>
      <c r="K1081" s="247">
        <f>E1081*J1081</f>
        <v>0</v>
      </c>
      <c r="O1081" s="239">
        <v>2</v>
      </c>
      <c r="AA1081" s="212">
        <v>3</v>
      </c>
      <c r="AB1081" s="212">
        <v>1</v>
      </c>
      <c r="AC1081" s="212" t="s">
        <v>1177</v>
      </c>
      <c r="AZ1081" s="212">
        <v>1</v>
      </c>
      <c r="BA1081" s="212">
        <f>IF(AZ1081=1,G1081,0)</f>
        <v>0</v>
      </c>
      <c r="BB1081" s="212">
        <f>IF(AZ1081=2,G1081,0)</f>
        <v>0</v>
      </c>
      <c r="BC1081" s="212">
        <f>IF(AZ1081=3,G1081,0)</f>
        <v>0</v>
      </c>
      <c r="BD1081" s="212">
        <f>IF(AZ1081=4,G1081,0)</f>
        <v>0</v>
      </c>
      <c r="BE1081" s="212">
        <f>IF(AZ1081=5,G1081,0)</f>
        <v>0</v>
      </c>
      <c r="CA1081" s="239">
        <v>3</v>
      </c>
      <c r="CB1081" s="239">
        <v>1</v>
      </c>
    </row>
    <row r="1082" spans="1:80" ht="13.15" customHeight="1">
      <c r="A1082" s="265"/>
      <c r="B1082" s="266"/>
      <c r="C1082" s="298" t="s">
        <v>1179</v>
      </c>
      <c r="D1082" s="298"/>
      <c r="E1082" s="267">
        <v>0</v>
      </c>
      <c r="F1082" s="268"/>
      <c r="G1082" s="269"/>
      <c r="H1082" s="270"/>
      <c r="I1082" s="271"/>
      <c r="J1082" s="258"/>
      <c r="K1082" s="271"/>
      <c r="M1082" s="272" t="s">
        <v>1179</v>
      </c>
      <c r="O1082" s="239"/>
    </row>
    <row r="1083" spans="1:80" ht="13.15" customHeight="1">
      <c r="A1083" s="265"/>
      <c r="B1083" s="266"/>
      <c r="C1083" s="298" t="s">
        <v>1180</v>
      </c>
      <c r="D1083" s="298"/>
      <c r="E1083" s="267">
        <v>0</v>
      </c>
      <c r="F1083" s="268"/>
      <c r="G1083" s="269"/>
      <c r="H1083" s="270"/>
      <c r="I1083" s="271"/>
      <c r="J1083" s="258"/>
      <c r="K1083" s="271"/>
      <c r="M1083" s="272" t="s">
        <v>1180</v>
      </c>
      <c r="O1083" s="239"/>
    </row>
    <row r="1084" spans="1:80" ht="13.15" customHeight="1">
      <c r="A1084" s="265"/>
      <c r="B1084" s="266"/>
      <c r="C1084" s="298" t="s">
        <v>1181</v>
      </c>
      <c r="D1084" s="298"/>
      <c r="E1084" s="267">
        <v>0</v>
      </c>
      <c r="F1084" s="268"/>
      <c r="G1084" s="269"/>
      <c r="H1084" s="270"/>
      <c r="I1084" s="271"/>
      <c r="J1084" s="258"/>
      <c r="K1084" s="271"/>
      <c r="M1084" s="272" t="s">
        <v>1181</v>
      </c>
      <c r="O1084" s="239"/>
    </row>
    <row r="1085" spans="1:80" ht="13.15" customHeight="1">
      <c r="A1085" s="265"/>
      <c r="B1085" s="266"/>
      <c r="C1085" s="298" t="s">
        <v>1182</v>
      </c>
      <c r="D1085" s="298"/>
      <c r="E1085" s="267">
        <v>0</v>
      </c>
      <c r="F1085" s="268"/>
      <c r="G1085" s="269"/>
      <c r="H1085" s="270"/>
      <c r="I1085" s="271"/>
      <c r="J1085" s="258"/>
      <c r="K1085" s="271"/>
      <c r="M1085" s="272" t="s">
        <v>1182</v>
      </c>
      <c r="O1085" s="239"/>
    </row>
    <row r="1086" spans="1:80" ht="13.15" customHeight="1">
      <c r="A1086" s="265"/>
      <c r="B1086" s="266"/>
      <c r="C1086" s="298" t="s">
        <v>1183</v>
      </c>
      <c r="D1086" s="298"/>
      <c r="E1086" s="267">
        <v>0</v>
      </c>
      <c r="F1086" s="268"/>
      <c r="G1086" s="269"/>
      <c r="H1086" s="270"/>
      <c r="I1086" s="271"/>
      <c r="J1086" s="258"/>
      <c r="K1086" s="271"/>
      <c r="M1086" s="272" t="s">
        <v>1183</v>
      </c>
      <c r="O1086" s="239"/>
    </row>
    <row r="1087" spans="1:80" ht="13.15" customHeight="1">
      <c r="A1087" s="265"/>
      <c r="B1087" s="266"/>
      <c r="C1087" s="298" t="s">
        <v>1184</v>
      </c>
      <c r="D1087" s="298"/>
      <c r="E1087" s="267">
        <v>0</v>
      </c>
      <c r="F1087" s="268"/>
      <c r="G1087" s="269"/>
      <c r="H1087" s="270"/>
      <c r="I1087" s="271"/>
      <c r="J1087" s="258"/>
      <c r="K1087" s="271"/>
      <c r="M1087" s="272" t="s">
        <v>1184</v>
      </c>
      <c r="O1087" s="239"/>
    </row>
    <row r="1088" spans="1:80" ht="13.15" customHeight="1">
      <c r="A1088" s="265"/>
      <c r="B1088" s="266"/>
      <c r="C1088" s="298" t="s">
        <v>4217</v>
      </c>
      <c r="D1088" s="298"/>
      <c r="E1088" s="267">
        <v>31.69</v>
      </c>
      <c r="F1088" s="268"/>
      <c r="G1088" s="269"/>
      <c r="H1088" s="270"/>
      <c r="I1088" s="271"/>
      <c r="J1088" s="258"/>
      <c r="K1088" s="271"/>
      <c r="M1088" s="272" t="s">
        <v>1185</v>
      </c>
      <c r="O1088" s="239"/>
    </row>
    <row r="1089" spans="1:80" ht="13.15" customHeight="1">
      <c r="A1089" s="265"/>
      <c r="B1089" s="266"/>
      <c r="C1089" s="298" t="s">
        <v>1186</v>
      </c>
      <c r="D1089" s="298"/>
      <c r="E1089" s="267">
        <v>0</v>
      </c>
      <c r="F1089" s="268"/>
      <c r="G1089" s="269"/>
      <c r="H1089" s="270"/>
      <c r="I1089" s="271"/>
      <c r="J1089" s="258"/>
      <c r="K1089" s="271"/>
      <c r="M1089" s="272" t="s">
        <v>1186</v>
      </c>
      <c r="O1089" s="239"/>
    </row>
    <row r="1090" spans="1:80" ht="13.15" customHeight="1">
      <c r="A1090" s="265"/>
      <c r="B1090" s="266"/>
      <c r="C1090" s="298" t="s">
        <v>1187</v>
      </c>
      <c r="D1090" s="298"/>
      <c r="E1090" s="267">
        <v>0</v>
      </c>
      <c r="F1090" s="268"/>
      <c r="G1090" s="269"/>
      <c r="H1090" s="270"/>
      <c r="I1090" s="271"/>
      <c r="J1090" s="258"/>
      <c r="K1090" s="271"/>
      <c r="M1090" s="272" t="s">
        <v>1187</v>
      </c>
      <c r="O1090" s="239"/>
    </row>
    <row r="1091" spans="1:80" ht="13.15" customHeight="1">
      <c r="A1091" s="265"/>
      <c r="B1091" s="266"/>
      <c r="C1091" s="298" t="s">
        <v>1188</v>
      </c>
      <c r="D1091" s="298"/>
      <c r="E1091" s="267">
        <v>0</v>
      </c>
      <c r="F1091" s="268"/>
      <c r="G1091" s="269"/>
      <c r="H1091" s="270"/>
      <c r="I1091" s="271"/>
      <c r="J1091" s="258"/>
      <c r="K1091" s="271"/>
      <c r="M1091" s="272" t="s">
        <v>1188</v>
      </c>
      <c r="O1091" s="239"/>
    </row>
    <row r="1092" spans="1:80" ht="13.15" customHeight="1">
      <c r="A1092" s="265"/>
      <c r="B1092" s="266"/>
      <c r="C1092" s="298" t="s">
        <v>1189</v>
      </c>
      <c r="D1092" s="298"/>
      <c r="E1092" s="267">
        <v>0</v>
      </c>
      <c r="F1092" s="268"/>
      <c r="G1092" s="269"/>
      <c r="H1092" s="270"/>
      <c r="I1092" s="271"/>
      <c r="J1092" s="258"/>
      <c r="K1092" s="271"/>
      <c r="M1092" s="272" t="s">
        <v>1189</v>
      </c>
      <c r="O1092" s="239"/>
    </row>
    <row r="1093" spans="1:80">
      <c r="A1093" s="248"/>
      <c r="B1093" s="249" t="s">
        <v>138</v>
      </c>
      <c r="C1093" s="250" t="s">
        <v>1190</v>
      </c>
      <c r="D1093" s="251"/>
      <c r="E1093" s="252"/>
      <c r="F1093" s="253"/>
      <c r="G1093" s="254">
        <f>SUM(G720:G1092)</f>
        <v>0</v>
      </c>
      <c r="H1093" s="255"/>
      <c r="I1093" s="256">
        <f>SUM(I720:I1092)</f>
        <v>88.552943804000009</v>
      </c>
      <c r="J1093" s="255"/>
      <c r="K1093" s="256">
        <f>SUM(K720:K1092)</f>
        <v>0</v>
      </c>
      <c r="O1093" s="239">
        <v>4</v>
      </c>
      <c r="BA1093" s="257">
        <f>SUM(BA720:BA1092)</f>
        <v>0</v>
      </c>
      <c r="BB1093" s="257">
        <f>SUM(BB720:BB1092)</f>
        <v>0</v>
      </c>
      <c r="BC1093" s="257">
        <f>SUM(BC720:BC1092)</f>
        <v>0</v>
      </c>
      <c r="BD1093" s="257">
        <f>SUM(BD720:BD1092)</f>
        <v>0</v>
      </c>
      <c r="BE1093" s="257">
        <f>SUM(BE720:BE1092)</f>
        <v>0</v>
      </c>
    </row>
    <row r="1094" spans="1:80">
      <c r="A1094" s="229" t="s">
        <v>114</v>
      </c>
      <c r="B1094" s="230" t="s">
        <v>1191</v>
      </c>
      <c r="C1094" s="231" t="s">
        <v>1192</v>
      </c>
      <c r="D1094" s="232"/>
      <c r="E1094" s="233"/>
      <c r="F1094" s="233"/>
      <c r="G1094" s="234"/>
      <c r="H1094" s="235"/>
      <c r="I1094" s="236"/>
      <c r="J1094" s="237"/>
      <c r="K1094" s="238"/>
      <c r="O1094" s="239">
        <v>1</v>
      </c>
    </row>
    <row r="1095" spans="1:80">
      <c r="A1095" s="240">
        <v>164</v>
      </c>
      <c r="B1095" s="241" t="s">
        <v>1193</v>
      </c>
      <c r="C1095" s="242" t="s">
        <v>1194</v>
      </c>
      <c r="D1095" s="243" t="s">
        <v>230</v>
      </c>
      <c r="E1095" s="244">
        <v>66.180000000000007</v>
      </c>
      <c r="F1095" s="244">
        <v>0</v>
      </c>
      <c r="G1095" s="245">
        <f>E1095*F1095</f>
        <v>0</v>
      </c>
      <c r="H1095" s="246">
        <v>4.0000000000000003E-5</v>
      </c>
      <c r="I1095" s="247">
        <f>E1095*H1095</f>
        <v>2.6472000000000006E-3</v>
      </c>
      <c r="J1095" s="246">
        <v>0</v>
      </c>
      <c r="K1095" s="247">
        <f>E1095*J1095</f>
        <v>0</v>
      </c>
      <c r="O1095" s="239">
        <v>2</v>
      </c>
      <c r="AA1095" s="212">
        <v>1</v>
      </c>
      <c r="AB1095" s="212">
        <v>1</v>
      </c>
      <c r="AC1095" s="212">
        <v>1</v>
      </c>
      <c r="AZ1095" s="212">
        <v>1</v>
      </c>
      <c r="BA1095" s="212">
        <f>IF(AZ1095=1,G1095,0)</f>
        <v>0</v>
      </c>
      <c r="BB1095" s="212">
        <f>IF(AZ1095=2,G1095,0)</f>
        <v>0</v>
      </c>
      <c r="BC1095" s="212">
        <f>IF(AZ1095=3,G1095,0)</f>
        <v>0</v>
      </c>
      <c r="BD1095" s="212">
        <f>IF(AZ1095=4,G1095,0)</f>
        <v>0</v>
      </c>
      <c r="BE1095" s="212">
        <f>IF(AZ1095=5,G1095,0)</f>
        <v>0</v>
      </c>
      <c r="CA1095" s="239">
        <v>1</v>
      </c>
      <c r="CB1095" s="239">
        <v>1</v>
      </c>
    </row>
    <row r="1096" spans="1:80">
      <c r="A1096" s="240">
        <v>165</v>
      </c>
      <c r="B1096" s="241" t="s">
        <v>1195</v>
      </c>
      <c r="C1096" s="242" t="s">
        <v>1196</v>
      </c>
      <c r="D1096" s="243" t="s">
        <v>230</v>
      </c>
      <c r="E1096" s="244">
        <v>21.725000000000001</v>
      </c>
      <c r="F1096" s="244">
        <v>0</v>
      </c>
      <c r="G1096" s="245">
        <f>E1096*F1096</f>
        <v>0</v>
      </c>
      <c r="H1096" s="246">
        <v>1.2670000000000001E-2</v>
      </c>
      <c r="I1096" s="247">
        <f>E1096*H1096</f>
        <v>0.27525575000000002</v>
      </c>
      <c r="J1096" s="246">
        <v>0</v>
      </c>
      <c r="K1096" s="247">
        <f>E1096*J1096</f>
        <v>0</v>
      </c>
      <c r="O1096" s="239">
        <v>2</v>
      </c>
      <c r="AA1096" s="212">
        <v>1</v>
      </c>
      <c r="AB1096" s="212">
        <v>1</v>
      </c>
      <c r="AC1096" s="212">
        <v>1</v>
      </c>
      <c r="AZ1096" s="212">
        <v>1</v>
      </c>
      <c r="BA1096" s="212">
        <f>IF(AZ1096=1,G1096,0)</f>
        <v>0</v>
      </c>
      <c r="BB1096" s="212">
        <f>IF(AZ1096=2,G1096,0)</f>
        <v>0</v>
      </c>
      <c r="BC1096" s="212">
        <f>IF(AZ1096=3,G1096,0)</f>
        <v>0</v>
      </c>
      <c r="BD1096" s="212">
        <f>IF(AZ1096=4,G1096,0)</f>
        <v>0</v>
      </c>
      <c r="BE1096" s="212">
        <f>IF(AZ1096=5,G1096,0)</f>
        <v>0</v>
      </c>
      <c r="CA1096" s="239">
        <v>1</v>
      </c>
      <c r="CB1096" s="239">
        <v>1</v>
      </c>
    </row>
    <row r="1097" spans="1:80" ht="13.15" customHeight="1">
      <c r="A1097" s="265"/>
      <c r="B1097" s="266"/>
      <c r="C1097" s="298" t="s">
        <v>1197</v>
      </c>
      <c r="D1097" s="298"/>
      <c r="E1097" s="267">
        <v>0</v>
      </c>
      <c r="F1097" s="268"/>
      <c r="G1097" s="269"/>
      <c r="H1097" s="270"/>
      <c r="I1097" s="271"/>
      <c r="J1097" s="258"/>
      <c r="K1097" s="271"/>
      <c r="M1097" s="272" t="s">
        <v>1197</v>
      </c>
      <c r="O1097" s="239"/>
    </row>
    <row r="1098" spans="1:80" ht="13.15" customHeight="1">
      <c r="A1098" s="265"/>
      <c r="B1098" s="266"/>
      <c r="C1098" s="298" t="s">
        <v>1198</v>
      </c>
      <c r="D1098" s="298"/>
      <c r="E1098" s="267">
        <v>0</v>
      </c>
      <c r="F1098" s="268"/>
      <c r="G1098" s="269"/>
      <c r="H1098" s="270"/>
      <c r="I1098" s="271"/>
      <c r="J1098" s="258"/>
      <c r="K1098" s="271"/>
      <c r="M1098" s="272" t="s">
        <v>1198</v>
      </c>
      <c r="O1098" s="239"/>
    </row>
    <row r="1099" spans="1:80" ht="13.15" customHeight="1">
      <c r="A1099" s="265"/>
      <c r="B1099" s="266"/>
      <c r="C1099" s="298" t="s">
        <v>1199</v>
      </c>
      <c r="D1099" s="298"/>
      <c r="E1099" s="267">
        <v>0</v>
      </c>
      <c r="F1099" s="268"/>
      <c r="G1099" s="269"/>
      <c r="H1099" s="270"/>
      <c r="I1099" s="271"/>
      <c r="J1099" s="258"/>
      <c r="K1099" s="271"/>
      <c r="M1099" s="272" t="s">
        <v>1199</v>
      </c>
      <c r="O1099" s="239"/>
    </row>
    <row r="1100" spans="1:80" ht="13.15" customHeight="1">
      <c r="A1100" s="265"/>
      <c r="B1100" s="266"/>
      <c r="C1100" s="298" t="s">
        <v>1200</v>
      </c>
      <c r="D1100" s="298"/>
      <c r="E1100" s="267">
        <v>21.725000000000001</v>
      </c>
      <c r="F1100" s="268"/>
      <c r="G1100" s="269"/>
      <c r="H1100" s="270"/>
      <c r="I1100" s="271"/>
      <c r="J1100" s="258"/>
      <c r="K1100" s="271"/>
      <c r="M1100" s="272" t="s">
        <v>1200</v>
      </c>
      <c r="O1100" s="239"/>
    </row>
    <row r="1101" spans="1:80" ht="13.15" customHeight="1">
      <c r="A1101" s="265"/>
      <c r="B1101" s="266"/>
      <c r="C1101" s="298" t="s">
        <v>1201</v>
      </c>
      <c r="D1101" s="298"/>
      <c r="E1101" s="267">
        <v>0</v>
      </c>
      <c r="F1101" s="268"/>
      <c r="G1101" s="269"/>
      <c r="H1101" s="270"/>
      <c r="I1101" s="271"/>
      <c r="J1101" s="258"/>
      <c r="K1101" s="271"/>
      <c r="M1101" s="272" t="s">
        <v>1201</v>
      </c>
      <c r="O1101" s="239"/>
    </row>
    <row r="1102" spans="1:80" ht="13.15" customHeight="1">
      <c r="A1102" s="265"/>
      <c r="B1102" s="266"/>
      <c r="C1102" s="298" t="s">
        <v>1202</v>
      </c>
      <c r="D1102" s="298"/>
      <c r="E1102" s="267">
        <v>0</v>
      </c>
      <c r="F1102" s="268"/>
      <c r="G1102" s="269"/>
      <c r="H1102" s="270"/>
      <c r="I1102" s="271"/>
      <c r="J1102" s="258"/>
      <c r="K1102" s="271"/>
      <c r="M1102" s="272" t="s">
        <v>1202</v>
      </c>
      <c r="O1102" s="239"/>
    </row>
    <row r="1103" spans="1:80">
      <c r="A1103" s="240">
        <v>166</v>
      </c>
      <c r="B1103" s="241" t="s">
        <v>1203</v>
      </c>
      <c r="C1103" s="242" t="s">
        <v>1196</v>
      </c>
      <c r="D1103" s="243" t="s">
        <v>230</v>
      </c>
      <c r="E1103" s="244">
        <v>539.21010000000001</v>
      </c>
      <c r="F1103" s="244">
        <v>0</v>
      </c>
      <c r="G1103" s="245">
        <f>E1103*F1103</f>
        <v>0</v>
      </c>
      <c r="H1103" s="246">
        <v>1.3740000000000002E-2</v>
      </c>
      <c r="I1103" s="247">
        <f>E1103*H1103</f>
        <v>7.4087467740000017</v>
      </c>
      <c r="J1103" s="246">
        <v>0</v>
      </c>
      <c r="K1103" s="247">
        <f>E1103*J1103</f>
        <v>0</v>
      </c>
      <c r="O1103" s="239">
        <v>2</v>
      </c>
      <c r="AA1103" s="212">
        <v>1</v>
      </c>
      <c r="AB1103" s="212">
        <v>1</v>
      </c>
      <c r="AC1103" s="212">
        <v>1</v>
      </c>
      <c r="AZ1103" s="212">
        <v>1</v>
      </c>
      <c r="BA1103" s="212">
        <f>IF(AZ1103=1,G1103,0)</f>
        <v>0</v>
      </c>
      <c r="BB1103" s="212">
        <f>IF(AZ1103=2,G1103,0)</f>
        <v>0</v>
      </c>
      <c r="BC1103" s="212">
        <f>IF(AZ1103=3,G1103,0)</f>
        <v>0</v>
      </c>
      <c r="BD1103" s="212">
        <f>IF(AZ1103=4,G1103,0)</f>
        <v>0</v>
      </c>
      <c r="BE1103" s="212">
        <f>IF(AZ1103=5,G1103,0)</f>
        <v>0</v>
      </c>
      <c r="CA1103" s="239">
        <v>1</v>
      </c>
      <c r="CB1103" s="239">
        <v>1</v>
      </c>
    </row>
    <row r="1104" spans="1:80" ht="13.15" customHeight="1">
      <c r="A1104" s="265"/>
      <c r="B1104" s="266"/>
      <c r="C1104" s="298" t="s">
        <v>1204</v>
      </c>
      <c r="D1104" s="298"/>
      <c r="E1104" s="267">
        <v>0</v>
      </c>
      <c r="F1104" s="268"/>
      <c r="G1104" s="269"/>
      <c r="H1104" s="270"/>
      <c r="I1104" s="271"/>
      <c r="J1104" s="258"/>
      <c r="K1104" s="271"/>
      <c r="M1104" s="272" t="s">
        <v>1204</v>
      </c>
      <c r="O1104" s="239"/>
    </row>
    <row r="1105" spans="1:15" ht="13.15" customHeight="1">
      <c r="A1105" s="265"/>
      <c r="B1105" s="266"/>
      <c r="C1105" s="298" t="s">
        <v>1205</v>
      </c>
      <c r="D1105" s="298"/>
      <c r="E1105" s="267">
        <v>0</v>
      </c>
      <c r="F1105" s="268"/>
      <c r="G1105" s="269"/>
      <c r="H1105" s="270"/>
      <c r="I1105" s="271"/>
      <c r="J1105" s="258"/>
      <c r="K1105" s="271"/>
      <c r="M1105" s="272" t="s">
        <v>1205</v>
      </c>
      <c r="O1105" s="239"/>
    </row>
    <row r="1106" spans="1:15" ht="13.15" customHeight="1">
      <c r="A1106" s="265"/>
      <c r="B1106" s="266"/>
      <c r="C1106" s="298" t="s">
        <v>1206</v>
      </c>
      <c r="D1106" s="298"/>
      <c r="E1106" s="267">
        <v>0</v>
      </c>
      <c r="F1106" s="268"/>
      <c r="G1106" s="269"/>
      <c r="H1106" s="270"/>
      <c r="I1106" s="271"/>
      <c r="J1106" s="258"/>
      <c r="K1106" s="271"/>
      <c r="M1106" s="272" t="s">
        <v>1206</v>
      </c>
      <c r="O1106" s="239"/>
    </row>
    <row r="1107" spans="1:15" ht="13.15" customHeight="1">
      <c r="A1107" s="265"/>
      <c r="B1107" s="266"/>
      <c r="C1107" s="298" t="s">
        <v>1207</v>
      </c>
      <c r="D1107" s="298"/>
      <c r="E1107" s="267">
        <v>0</v>
      </c>
      <c r="F1107" s="268"/>
      <c r="G1107" s="269"/>
      <c r="H1107" s="270"/>
      <c r="I1107" s="271"/>
      <c r="J1107" s="258"/>
      <c r="K1107" s="271"/>
      <c r="M1107" s="272" t="s">
        <v>1207</v>
      </c>
      <c r="O1107" s="239"/>
    </row>
    <row r="1108" spans="1:15" ht="13.15" customHeight="1">
      <c r="A1108" s="265"/>
      <c r="B1108" s="266"/>
      <c r="C1108" s="298" t="s">
        <v>1208</v>
      </c>
      <c r="D1108" s="298"/>
      <c r="E1108" s="267">
        <v>0</v>
      </c>
      <c r="F1108" s="268"/>
      <c r="G1108" s="269"/>
      <c r="H1108" s="270"/>
      <c r="I1108" s="271"/>
      <c r="J1108" s="258"/>
      <c r="K1108" s="271"/>
      <c r="M1108" s="272" t="s">
        <v>1208</v>
      </c>
      <c r="O1108" s="239"/>
    </row>
    <row r="1109" spans="1:15" ht="13.15" customHeight="1">
      <c r="A1109" s="265"/>
      <c r="B1109" s="266"/>
      <c r="C1109" s="298" t="s">
        <v>1209</v>
      </c>
      <c r="D1109" s="298"/>
      <c r="E1109" s="267">
        <v>0</v>
      </c>
      <c r="F1109" s="268"/>
      <c r="G1109" s="269"/>
      <c r="H1109" s="270"/>
      <c r="I1109" s="271"/>
      <c r="J1109" s="258"/>
      <c r="K1109" s="271"/>
      <c r="M1109" s="272" t="s">
        <v>1209</v>
      </c>
      <c r="O1109" s="239"/>
    </row>
    <row r="1110" spans="1:15" ht="13.15" customHeight="1">
      <c r="A1110" s="265"/>
      <c r="B1110" s="266"/>
      <c r="C1110" s="298" t="s">
        <v>1210</v>
      </c>
      <c r="D1110" s="298"/>
      <c r="E1110" s="267">
        <v>0</v>
      </c>
      <c r="F1110" s="268"/>
      <c r="G1110" s="269"/>
      <c r="H1110" s="270"/>
      <c r="I1110" s="271"/>
      <c r="J1110" s="258"/>
      <c r="K1110" s="271"/>
      <c r="M1110" s="272" t="s">
        <v>1210</v>
      </c>
      <c r="O1110" s="239"/>
    </row>
    <row r="1111" spans="1:15" ht="13.15" customHeight="1">
      <c r="A1111" s="265"/>
      <c r="B1111" s="266"/>
      <c r="C1111" s="298" t="s">
        <v>1211</v>
      </c>
      <c r="D1111" s="298"/>
      <c r="E1111" s="267">
        <v>0</v>
      </c>
      <c r="F1111" s="268"/>
      <c r="G1111" s="269"/>
      <c r="H1111" s="270"/>
      <c r="I1111" s="271"/>
      <c r="J1111" s="258"/>
      <c r="K1111" s="271"/>
      <c r="M1111" s="272" t="s">
        <v>1211</v>
      </c>
      <c r="O1111" s="239"/>
    </row>
    <row r="1112" spans="1:15" ht="13.15" customHeight="1">
      <c r="A1112" s="265"/>
      <c r="B1112" s="266"/>
      <c r="C1112" s="298" t="s">
        <v>1212</v>
      </c>
      <c r="D1112" s="298"/>
      <c r="E1112" s="267">
        <v>0</v>
      </c>
      <c r="F1112" s="268"/>
      <c r="G1112" s="269"/>
      <c r="H1112" s="270"/>
      <c r="I1112" s="271"/>
      <c r="J1112" s="258"/>
      <c r="K1112" s="271"/>
      <c r="M1112" s="272" t="s">
        <v>1212</v>
      </c>
      <c r="O1112" s="239"/>
    </row>
    <row r="1113" spans="1:15" ht="13.15" customHeight="1">
      <c r="A1113" s="265"/>
      <c r="B1113" s="266"/>
      <c r="C1113" s="298" t="s">
        <v>1213</v>
      </c>
      <c r="D1113" s="298"/>
      <c r="E1113" s="267">
        <v>0</v>
      </c>
      <c r="F1113" s="268"/>
      <c r="G1113" s="269"/>
      <c r="H1113" s="270"/>
      <c r="I1113" s="271"/>
      <c r="J1113" s="258"/>
      <c r="K1113" s="271"/>
      <c r="M1113" s="272" t="s">
        <v>1213</v>
      </c>
      <c r="O1113" s="239"/>
    </row>
    <row r="1114" spans="1:15" ht="13.15" customHeight="1">
      <c r="A1114" s="265"/>
      <c r="B1114" s="266"/>
      <c r="C1114" s="298" t="s">
        <v>1214</v>
      </c>
      <c r="D1114" s="298"/>
      <c r="E1114" s="267">
        <v>0</v>
      </c>
      <c r="F1114" s="268"/>
      <c r="G1114" s="269"/>
      <c r="H1114" s="270"/>
      <c r="I1114" s="271"/>
      <c r="J1114" s="258"/>
      <c r="K1114" s="271"/>
      <c r="M1114" s="272" t="s">
        <v>1214</v>
      </c>
      <c r="O1114" s="239"/>
    </row>
    <row r="1115" spans="1:15" ht="13.15" customHeight="1">
      <c r="A1115" s="265"/>
      <c r="B1115" s="266"/>
      <c r="C1115" s="298" t="s">
        <v>1215</v>
      </c>
      <c r="D1115" s="298"/>
      <c r="E1115" s="267">
        <v>118.8</v>
      </c>
      <c r="F1115" s="268"/>
      <c r="G1115" s="269"/>
      <c r="H1115" s="270"/>
      <c r="I1115" s="271"/>
      <c r="J1115" s="258"/>
      <c r="K1115" s="271"/>
      <c r="M1115" s="272" t="s">
        <v>1215</v>
      </c>
      <c r="O1115" s="239"/>
    </row>
    <row r="1116" spans="1:15" ht="13.15" customHeight="1">
      <c r="A1116" s="265"/>
      <c r="B1116" s="266"/>
      <c r="C1116" s="298" t="s">
        <v>1216</v>
      </c>
      <c r="D1116" s="298"/>
      <c r="E1116" s="267">
        <v>11.494999999999999</v>
      </c>
      <c r="F1116" s="268"/>
      <c r="G1116" s="269"/>
      <c r="H1116" s="270"/>
      <c r="I1116" s="271"/>
      <c r="J1116" s="258"/>
      <c r="K1116" s="271"/>
      <c r="M1116" s="272" t="s">
        <v>1216</v>
      </c>
      <c r="O1116" s="239"/>
    </row>
    <row r="1117" spans="1:15" ht="13.15" customHeight="1">
      <c r="A1117" s="265"/>
      <c r="B1117" s="266"/>
      <c r="C1117" s="298" t="s">
        <v>1217</v>
      </c>
      <c r="D1117" s="298"/>
      <c r="E1117" s="267">
        <v>12.375</v>
      </c>
      <c r="F1117" s="268"/>
      <c r="G1117" s="269"/>
      <c r="H1117" s="270"/>
      <c r="I1117" s="271"/>
      <c r="J1117" s="258"/>
      <c r="K1117" s="271"/>
      <c r="M1117" s="272" t="s">
        <v>1217</v>
      </c>
      <c r="O1117" s="239"/>
    </row>
    <row r="1118" spans="1:15" ht="13.15" customHeight="1">
      <c r="A1118" s="265"/>
      <c r="B1118" s="266"/>
      <c r="C1118" s="298" t="s">
        <v>1218</v>
      </c>
      <c r="D1118" s="298"/>
      <c r="E1118" s="267">
        <v>0</v>
      </c>
      <c r="F1118" s="268"/>
      <c r="G1118" s="269"/>
      <c r="H1118" s="270"/>
      <c r="I1118" s="271"/>
      <c r="J1118" s="258"/>
      <c r="K1118" s="271"/>
      <c r="M1118" s="272" t="s">
        <v>1218</v>
      </c>
      <c r="O1118" s="239"/>
    </row>
    <row r="1119" spans="1:15" ht="13.15" customHeight="1">
      <c r="A1119" s="265"/>
      <c r="B1119" s="266"/>
      <c r="C1119" s="298" t="s">
        <v>1219</v>
      </c>
      <c r="D1119" s="298"/>
      <c r="E1119" s="267">
        <v>-15.36</v>
      </c>
      <c r="F1119" s="268"/>
      <c r="G1119" s="269"/>
      <c r="H1119" s="270"/>
      <c r="I1119" s="271"/>
      <c r="J1119" s="258"/>
      <c r="K1119" s="271"/>
      <c r="M1119" s="272" t="s">
        <v>1219</v>
      </c>
      <c r="O1119" s="239"/>
    </row>
    <row r="1120" spans="1:15" ht="13.15" customHeight="1">
      <c r="A1120" s="265"/>
      <c r="B1120" s="266"/>
      <c r="C1120" s="298" t="s">
        <v>1220</v>
      </c>
      <c r="D1120" s="298"/>
      <c r="E1120" s="267">
        <v>-4.8</v>
      </c>
      <c r="F1120" s="268"/>
      <c r="G1120" s="269"/>
      <c r="H1120" s="270"/>
      <c r="I1120" s="271"/>
      <c r="J1120" s="258"/>
      <c r="K1120" s="271"/>
      <c r="M1120" s="272" t="s">
        <v>1220</v>
      </c>
      <c r="O1120" s="239"/>
    </row>
    <row r="1121" spans="1:15" ht="13.15" customHeight="1">
      <c r="A1121" s="265"/>
      <c r="B1121" s="266"/>
      <c r="C1121" s="298" t="s">
        <v>1221</v>
      </c>
      <c r="D1121" s="298"/>
      <c r="E1121" s="267">
        <v>-2.88</v>
      </c>
      <c r="F1121" s="268"/>
      <c r="G1121" s="269"/>
      <c r="H1121" s="270"/>
      <c r="I1121" s="271"/>
      <c r="J1121" s="258"/>
      <c r="K1121" s="271"/>
      <c r="M1121" s="272" t="s">
        <v>1221</v>
      </c>
      <c r="O1121" s="239"/>
    </row>
    <row r="1122" spans="1:15" ht="13.15" customHeight="1">
      <c r="A1122" s="265"/>
      <c r="B1122" s="266"/>
      <c r="C1122" s="298" t="s">
        <v>1222</v>
      </c>
      <c r="D1122" s="298"/>
      <c r="E1122" s="267">
        <v>0</v>
      </c>
      <c r="F1122" s="268"/>
      <c r="G1122" s="269"/>
      <c r="H1122" s="270"/>
      <c r="I1122" s="271"/>
      <c r="J1122" s="258"/>
      <c r="K1122" s="271"/>
      <c r="M1122" s="272" t="s">
        <v>1222</v>
      </c>
      <c r="O1122" s="239"/>
    </row>
    <row r="1123" spans="1:15" ht="13.15" customHeight="1">
      <c r="A1123" s="265"/>
      <c r="B1123" s="266"/>
      <c r="C1123" s="298" t="s">
        <v>1223</v>
      </c>
      <c r="D1123" s="298"/>
      <c r="E1123" s="267">
        <v>102.8</v>
      </c>
      <c r="F1123" s="268"/>
      <c r="G1123" s="269"/>
      <c r="H1123" s="270"/>
      <c r="I1123" s="271"/>
      <c r="J1123" s="258"/>
      <c r="K1123" s="271"/>
      <c r="M1123" s="272" t="s">
        <v>1223</v>
      </c>
      <c r="O1123" s="239"/>
    </row>
    <row r="1124" spans="1:15" ht="13.15" customHeight="1">
      <c r="A1124" s="265"/>
      <c r="B1124" s="266"/>
      <c r="C1124" s="298" t="s">
        <v>1224</v>
      </c>
      <c r="D1124" s="298"/>
      <c r="E1124" s="267">
        <v>12.678800000000001</v>
      </c>
      <c r="F1124" s="268"/>
      <c r="G1124" s="269"/>
      <c r="H1124" s="270"/>
      <c r="I1124" s="271"/>
      <c r="J1124" s="258"/>
      <c r="K1124" s="271"/>
      <c r="M1124" s="272" t="s">
        <v>1224</v>
      </c>
      <c r="O1124" s="239"/>
    </row>
    <row r="1125" spans="1:15" ht="13.15" customHeight="1">
      <c r="A1125" s="265"/>
      <c r="B1125" s="266"/>
      <c r="C1125" s="298" t="s">
        <v>1225</v>
      </c>
      <c r="D1125" s="298"/>
      <c r="E1125" s="267">
        <v>21.315000000000001</v>
      </c>
      <c r="F1125" s="268"/>
      <c r="G1125" s="269"/>
      <c r="H1125" s="270"/>
      <c r="I1125" s="271"/>
      <c r="J1125" s="258"/>
      <c r="K1125" s="271"/>
      <c r="M1125" s="272" t="s">
        <v>1225</v>
      </c>
      <c r="O1125" s="239"/>
    </row>
    <row r="1126" spans="1:15" ht="13.15" customHeight="1">
      <c r="A1126" s="265"/>
      <c r="B1126" s="266"/>
      <c r="C1126" s="298" t="s">
        <v>1218</v>
      </c>
      <c r="D1126" s="298"/>
      <c r="E1126" s="267">
        <v>0</v>
      </c>
      <c r="F1126" s="268"/>
      <c r="G1126" s="269"/>
      <c r="H1126" s="270"/>
      <c r="I1126" s="271"/>
      <c r="J1126" s="258"/>
      <c r="K1126" s="271"/>
      <c r="M1126" s="272" t="s">
        <v>1218</v>
      </c>
      <c r="O1126" s="239"/>
    </row>
    <row r="1127" spans="1:15" ht="13.15" customHeight="1">
      <c r="A1127" s="265"/>
      <c r="B1127" s="266"/>
      <c r="C1127" s="298" t="s">
        <v>1226</v>
      </c>
      <c r="D1127" s="298"/>
      <c r="E1127" s="267">
        <v>-3.84</v>
      </c>
      <c r="F1127" s="268"/>
      <c r="G1127" s="269"/>
      <c r="H1127" s="270"/>
      <c r="I1127" s="271"/>
      <c r="J1127" s="258"/>
      <c r="K1127" s="271"/>
      <c r="M1127" s="272" t="s">
        <v>1226</v>
      </c>
      <c r="O1127" s="239"/>
    </row>
    <row r="1128" spans="1:15" ht="13.15" customHeight="1">
      <c r="A1128" s="265"/>
      <c r="B1128" s="266"/>
      <c r="C1128" s="298" t="s">
        <v>1227</v>
      </c>
      <c r="D1128" s="298"/>
      <c r="E1128" s="267">
        <v>-3.6</v>
      </c>
      <c r="F1128" s="268"/>
      <c r="G1128" s="269"/>
      <c r="H1128" s="270"/>
      <c r="I1128" s="271"/>
      <c r="J1128" s="258"/>
      <c r="K1128" s="271"/>
      <c r="M1128" s="272" t="s">
        <v>1227</v>
      </c>
      <c r="O1128" s="239"/>
    </row>
    <row r="1129" spans="1:15" ht="13.15" customHeight="1">
      <c r="A1129" s="265"/>
      <c r="B1129" s="266"/>
      <c r="C1129" s="298" t="s">
        <v>1228</v>
      </c>
      <c r="D1129" s="298"/>
      <c r="E1129" s="267">
        <v>0</v>
      </c>
      <c r="F1129" s="268"/>
      <c r="G1129" s="269"/>
      <c r="H1129" s="270"/>
      <c r="I1129" s="271"/>
      <c r="J1129" s="258"/>
      <c r="K1129" s="271"/>
      <c r="M1129" s="272" t="s">
        <v>1228</v>
      </c>
      <c r="O1129" s="239"/>
    </row>
    <row r="1130" spans="1:15" ht="13.15" customHeight="1">
      <c r="A1130" s="265"/>
      <c r="B1130" s="266"/>
      <c r="C1130" s="298" t="s">
        <v>1229</v>
      </c>
      <c r="D1130" s="298"/>
      <c r="E1130" s="267">
        <v>118.8</v>
      </c>
      <c r="F1130" s="268"/>
      <c r="G1130" s="269"/>
      <c r="H1130" s="270"/>
      <c r="I1130" s="271"/>
      <c r="J1130" s="258"/>
      <c r="K1130" s="271"/>
      <c r="M1130" s="272" t="s">
        <v>1229</v>
      </c>
      <c r="O1130" s="239"/>
    </row>
    <row r="1131" spans="1:15" ht="13.15" customHeight="1">
      <c r="A1131" s="265"/>
      <c r="B1131" s="266"/>
      <c r="C1131" s="298" t="s">
        <v>1230</v>
      </c>
      <c r="D1131" s="298"/>
      <c r="E1131" s="267">
        <v>41.25</v>
      </c>
      <c r="F1131" s="268"/>
      <c r="G1131" s="269"/>
      <c r="H1131" s="270"/>
      <c r="I1131" s="271"/>
      <c r="J1131" s="258"/>
      <c r="K1131" s="271"/>
      <c r="M1131" s="272" t="s">
        <v>1230</v>
      </c>
      <c r="O1131" s="239"/>
    </row>
    <row r="1132" spans="1:15" ht="13.15" customHeight="1">
      <c r="A1132" s="265"/>
      <c r="B1132" s="266"/>
      <c r="C1132" s="298" t="s">
        <v>1216</v>
      </c>
      <c r="D1132" s="298"/>
      <c r="E1132" s="267">
        <v>11.494999999999999</v>
      </c>
      <c r="F1132" s="268"/>
      <c r="G1132" s="269"/>
      <c r="H1132" s="270"/>
      <c r="I1132" s="271"/>
      <c r="J1132" s="258"/>
      <c r="K1132" s="271"/>
      <c r="M1132" s="272" t="s">
        <v>1216</v>
      </c>
      <c r="O1132" s="239"/>
    </row>
    <row r="1133" spans="1:15" ht="13.15" customHeight="1">
      <c r="A1133" s="265"/>
      <c r="B1133" s="266"/>
      <c r="C1133" s="298" t="s">
        <v>1217</v>
      </c>
      <c r="D1133" s="298"/>
      <c r="E1133" s="267">
        <v>12.375</v>
      </c>
      <c r="F1133" s="268"/>
      <c r="G1133" s="269"/>
      <c r="H1133" s="270"/>
      <c r="I1133" s="271"/>
      <c r="J1133" s="258"/>
      <c r="K1133" s="271"/>
      <c r="M1133" s="272" t="s">
        <v>1217</v>
      </c>
      <c r="O1133" s="239"/>
    </row>
    <row r="1134" spans="1:15" ht="13.15" customHeight="1">
      <c r="A1134" s="265"/>
      <c r="B1134" s="266"/>
      <c r="C1134" s="298" t="s">
        <v>1218</v>
      </c>
      <c r="D1134" s="298"/>
      <c r="E1134" s="267">
        <v>0</v>
      </c>
      <c r="F1134" s="268"/>
      <c r="G1134" s="269"/>
      <c r="H1134" s="270"/>
      <c r="I1134" s="271"/>
      <c r="J1134" s="258"/>
      <c r="K1134" s="271"/>
      <c r="M1134" s="272" t="s">
        <v>1218</v>
      </c>
      <c r="O1134" s="239"/>
    </row>
    <row r="1135" spans="1:15" ht="13.15" customHeight="1">
      <c r="A1135" s="265"/>
      <c r="B1135" s="266"/>
      <c r="C1135" s="298" t="s">
        <v>1231</v>
      </c>
      <c r="D1135" s="298"/>
      <c r="E1135" s="267">
        <v>-19.2</v>
      </c>
      <c r="F1135" s="268"/>
      <c r="G1135" s="269"/>
      <c r="H1135" s="270"/>
      <c r="I1135" s="271"/>
      <c r="J1135" s="258"/>
      <c r="K1135" s="271"/>
      <c r="M1135" s="272" t="s">
        <v>1231</v>
      </c>
      <c r="O1135" s="239"/>
    </row>
    <row r="1136" spans="1:15" ht="13.15" customHeight="1">
      <c r="A1136" s="265"/>
      <c r="B1136" s="266"/>
      <c r="C1136" s="298" t="s">
        <v>1232</v>
      </c>
      <c r="D1136" s="298"/>
      <c r="E1136" s="267">
        <v>-2.2799999999999998</v>
      </c>
      <c r="F1136" s="268"/>
      <c r="G1136" s="269"/>
      <c r="H1136" s="270"/>
      <c r="I1136" s="271"/>
      <c r="J1136" s="258"/>
      <c r="K1136" s="271"/>
      <c r="M1136" s="272" t="s">
        <v>1232</v>
      </c>
      <c r="O1136" s="239"/>
    </row>
    <row r="1137" spans="1:80" ht="13.15" customHeight="1">
      <c r="A1137" s="265"/>
      <c r="B1137" s="266"/>
      <c r="C1137" s="298" t="s">
        <v>970</v>
      </c>
      <c r="D1137" s="298"/>
      <c r="E1137" s="267">
        <v>-2.52</v>
      </c>
      <c r="F1137" s="268"/>
      <c r="G1137" s="269"/>
      <c r="H1137" s="270"/>
      <c r="I1137" s="271"/>
      <c r="J1137" s="258"/>
      <c r="K1137" s="271"/>
      <c r="M1137" s="272" t="s">
        <v>970</v>
      </c>
      <c r="O1137" s="239"/>
    </row>
    <row r="1138" spans="1:80" ht="13.15" customHeight="1">
      <c r="A1138" s="265"/>
      <c r="B1138" s="266"/>
      <c r="C1138" s="298" t="s">
        <v>1221</v>
      </c>
      <c r="D1138" s="298"/>
      <c r="E1138" s="267">
        <v>-2.88</v>
      </c>
      <c r="F1138" s="268"/>
      <c r="G1138" s="269"/>
      <c r="H1138" s="270"/>
      <c r="I1138" s="271"/>
      <c r="J1138" s="258"/>
      <c r="K1138" s="271"/>
      <c r="M1138" s="272" t="s">
        <v>1221</v>
      </c>
      <c r="O1138" s="239"/>
    </row>
    <row r="1139" spans="1:80" ht="13.15" customHeight="1">
      <c r="A1139" s="265"/>
      <c r="B1139" s="266"/>
      <c r="C1139" s="298" t="s">
        <v>1233</v>
      </c>
      <c r="D1139" s="298"/>
      <c r="E1139" s="267">
        <v>0</v>
      </c>
      <c r="F1139" s="268"/>
      <c r="G1139" s="269"/>
      <c r="H1139" s="270"/>
      <c r="I1139" s="271"/>
      <c r="J1139" s="258"/>
      <c r="K1139" s="271"/>
      <c r="M1139" s="272" t="s">
        <v>1233</v>
      </c>
      <c r="O1139" s="239"/>
    </row>
    <row r="1140" spans="1:80" ht="13.15" customHeight="1">
      <c r="A1140" s="265"/>
      <c r="B1140" s="266"/>
      <c r="C1140" s="298" t="s">
        <v>1234</v>
      </c>
      <c r="D1140" s="298"/>
      <c r="E1140" s="267">
        <v>106.655</v>
      </c>
      <c r="F1140" s="268"/>
      <c r="G1140" s="269"/>
      <c r="H1140" s="270"/>
      <c r="I1140" s="271"/>
      <c r="J1140" s="258"/>
      <c r="K1140" s="271"/>
      <c r="M1140" s="272" t="s">
        <v>1234</v>
      </c>
      <c r="O1140" s="239"/>
    </row>
    <row r="1141" spans="1:80" ht="13.15" customHeight="1">
      <c r="A1141" s="265"/>
      <c r="B1141" s="266"/>
      <c r="C1141" s="298" t="s">
        <v>1224</v>
      </c>
      <c r="D1141" s="298"/>
      <c r="E1141" s="267">
        <v>12.678800000000001</v>
      </c>
      <c r="F1141" s="268"/>
      <c r="G1141" s="269"/>
      <c r="H1141" s="270"/>
      <c r="I1141" s="271"/>
      <c r="J1141" s="258"/>
      <c r="K1141" s="271"/>
      <c r="M1141" s="272" t="s">
        <v>1224</v>
      </c>
      <c r="O1141" s="239"/>
    </row>
    <row r="1142" spans="1:80" ht="13.15" customHeight="1">
      <c r="A1142" s="265"/>
      <c r="B1142" s="266"/>
      <c r="C1142" s="298" t="s">
        <v>1225</v>
      </c>
      <c r="D1142" s="298"/>
      <c r="E1142" s="267">
        <v>21.315000000000001</v>
      </c>
      <c r="F1142" s="268"/>
      <c r="G1142" s="269"/>
      <c r="H1142" s="270"/>
      <c r="I1142" s="271"/>
      <c r="J1142" s="258"/>
      <c r="K1142" s="271"/>
      <c r="M1142" s="272" t="s">
        <v>1225</v>
      </c>
      <c r="O1142" s="239"/>
    </row>
    <row r="1143" spans="1:80" ht="13.15" customHeight="1">
      <c r="A1143" s="265"/>
      <c r="B1143" s="266"/>
      <c r="C1143" s="298" t="s">
        <v>1218</v>
      </c>
      <c r="D1143" s="298"/>
      <c r="E1143" s="267">
        <v>0</v>
      </c>
      <c r="F1143" s="268"/>
      <c r="G1143" s="269"/>
      <c r="H1143" s="270"/>
      <c r="I1143" s="271"/>
      <c r="J1143" s="258"/>
      <c r="K1143" s="271"/>
      <c r="M1143" s="272" t="s">
        <v>1218</v>
      </c>
      <c r="O1143" s="239"/>
    </row>
    <row r="1144" spans="1:80" ht="13.15" customHeight="1">
      <c r="A1144" s="265"/>
      <c r="B1144" s="266"/>
      <c r="C1144" s="298" t="s">
        <v>952</v>
      </c>
      <c r="D1144" s="298"/>
      <c r="E1144" s="267">
        <v>-1.92</v>
      </c>
      <c r="F1144" s="268"/>
      <c r="G1144" s="269"/>
      <c r="H1144" s="270"/>
      <c r="I1144" s="271"/>
      <c r="J1144" s="258"/>
      <c r="K1144" s="271"/>
      <c r="M1144" s="272" t="s">
        <v>952</v>
      </c>
      <c r="O1144" s="239"/>
    </row>
    <row r="1145" spans="1:80" ht="13.15" customHeight="1">
      <c r="A1145" s="265"/>
      <c r="B1145" s="266"/>
      <c r="C1145" s="298" t="s">
        <v>953</v>
      </c>
      <c r="D1145" s="298"/>
      <c r="E1145" s="267">
        <v>-1.92</v>
      </c>
      <c r="F1145" s="268"/>
      <c r="G1145" s="269"/>
      <c r="H1145" s="270"/>
      <c r="I1145" s="271"/>
      <c r="J1145" s="258"/>
      <c r="K1145" s="271"/>
      <c r="M1145" s="272" t="s">
        <v>953</v>
      </c>
      <c r="O1145" s="239"/>
    </row>
    <row r="1146" spans="1:80" ht="13.15" customHeight="1">
      <c r="A1146" s="265"/>
      <c r="B1146" s="266"/>
      <c r="C1146" s="298" t="s">
        <v>1235</v>
      </c>
      <c r="D1146" s="298"/>
      <c r="E1146" s="267">
        <v>-1.08</v>
      </c>
      <c r="F1146" s="268"/>
      <c r="G1146" s="269"/>
      <c r="H1146" s="270"/>
      <c r="I1146" s="271"/>
      <c r="J1146" s="258"/>
      <c r="K1146" s="271"/>
      <c r="M1146" s="272" t="s">
        <v>1235</v>
      </c>
      <c r="O1146" s="239"/>
    </row>
    <row r="1147" spans="1:80" ht="13.15" customHeight="1">
      <c r="A1147" s="265"/>
      <c r="B1147" s="266"/>
      <c r="C1147" s="298" t="s">
        <v>1236</v>
      </c>
      <c r="D1147" s="298"/>
      <c r="E1147" s="267">
        <v>-0.72</v>
      </c>
      <c r="F1147" s="268"/>
      <c r="G1147" s="269"/>
      <c r="H1147" s="270"/>
      <c r="I1147" s="271"/>
      <c r="J1147" s="258"/>
      <c r="K1147" s="271"/>
      <c r="M1147" s="272" t="s">
        <v>1236</v>
      </c>
      <c r="O1147" s="239"/>
    </row>
    <row r="1148" spans="1:80" ht="13.15" customHeight="1">
      <c r="A1148" s="265"/>
      <c r="B1148" s="266"/>
      <c r="C1148" s="298" t="s">
        <v>1237</v>
      </c>
      <c r="D1148" s="298"/>
      <c r="E1148" s="267">
        <v>-1.8225</v>
      </c>
      <c r="F1148" s="268"/>
      <c r="G1148" s="269"/>
      <c r="H1148" s="270"/>
      <c r="I1148" s="271"/>
      <c r="J1148" s="258"/>
      <c r="K1148" s="271"/>
      <c r="M1148" s="272" t="s">
        <v>1237</v>
      </c>
      <c r="O1148" s="239"/>
    </row>
    <row r="1149" spans="1:80" ht="13.15" customHeight="1">
      <c r="A1149" s="265"/>
      <c r="B1149" s="266"/>
      <c r="C1149" s="298" t="s">
        <v>1238</v>
      </c>
      <c r="D1149" s="298"/>
      <c r="E1149" s="267">
        <v>0</v>
      </c>
      <c r="F1149" s="268"/>
      <c r="G1149" s="269"/>
      <c r="H1149" s="270"/>
      <c r="I1149" s="271"/>
      <c r="J1149" s="258"/>
      <c r="K1149" s="271"/>
      <c r="M1149" s="272" t="s">
        <v>1238</v>
      </c>
      <c r="O1149" s="239"/>
    </row>
    <row r="1150" spans="1:80" ht="13.15" customHeight="1">
      <c r="A1150" s="265"/>
      <c r="B1150" s="266"/>
      <c r="C1150" s="298" t="s">
        <v>1239</v>
      </c>
      <c r="D1150" s="298"/>
      <c r="E1150" s="267">
        <v>0</v>
      </c>
      <c r="F1150" s="268"/>
      <c r="G1150" s="269"/>
      <c r="H1150" s="270"/>
      <c r="I1150" s="271"/>
      <c r="J1150" s="258"/>
      <c r="K1150" s="271"/>
      <c r="M1150" s="272" t="s">
        <v>1239</v>
      </c>
      <c r="O1150" s="239"/>
    </row>
    <row r="1151" spans="1:80">
      <c r="A1151" s="240">
        <v>167</v>
      </c>
      <c r="B1151" s="241" t="s">
        <v>1240</v>
      </c>
      <c r="C1151" s="242" t="s">
        <v>1241</v>
      </c>
      <c r="D1151" s="243" t="s">
        <v>230</v>
      </c>
      <c r="E1151" s="244">
        <v>153.05950000000001</v>
      </c>
      <c r="F1151" s="244">
        <v>0</v>
      </c>
      <c r="G1151" s="245">
        <f>E1151*F1151</f>
        <v>0</v>
      </c>
      <c r="H1151" s="246">
        <v>1.302E-2</v>
      </c>
      <c r="I1151" s="247">
        <f>E1151*H1151</f>
        <v>1.9928346900000002</v>
      </c>
      <c r="J1151" s="246">
        <v>0</v>
      </c>
      <c r="K1151" s="247">
        <f>E1151*J1151</f>
        <v>0</v>
      </c>
      <c r="O1151" s="239">
        <v>2</v>
      </c>
      <c r="AA1151" s="212">
        <v>1</v>
      </c>
      <c r="AB1151" s="212">
        <v>1</v>
      </c>
      <c r="AC1151" s="212">
        <v>1</v>
      </c>
      <c r="AZ1151" s="212">
        <v>1</v>
      </c>
      <c r="BA1151" s="212">
        <f>IF(AZ1151=1,G1151,0)</f>
        <v>0</v>
      </c>
      <c r="BB1151" s="212">
        <f>IF(AZ1151=2,G1151,0)</f>
        <v>0</v>
      </c>
      <c r="BC1151" s="212">
        <f>IF(AZ1151=3,G1151,0)</f>
        <v>0</v>
      </c>
      <c r="BD1151" s="212">
        <f>IF(AZ1151=4,G1151,0)</f>
        <v>0</v>
      </c>
      <c r="BE1151" s="212">
        <f>IF(AZ1151=5,G1151,0)</f>
        <v>0</v>
      </c>
      <c r="CA1151" s="239">
        <v>1</v>
      </c>
      <c r="CB1151" s="239">
        <v>1</v>
      </c>
    </row>
    <row r="1152" spans="1:80" ht="13.15" customHeight="1">
      <c r="A1152" s="265"/>
      <c r="B1152" s="266"/>
      <c r="C1152" s="298" t="s">
        <v>1242</v>
      </c>
      <c r="D1152" s="298"/>
      <c r="E1152" s="267">
        <v>0</v>
      </c>
      <c r="F1152" s="268"/>
      <c r="G1152" s="269"/>
      <c r="H1152" s="270"/>
      <c r="I1152" s="271"/>
      <c r="J1152" s="258"/>
      <c r="K1152" s="271"/>
      <c r="M1152" s="272" t="s">
        <v>1242</v>
      </c>
      <c r="O1152" s="239"/>
    </row>
    <row r="1153" spans="1:15" ht="13.15" customHeight="1">
      <c r="A1153" s="265"/>
      <c r="B1153" s="266"/>
      <c r="C1153" s="298" t="s">
        <v>1243</v>
      </c>
      <c r="D1153" s="298"/>
      <c r="E1153" s="267">
        <v>0</v>
      </c>
      <c r="F1153" s="268"/>
      <c r="G1153" s="269"/>
      <c r="H1153" s="270"/>
      <c r="I1153" s="271"/>
      <c r="J1153" s="258"/>
      <c r="K1153" s="271"/>
      <c r="M1153" s="272" t="s">
        <v>1243</v>
      </c>
      <c r="O1153" s="239"/>
    </row>
    <row r="1154" spans="1:15" ht="13.15" customHeight="1">
      <c r="A1154" s="265"/>
      <c r="B1154" s="266"/>
      <c r="C1154" s="298" t="s">
        <v>1244</v>
      </c>
      <c r="D1154" s="298"/>
      <c r="E1154" s="267">
        <v>0</v>
      </c>
      <c r="F1154" s="268"/>
      <c r="G1154" s="269"/>
      <c r="H1154" s="270"/>
      <c r="I1154" s="271"/>
      <c r="J1154" s="258"/>
      <c r="K1154" s="271"/>
      <c r="M1154" s="272" t="s">
        <v>1244</v>
      </c>
      <c r="O1154" s="239"/>
    </row>
    <row r="1155" spans="1:15" ht="13.15" customHeight="1">
      <c r="A1155" s="265"/>
      <c r="B1155" s="266"/>
      <c r="C1155" s="298" t="s">
        <v>1207</v>
      </c>
      <c r="D1155" s="298"/>
      <c r="E1155" s="267">
        <v>0</v>
      </c>
      <c r="F1155" s="268"/>
      <c r="G1155" s="269"/>
      <c r="H1155" s="270"/>
      <c r="I1155" s="271"/>
      <c r="J1155" s="258"/>
      <c r="K1155" s="271"/>
      <c r="M1155" s="272" t="s">
        <v>1207</v>
      </c>
      <c r="O1155" s="239"/>
    </row>
    <row r="1156" spans="1:15" ht="13.15" customHeight="1">
      <c r="A1156" s="265"/>
      <c r="B1156" s="266"/>
      <c r="C1156" s="298" t="s">
        <v>1245</v>
      </c>
      <c r="D1156" s="298"/>
      <c r="E1156" s="267">
        <v>0</v>
      </c>
      <c r="F1156" s="268"/>
      <c r="G1156" s="269"/>
      <c r="H1156" s="270"/>
      <c r="I1156" s="271"/>
      <c r="J1156" s="258"/>
      <c r="K1156" s="271"/>
      <c r="M1156" s="272" t="s">
        <v>1245</v>
      </c>
      <c r="O1156" s="239"/>
    </row>
    <row r="1157" spans="1:15" ht="13.15" customHeight="1">
      <c r="A1157" s="265"/>
      <c r="B1157" s="266"/>
      <c r="C1157" s="298" t="s">
        <v>1246</v>
      </c>
      <c r="D1157" s="298"/>
      <c r="E1157" s="267">
        <v>0</v>
      </c>
      <c r="F1157" s="268"/>
      <c r="G1157" s="269"/>
      <c r="H1157" s="270"/>
      <c r="I1157" s="271"/>
      <c r="J1157" s="258"/>
      <c r="K1157" s="271"/>
      <c r="M1157" s="272" t="s">
        <v>1246</v>
      </c>
      <c r="O1157" s="239"/>
    </row>
    <row r="1158" spans="1:15" ht="13.15" customHeight="1">
      <c r="A1158" s="265"/>
      <c r="B1158" s="266"/>
      <c r="C1158" s="298" t="s">
        <v>1247</v>
      </c>
      <c r="D1158" s="298"/>
      <c r="E1158" s="267">
        <v>0</v>
      </c>
      <c r="F1158" s="268"/>
      <c r="G1158" s="269"/>
      <c r="H1158" s="270"/>
      <c r="I1158" s="271"/>
      <c r="J1158" s="258"/>
      <c r="K1158" s="271"/>
      <c r="M1158" s="272" t="s">
        <v>1247</v>
      </c>
      <c r="O1158" s="239"/>
    </row>
    <row r="1159" spans="1:15" ht="13.15" customHeight="1">
      <c r="A1159" s="265"/>
      <c r="B1159" s="266"/>
      <c r="C1159" s="298" t="s">
        <v>1248</v>
      </c>
      <c r="D1159" s="298"/>
      <c r="E1159" s="267">
        <v>0</v>
      </c>
      <c r="F1159" s="268"/>
      <c r="G1159" s="269"/>
      <c r="H1159" s="270"/>
      <c r="I1159" s="271"/>
      <c r="J1159" s="258"/>
      <c r="K1159" s="271"/>
      <c r="M1159" s="272" t="s">
        <v>1248</v>
      </c>
      <c r="O1159" s="239"/>
    </row>
    <row r="1160" spans="1:15" ht="13.15" customHeight="1">
      <c r="A1160" s="265"/>
      <c r="B1160" s="266"/>
      <c r="C1160" s="298" t="s">
        <v>1249</v>
      </c>
      <c r="D1160" s="298"/>
      <c r="E1160" s="267">
        <v>0</v>
      </c>
      <c r="F1160" s="268"/>
      <c r="G1160" s="269"/>
      <c r="H1160" s="270"/>
      <c r="I1160" s="271"/>
      <c r="J1160" s="258"/>
      <c r="K1160" s="271"/>
      <c r="M1160" s="272" t="s">
        <v>1249</v>
      </c>
      <c r="O1160" s="239"/>
    </row>
    <row r="1161" spans="1:15" ht="13.15" customHeight="1">
      <c r="A1161" s="265"/>
      <c r="B1161" s="266"/>
      <c r="C1161" s="298" t="s">
        <v>1250</v>
      </c>
      <c r="D1161" s="298"/>
      <c r="E1161" s="267">
        <v>0</v>
      </c>
      <c r="F1161" s="268"/>
      <c r="G1161" s="269"/>
      <c r="H1161" s="270"/>
      <c r="I1161" s="271"/>
      <c r="J1161" s="258"/>
      <c r="K1161" s="271"/>
      <c r="M1161" s="272" t="s">
        <v>1250</v>
      </c>
      <c r="O1161" s="239"/>
    </row>
    <row r="1162" spans="1:15" ht="13.15" customHeight="1">
      <c r="A1162" s="265"/>
      <c r="B1162" s="266"/>
      <c r="C1162" s="298" t="s">
        <v>1251</v>
      </c>
      <c r="D1162" s="298"/>
      <c r="E1162" s="267">
        <v>0</v>
      </c>
      <c r="F1162" s="268"/>
      <c r="G1162" s="269"/>
      <c r="H1162" s="270"/>
      <c r="I1162" s="271"/>
      <c r="J1162" s="258"/>
      <c r="K1162" s="271"/>
      <c r="M1162" s="272" t="s">
        <v>1251</v>
      </c>
      <c r="O1162" s="239"/>
    </row>
    <row r="1163" spans="1:15" ht="13.15" customHeight="1">
      <c r="A1163" s="265"/>
      <c r="B1163" s="266"/>
      <c r="C1163" s="298" t="s">
        <v>1214</v>
      </c>
      <c r="D1163" s="298"/>
      <c r="E1163" s="267">
        <v>0</v>
      </c>
      <c r="F1163" s="268"/>
      <c r="G1163" s="269"/>
      <c r="H1163" s="270"/>
      <c r="I1163" s="271"/>
      <c r="J1163" s="258"/>
      <c r="K1163" s="271"/>
      <c r="M1163" s="272" t="s">
        <v>1214</v>
      </c>
      <c r="O1163" s="239"/>
    </row>
    <row r="1164" spans="1:15" ht="13.15" customHeight="1">
      <c r="A1164" s="265"/>
      <c r="B1164" s="266"/>
      <c r="C1164" s="298" t="s">
        <v>1043</v>
      </c>
      <c r="D1164" s="298"/>
      <c r="E1164" s="267">
        <v>0</v>
      </c>
      <c r="F1164" s="268"/>
      <c r="G1164" s="269"/>
      <c r="H1164" s="270"/>
      <c r="I1164" s="271"/>
      <c r="J1164" s="258"/>
      <c r="K1164" s="271"/>
      <c r="M1164" s="272" t="s">
        <v>1043</v>
      </c>
      <c r="O1164" s="239"/>
    </row>
    <row r="1165" spans="1:15" ht="13.15" customHeight="1">
      <c r="A1165" s="265"/>
      <c r="B1165" s="266"/>
      <c r="C1165" s="298" t="s">
        <v>1252</v>
      </c>
      <c r="D1165" s="298"/>
      <c r="E1165" s="267">
        <v>5.952</v>
      </c>
      <c r="F1165" s="268"/>
      <c r="G1165" s="269"/>
      <c r="H1165" s="270"/>
      <c r="I1165" s="271"/>
      <c r="J1165" s="258"/>
      <c r="K1165" s="271"/>
      <c r="M1165" s="272" t="s">
        <v>1252</v>
      </c>
      <c r="O1165" s="239"/>
    </row>
    <row r="1166" spans="1:15" ht="13.15" customHeight="1">
      <c r="A1166" s="265"/>
      <c r="B1166" s="266"/>
      <c r="C1166" s="298" t="s">
        <v>1253</v>
      </c>
      <c r="D1166" s="298"/>
      <c r="E1166" s="267">
        <v>1.488</v>
      </c>
      <c r="F1166" s="268"/>
      <c r="G1166" s="269"/>
      <c r="H1166" s="270"/>
      <c r="I1166" s="271"/>
      <c r="J1166" s="258"/>
      <c r="K1166" s="271"/>
      <c r="M1166" s="272" t="s">
        <v>1253</v>
      </c>
      <c r="O1166" s="239"/>
    </row>
    <row r="1167" spans="1:15" ht="13.15" customHeight="1">
      <c r="A1167" s="265"/>
      <c r="B1167" s="266"/>
      <c r="C1167" s="298" t="s">
        <v>492</v>
      </c>
      <c r="D1167" s="298"/>
      <c r="E1167" s="267">
        <v>0</v>
      </c>
      <c r="F1167" s="268"/>
      <c r="G1167" s="269"/>
      <c r="H1167" s="270"/>
      <c r="I1167" s="271"/>
      <c r="J1167" s="258"/>
      <c r="K1167" s="271"/>
      <c r="M1167" s="272" t="s">
        <v>492</v>
      </c>
      <c r="O1167" s="239"/>
    </row>
    <row r="1168" spans="1:15" ht="13.15" customHeight="1">
      <c r="A1168" s="265"/>
      <c r="B1168" s="266"/>
      <c r="C1168" s="298" t="s">
        <v>1254</v>
      </c>
      <c r="D1168" s="298"/>
      <c r="E1168" s="267">
        <v>2.976</v>
      </c>
      <c r="F1168" s="268"/>
      <c r="G1168" s="269"/>
      <c r="H1168" s="270"/>
      <c r="I1168" s="271"/>
      <c r="J1168" s="258"/>
      <c r="K1168" s="271"/>
      <c r="M1168" s="272" t="s">
        <v>1254</v>
      </c>
      <c r="O1168" s="239"/>
    </row>
    <row r="1169" spans="1:15" ht="13.15" customHeight="1">
      <c r="A1169" s="265"/>
      <c r="B1169" s="266"/>
      <c r="C1169" s="298" t="s">
        <v>1255</v>
      </c>
      <c r="D1169" s="298"/>
      <c r="E1169" s="267">
        <v>0.93</v>
      </c>
      <c r="F1169" s="268"/>
      <c r="G1169" s="269"/>
      <c r="H1169" s="270"/>
      <c r="I1169" s="271"/>
      <c r="J1169" s="258"/>
      <c r="K1169" s="271"/>
      <c r="M1169" s="272" t="s">
        <v>1255</v>
      </c>
      <c r="O1169" s="239"/>
    </row>
    <row r="1170" spans="1:15" ht="13.15" customHeight="1">
      <c r="A1170" s="265"/>
      <c r="B1170" s="266"/>
      <c r="C1170" s="298" t="s">
        <v>1256</v>
      </c>
      <c r="D1170" s="298"/>
      <c r="E1170" s="267">
        <v>0.74400000000000011</v>
      </c>
      <c r="F1170" s="268"/>
      <c r="G1170" s="269"/>
      <c r="H1170" s="270"/>
      <c r="I1170" s="271"/>
      <c r="J1170" s="258"/>
      <c r="K1170" s="271"/>
      <c r="M1170" s="272" t="s">
        <v>1256</v>
      </c>
      <c r="O1170" s="239"/>
    </row>
    <row r="1171" spans="1:15" ht="13.15" customHeight="1">
      <c r="A1171" s="265"/>
      <c r="B1171" s="266"/>
      <c r="C1171" s="298" t="s">
        <v>1222</v>
      </c>
      <c r="D1171" s="298"/>
      <c r="E1171" s="267">
        <v>0</v>
      </c>
      <c r="F1171" s="268"/>
      <c r="G1171" s="269"/>
      <c r="H1171" s="270"/>
      <c r="I1171" s="271"/>
      <c r="J1171" s="258"/>
      <c r="K1171" s="271"/>
      <c r="M1171" s="272" t="s">
        <v>1222</v>
      </c>
      <c r="O1171" s="239"/>
    </row>
    <row r="1172" spans="1:15" ht="13.15" customHeight="1">
      <c r="A1172" s="265"/>
      <c r="B1172" s="266"/>
      <c r="C1172" s="298" t="s">
        <v>1043</v>
      </c>
      <c r="D1172" s="298"/>
      <c r="E1172" s="267">
        <v>0</v>
      </c>
      <c r="F1172" s="268"/>
      <c r="G1172" s="269"/>
      <c r="H1172" s="270"/>
      <c r="I1172" s="271"/>
      <c r="J1172" s="258"/>
      <c r="K1172" s="271"/>
      <c r="M1172" s="272" t="s">
        <v>1043</v>
      </c>
      <c r="O1172" s="239"/>
    </row>
    <row r="1173" spans="1:15" ht="13.15" customHeight="1">
      <c r="A1173" s="265"/>
      <c r="B1173" s="266"/>
      <c r="C1173" s="298" t="s">
        <v>1257</v>
      </c>
      <c r="D1173" s="298"/>
      <c r="E1173" s="267">
        <v>3.968</v>
      </c>
      <c r="F1173" s="268"/>
      <c r="G1173" s="269"/>
      <c r="H1173" s="270"/>
      <c r="I1173" s="271"/>
      <c r="J1173" s="258"/>
      <c r="K1173" s="271"/>
      <c r="M1173" s="272" t="s">
        <v>1257</v>
      </c>
      <c r="O1173" s="239"/>
    </row>
    <row r="1174" spans="1:15" ht="13.15" customHeight="1">
      <c r="A1174" s="265"/>
      <c r="B1174" s="266"/>
      <c r="C1174" s="298" t="s">
        <v>1258</v>
      </c>
      <c r="D1174" s="298"/>
      <c r="E1174" s="267">
        <v>2.2320000000000002</v>
      </c>
      <c r="F1174" s="268"/>
      <c r="G1174" s="269"/>
      <c r="H1174" s="270"/>
      <c r="I1174" s="271"/>
      <c r="J1174" s="258"/>
      <c r="K1174" s="271"/>
      <c r="M1174" s="272" t="s">
        <v>1258</v>
      </c>
      <c r="O1174" s="239"/>
    </row>
    <row r="1175" spans="1:15" ht="13.15" customHeight="1">
      <c r="A1175" s="265"/>
      <c r="B1175" s="266"/>
      <c r="C1175" s="298" t="s">
        <v>1033</v>
      </c>
      <c r="D1175" s="298"/>
      <c r="E1175" s="267">
        <v>0</v>
      </c>
      <c r="F1175" s="268"/>
      <c r="G1175" s="269"/>
      <c r="H1175" s="270"/>
      <c r="I1175" s="271"/>
      <c r="J1175" s="258"/>
      <c r="K1175" s="271"/>
      <c r="M1175" s="272" t="s">
        <v>1033</v>
      </c>
      <c r="O1175" s="239"/>
    </row>
    <row r="1176" spans="1:15" ht="13.15" customHeight="1">
      <c r="A1176" s="265"/>
      <c r="B1176" s="266"/>
      <c r="C1176" s="298" t="s">
        <v>1256</v>
      </c>
      <c r="D1176" s="298"/>
      <c r="E1176" s="267">
        <v>0.74400000000000011</v>
      </c>
      <c r="F1176" s="268"/>
      <c r="G1176" s="269"/>
      <c r="H1176" s="270"/>
      <c r="I1176" s="271"/>
      <c r="J1176" s="258"/>
      <c r="K1176" s="271"/>
      <c r="M1176" s="272" t="s">
        <v>1256</v>
      </c>
      <c r="O1176" s="239"/>
    </row>
    <row r="1177" spans="1:15" ht="13.15" customHeight="1">
      <c r="A1177" s="265"/>
      <c r="B1177" s="266"/>
      <c r="C1177" s="298" t="s">
        <v>1259</v>
      </c>
      <c r="D1177" s="298"/>
      <c r="E1177" s="267">
        <v>0.93</v>
      </c>
      <c r="F1177" s="268"/>
      <c r="G1177" s="269"/>
      <c r="H1177" s="270"/>
      <c r="I1177" s="271"/>
      <c r="J1177" s="258"/>
      <c r="K1177" s="271"/>
      <c r="M1177" s="272" t="s">
        <v>1259</v>
      </c>
      <c r="O1177" s="239"/>
    </row>
    <row r="1178" spans="1:15" ht="13.15" customHeight="1">
      <c r="A1178" s="265"/>
      <c r="B1178" s="266"/>
      <c r="C1178" s="298" t="s">
        <v>1228</v>
      </c>
      <c r="D1178" s="298"/>
      <c r="E1178" s="267">
        <v>0</v>
      </c>
      <c r="F1178" s="268"/>
      <c r="G1178" s="269"/>
      <c r="H1178" s="270"/>
      <c r="I1178" s="271"/>
      <c r="J1178" s="258"/>
      <c r="K1178" s="271"/>
      <c r="M1178" s="272" t="s">
        <v>1228</v>
      </c>
      <c r="O1178" s="239"/>
    </row>
    <row r="1179" spans="1:15" ht="13.15" customHeight="1">
      <c r="A1179" s="265"/>
      <c r="B1179" s="266"/>
      <c r="C1179" s="298" t="s">
        <v>1043</v>
      </c>
      <c r="D1179" s="298"/>
      <c r="E1179" s="267">
        <v>0</v>
      </c>
      <c r="F1179" s="268"/>
      <c r="G1179" s="269"/>
      <c r="H1179" s="270"/>
      <c r="I1179" s="271"/>
      <c r="J1179" s="258"/>
      <c r="K1179" s="271"/>
      <c r="M1179" s="272" t="s">
        <v>1043</v>
      </c>
      <c r="O1179" s="239"/>
    </row>
    <row r="1180" spans="1:15" ht="13.15" customHeight="1">
      <c r="A1180" s="265"/>
      <c r="B1180" s="266"/>
      <c r="C1180" s="298" t="s">
        <v>1260</v>
      </c>
      <c r="D1180" s="298"/>
      <c r="E1180" s="267">
        <v>7.9359999999999999</v>
      </c>
      <c r="F1180" s="268"/>
      <c r="G1180" s="269"/>
      <c r="H1180" s="270"/>
      <c r="I1180" s="271"/>
      <c r="J1180" s="258"/>
      <c r="K1180" s="271"/>
      <c r="M1180" s="272" t="s">
        <v>1260</v>
      </c>
      <c r="O1180" s="239"/>
    </row>
    <row r="1181" spans="1:15" ht="13.15" customHeight="1">
      <c r="A1181" s="265"/>
      <c r="B1181" s="266"/>
      <c r="C1181" s="298" t="s">
        <v>1261</v>
      </c>
      <c r="D1181" s="298"/>
      <c r="E1181" s="267">
        <v>1.1779999999999999</v>
      </c>
      <c r="F1181" s="268"/>
      <c r="G1181" s="269"/>
      <c r="H1181" s="270"/>
      <c r="I1181" s="271"/>
      <c r="J1181" s="258"/>
      <c r="K1181" s="271"/>
      <c r="M1181" s="272" t="s">
        <v>1261</v>
      </c>
      <c r="O1181" s="239"/>
    </row>
    <row r="1182" spans="1:15" ht="13.15" customHeight="1">
      <c r="A1182" s="265"/>
      <c r="B1182" s="266"/>
      <c r="C1182" s="298" t="s">
        <v>1262</v>
      </c>
      <c r="D1182" s="298"/>
      <c r="E1182" s="267">
        <v>1.302</v>
      </c>
      <c r="F1182" s="268"/>
      <c r="G1182" s="269"/>
      <c r="H1182" s="270"/>
      <c r="I1182" s="271"/>
      <c r="J1182" s="258"/>
      <c r="K1182" s="271"/>
      <c r="M1182" s="272" t="s">
        <v>1262</v>
      </c>
      <c r="O1182" s="239"/>
    </row>
    <row r="1183" spans="1:15" ht="13.15" customHeight="1">
      <c r="A1183" s="265"/>
      <c r="B1183" s="266"/>
      <c r="C1183" s="298" t="s">
        <v>1253</v>
      </c>
      <c r="D1183" s="298"/>
      <c r="E1183" s="267">
        <v>1.488</v>
      </c>
      <c r="F1183" s="268"/>
      <c r="G1183" s="269"/>
      <c r="H1183" s="270"/>
      <c r="I1183" s="271"/>
      <c r="J1183" s="258"/>
      <c r="K1183" s="271"/>
      <c r="M1183" s="272" t="s">
        <v>1253</v>
      </c>
      <c r="O1183" s="239"/>
    </row>
    <row r="1184" spans="1:15" ht="13.15" customHeight="1">
      <c r="A1184" s="265"/>
      <c r="B1184" s="266"/>
      <c r="C1184" s="298" t="s">
        <v>1263</v>
      </c>
      <c r="D1184" s="298"/>
      <c r="E1184" s="267">
        <v>1.1160000000000001</v>
      </c>
      <c r="F1184" s="268"/>
      <c r="G1184" s="269"/>
      <c r="H1184" s="270"/>
      <c r="I1184" s="271"/>
      <c r="J1184" s="258"/>
      <c r="K1184" s="271"/>
      <c r="M1184" s="272" t="s">
        <v>1263</v>
      </c>
      <c r="O1184" s="239"/>
    </row>
    <row r="1185" spans="1:15" ht="13.15" customHeight="1">
      <c r="A1185" s="265"/>
      <c r="B1185" s="266"/>
      <c r="C1185" s="298" t="s">
        <v>1033</v>
      </c>
      <c r="D1185" s="298"/>
      <c r="E1185" s="267">
        <v>0</v>
      </c>
      <c r="F1185" s="268"/>
      <c r="G1185" s="269"/>
      <c r="H1185" s="270"/>
      <c r="I1185" s="271"/>
      <c r="J1185" s="258"/>
      <c r="K1185" s="271"/>
      <c r="M1185" s="272" t="s">
        <v>1033</v>
      </c>
      <c r="O1185" s="239"/>
    </row>
    <row r="1186" spans="1:15" ht="13.15" customHeight="1">
      <c r="A1186" s="265"/>
      <c r="B1186" s="266"/>
      <c r="C1186" s="298" t="s">
        <v>1264</v>
      </c>
      <c r="D1186" s="298"/>
      <c r="E1186" s="267">
        <v>3.72</v>
      </c>
      <c r="F1186" s="268"/>
      <c r="G1186" s="269"/>
      <c r="H1186" s="270"/>
      <c r="I1186" s="271"/>
      <c r="J1186" s="258"/>
      <c r="K1186" s="271"/>
      <c r="M1186" s="272" t="s">
        <v>1264</v>
      </c>
      <c r="O1186" s="239"/>
    </row>
    <row r="1187" spans="1:15" ht="13.15" customHeight="1">
      <c r="A1187" s="265"/>
      <c r="B1187" s="266"/>
      <c r="C1187" s="298" t="s">
        <v>1265</v>
      </c>
      <c r="D1187" s="298"/>
      <c r="E1187" s="267">
        <v>1.86</v>
      </c>
      <c r="F1187" s="268"/>
      <c r="G1187" s="269"/>
      <c r="H1187" s="270"/>
      <c r="I1187" s="271"/>
      <c r="J1187" s="258"/>
      <c r="K1187" s="271"/>
      <c r="M1187" s="272" t="s">
        <v>1265</v>
      </c>
      <c r="O1187" s="239"/>
    </row>
    <row r="1188" spans="1:15" ht="13.15" customHeight="1">
      <c r="A1188" s="265"/>
      <c r="B1188" s="266"/>
      <c r="C1188" s="298" t="s">
        <v>1266</v>
      </c>
      <c r="D1188" s="298"/>
      <c r="E1188" s="267">
        <v>0.372</v>
      </c>
      <c r="F1188" s="268"/>
      <c r="G1188" s="269"/>
      <c r="H1188" s="270"/>
      <c r="I1188" s="271"/>
      <c r="J1188" s="258"/>
      <c r="K1188" s="271"/>
      <c r="M1188" s="272" t="s">
        <v>1266</v>
      </c>
      <c r="O1188" s="239"/>
    </row>
    <row r="1189" spans="1:15" ht="13.15" customHeight="1">
      <c r="A1189" s="265"/>
      <c r="B1189" s="266"/>
      <c r="C1189" s="298" t="s">
        <v>1233</v>
      </c>
      <c r="D1189" s="298"/>
      <c r="E1189" s="267">
        <v>0</v>
      </c>
      <c r="F1189" s="268"/>
      <c r="G1189" s="269"/>
      <c r="H1189" s="270"/>
      <c r="I1189" s="271"/>
      <c r="J1189" s="258"/>
      <c r="K1189" s="271"/>
      <c r="M1189" s="272" t="s">
        <v>1233</v>
      </c>
      <c r="O1189" s="239"/>
    </row>
    <row r="1190" spans="1:15" ht="13.15" customHeight="1">
      <c r="A1190" s="265"/>
      <c r="B1190" s="266"/>
      <c r="C1190" s="298" t="s">
        <v>1043</v>
      </c>
      <c r="D1190" s="298"/>
      <c r="E1190" s="267">
        <v>0</v>
      </c>
      <c r="F1190" s="268"/>
      <c r="G1190" s="269"/>
      <c r="H1190" s="270"/>
      <c r="I1190" s="271"/>
      <c r="J1190" s="258"/>
      <c r="K1190" s="271"/>
      <c r="M1190" s="272" t="s">
        <v>1043</v>
      </c>
      <c r="O1190" s="239"/>
    </row>
    <row r="1191" spans="1:15" ht="13.15" customHeight="1">
      <c r="A1191" s="265"/>
      <c r="B1191" s="266"/>
      <c r="C1191" s="298" t="s">
        <v>1267</v>
      </c>
      <c r="D1191" s="298"/>
      <c r="E1191" s="267">
        <v>2.976</v>
      </c>
      <c r="F1191" s="268"/>
      <c r="G1191" s="269"/>
      <c r="H1191" s="270"/>
      <c r="I1191" s="271"/>
      <c r="J1191" s="258"/>
      <c r="K1191" s="271"/>
      <c r="M1191" s="272" t="s">
        <v>1267</v>
      </c>
      <c r="O1191" s="239"/>
    </row>
    <row r="1192" spans="1:15" ht="13.15" customHeight="1">
      <c r="A1192" s="265"/>
      <c r="B1192" s="266"/>
      <c r="C1192" s="298" t="s">
        <v>1253</v>
      </c>
      <c r="D1192" s="298"/>
      <c r="E1192" s="267">
        <v>1.488</v>
      </c>
      <c r="F1192" s="268"/>
      <c r="G1192" s="269"/>
      <c r="H1192" s="270"/>
      <c r="I1192" s="271"/>
      <c r="J1192" s="258"/>
      <c r="K1192" s="271"/>
      <c r="M1192" s="272" t="s">
        <v>1253</v>
      </c>
      <c r="O1192" s="239"/>
    </row>
    <row r="1193" spans="1:15" ht="13.15" customHeight="1">
      <c r="A1193" s="265"/>
      <c r="B1193" s="266"/>
      <c r="C1193" s="298" t="s">
        <v>1268</v>
      </c>
      <c r="D1193" s="298"/>
      <c r="E1193" s="267">
        <v>1.2555000000000001</v>
      </c>
      <c r="F1193" s="268"/>
      <c r="G1193" s="269"/>
      <c r="H1193" s="270"/>
      <c r="I1193" s="271"/>
      <c r="J1193" s="258"/>
      <c r="K1193" s="271"/>
      <c r="M1193" s="272" t="s">
        <v>1268</v>
      </c>
      <c r="O1193" s="239"/>
    </row>
    <row r="1194" spans="1:15" ht="13.15" customHeight="1">
      <c r="A1194" s="265"/>
      <c r="B1194" s="266"/>
      <c r="C1194" s="298" t="s">
        <v>1033</v>
      </c>
      <c r="D1194" s="298"/>
      <c r="E1194" s="267">
        <v>0</v>
      </c>
      <c r="F1194" s="268"/>
      <c r="G1194" s="269"/>
      <c r="H1194" s="270"/>
      <c r="I1194" s="271"/>
      <c r="J1194" s="258"/>
      <c r="K1194" s="271"/>
      <c r="M1194" s="272" t="s">
        <v>1033</v>
      </c>
      <c r="O1194" s="239"/>
    </row>
    <row r="1195" spans="1:15" ht="13.15" customHeight="1">
      <c r="A1195" s="265"/>
      <c r="B1195" s="266"/>
      <c r="C1195" s="298" t="s">
        <v>1269</v>
      </c>
      <c r="D1195" s="298"/>
      <c r="E1195" s="267">
        <v>0.372</v>
      </c>
      <c r="F1195" s="268"/>
      <c r="G1195" s="269"/>
      <c r="H1195" s="270"/>
      <c r="I1195" s="271"/>
      <c r="J1195" s="258"/>
      <c r="K1195" s="271"/>
      <c r="M1195" s="272" t="s">
        <v>1269</v>
      </c>
      <c r="O1195" s="239"/>
    </row>
    <row r="1196" spans="1:15" ht="13.15" customHeight="1">
      <c r="A1196" s="265"/>
      <c r="B1196" s="266"/>
      <c r="C1196" s="298" t="s">
        <v>1270</v>
      </c>
      <c r="D1196" s="298"/>
      <c r="E1196" s="267">
        <v>0.55800000000000016</v>
      </c>
      <c r="F1196" s="268"/>
      <c r="G1196" s="269"/>
      <c r="H1196" s="270"/>
      <c r="I1196" s="271"/>
      <c r="J1196" s="258"/>
      <c r="K1196" s="271"/>
      <c r="M1196" s="272" t="s">
        <v>1270</v>
      </c>
      <c r="O1196" s="239"/>
    </row>
    <row r="1197" spans="1:15" ht="13.15" customHeight="1">
      <c r="A1197" s="265"/>
      <c r="B1197" s="266"/>
      <c r="C1197" s="298" t="s">
        <v>1271</v>
      </c>
      <c r="D1197" s="298"/>
      <c r="E1197" s="267">
        <v>0.55800000000000016</v>
      </c>
      <c r="F1197" s="268"/>
      <c r="G1197" s="269"/>
      <c r="H1197" s="270"/>
      <c r="I1197" s="271"/>
      <c r="J1197" s="258"/>
      <c r="K1197" s="271"/>
      <c r="M1197" s="272" t="s">
        <v>1271</v>
      </c>
      <c r="O1197" s="239"/>
    </row>
    <row r="1198" spans="1:15" ht="13.15" customHeight="1">
      <c r="A1198" s="265"/>
      <c r="B1198" s="266"/>
      <c r="C1198" s="298" t="s">
        <v>1272</v>
      </c>
      <c r="D1198" s="298"/>
      <c r="E1198" s="267">
        <v>0</v>
      </c>
      <c r="F1198" s="268"/>
      <c r="G1198" s="269"/>
      <c r="H1198" s="270"/>
      <c r="I1198" s="271"/>
      <c r="J1198" s="258"/>
      <c r="K1198" s="271"/>
      <c r="M1198" s="272" t="s">
        <v>1272</v>
      </c>
      <c r="O1198" s="239"/>
    </row>
    <row r="1199" spans="1:15" ht="13.15" customHeight="1">
      <c r="A1199" s="265"/>
      <c r="B1199" s="266"/>
      <c r="C1199" s="298" t="s">
        <v>1273</v>
      </c>
      <c r="D1199" s="298"/>
      <c r="E1199" s="267">
        <v>0</v>
      </c>
      <c r="F1199" s="268"/>
      <c r="G1199" s="269"/>
      <c r="H1199" s="270"/>
      <c r="I1199" s="271"/>
      <c r="J1199" s="258"/>
      <c r="K1199" s="271"/>
      <c r="M1199" s="272" t="s">
        <v>1273</v>
      </c>
      <c r="O1199" s="239"/>
    </row>
    <row r="1200" spans="1:15" ht="13.15" customHeight="1">
      <c r="A1200" s="265"/>
      <c r="B1200" s="266"/>
      <c r="C1200" s="298" t="s">
        <v>1274</v>
      </c>
      <c r="D1200" s="298"/>
      <c r="E1200" s="267">
        <v>39</v>
      </c>
      <c r="F1200" s="268"/>
      <c r="G1200" s="269"/>
      <c r="H1200" s="270"/>
      <c r="I1200" s="271"/>
      <c r="J1200" s="258"/>
      <c r="K1200" s="271"/>
      <c r="M1200" s="272" t="s">
        <v>1274</v>
      </c>
      <c r="O1200" s="239"/>
    </row>
    <row r="1201" spans="1:15" ht="13.15" customHeight="1">
      <c r="A1201" s="265"/>
      <c r="B1201" s="266"/>
      <c r="C1201" s="298" t="s">
        <v>1275</v>
      </c>
      <c r="D1201" s="298"/>
      <c r="E1201" s="267">
        <v>9.75</v>
      </c>
      <c r="F1201" s="268"/>
      <c r="G1201" s="269"/>
      <c r="H1201" s="270"/>
      <c r="I1201" s="271"/>
      <c r="J1201" s="258"/>
      <c r="K1201" s="271"/>
      <c r="M1201" s="272" t="s">
        <v>1275</v>
      </c>
      <c r="O1201" s="239"/>
    </row>
    <row r="1202" spans="1:15" ht="13.15" customHeight="1">
      <c r="A1202" s="265"/>
      <c r="B1202" s="266"/>
      <c r="C1202" s="298" t="s">
        <v>1276</v>
      </c>
      <c r="D1202" s="298"/>
      <c r="E1202" s="267">
        <v>0</v>
      </c>
      <c r="F1202" s="268"/>
      <c r="G1202" s="269"/>
      <c r="H1202" s="270"/>
      <c r="I1202" s="271"/>
      <c r="J1202" s="258"/>
      <c r="K1202" s="271"/>
      <c r="M1202" s="272" t="s">
        <v>1276</v>
      </c>
      <c r="O1202" s="239"/>
    </row>
    <row r="1203" spans="1:15" ht="13.15" customHeight="1">
      <c r="A1203" s="265"/>
      <c r="B1203" s="266"/>
      <c r="C1203" s="298" t="s">
        <v>1277</v>
      </c>
      <c r="D1203" s="298"/>
      <c r="E1203" s="267">
        <v>5.16</v>
      </c>
      <c r="F1203" s="268"/>
      <c r="G1203" s="269"/>
      <c r="H1203" s="270"/>
      <c r="I1203" s="271"/>
      <c r="J1203" s="258"/>
      <c r="K1203" s="271"/>
      <c r="M1203" s="272" t="s">
        <v>1277</v>
      </c>
      <c r="O1203" s="239"/>
    </row>
    <row r="1204" spans="1:15" ht="13.15" customHeight="1">
      <c r="A1204" s="265"/>
      <c r="B1204" s="266"/>
      <c r="C1204" s="298" t="s">
        <v>1278</v>
      </c>
      <c r="D1204" s="298"/>
      <c r="E1204" s="267">
        <v>2.04</v>
      </c>
      <c r="F1204" s="268"/>
      <c r="G1204" s="269"/>
      <c r="H1204" s="270"/>
      <c r="I1204" s="271"/>
      <c r="J1204" s="258"/>
      <c r="K1204" s="271"/>
      <c r="M1204" s="272" t="s">
        <v>1278</v>
      </c>
      <c r="O1204" s="239"/>
    </row>
    <row r="1205" spans="1:15" ht="13.15" customHeight="1">
      <c r="A1205" s="265"/>
      <c r="B1205" s="266"/>
      <c r="C1205" s="298" t="s">
        <v>1279</v>
      </c>
      <c r="D1205" s="298"/>
      <c r="E1205" s="267">
        <v>1.86</v>
      </c>
      <c r="F1205" s="268"/>
      <c r="G1205" s="269"/>
      <c r="H1205" s="270"/>
      <c r="I1205" s="271"/>
      <c r="J1205" s="258"/>
      <c r="K1205" s="271"/>
      <c r="M1205" s="272" t="s">
        <v>1279</v>
      </c>
      <c r="O1205" s="239"/>
    </row>
    <row r="1206" spans="1:15" ht="13.15" customHeight="1">
      <c r="A1206" s="265"/>
      <c r="B1206" s="266"/>
      <c r="C1206" s="298" t="s">
        <v>1280</v>
      </c>
      <c r="D1206" s="298"/>
      <c r="E1206" s="267">
        <v>1.5</v>
      </c>
      <c r="F1206" s="268"/>
      <c r="G1206" s="269"/>
      <c r="H1206" s="270"/>
      <c r="I1206" s="271"/>
      <c r="J1206" s="258"/>
      <c r="K1206" s="271"/>
      <c r="M1206" s="272" t="s">
        <v>1280</v>
      </c>
      <c r="O1206" s="239"/>
    </row>
    <row r="1207" spans="1:15" ht="13.15" customHeight="1">
      <c r="A1207" s="265"/>
      <c r="B1207" s="266"/>
      <c r="C1207" s="298" t="s">
        <v>1281</v>
      </c>
      <c r="D1207" s="298"/>
      <c r="E1207" s="267">
        <v>1.89</v>
      </c>
      <c r="F1207" s="268"/>
      <c r="G1207" s="269"/>
      <c r="H1207" s="270"/>
      <c r="I1207" s="271"/>
      <c r="J1207" s="258"/>
      <c r="K1207" s="271"/>
      <c r="M1207" s="272" t="s">
        <v>1281</v>
      </c>
      <c r="O1207" s="239"/>
    </row>
    <row r="1208" spans="1:15" ht="13.15" customHeight="1">
      <c r="A1208" s="265"/>
      <c r="B1208" s="266"/>
      <c r="C1208" s="298" t="s">
        <v>1282</v>
      </c>
      <c r="D1208" s="298"/>
      <c r="E1208" s="267">
        <v>8.16</v>
      </c>
      <c r="F1208" s="268"/>
      <c r="G1208" s="269"/>
      <c r="H1208" s="270"/>
      <c r="I1208" s="271"/>
      <c r="J1208" s="258"/>
      <c r="K1208" s="271"/>
      <c r="M1208" s="272" t="s">
        <v>1282</v>
      </c>
      <c r="O1208" s="239"/>
    </row>
    <row r="1209" spans="1:15" ht="13.15" customHeight="1">
      <c r="A1209" s="265"/>
      <c r="B1209" s="266"/>
      <c r="C1209" s="298" t="s">
        <v>1283</v>
      </c>
      <c r="D1209" s="298"/>
      <c r="E1209" s="267">
        <v>1.47</v>
      </c>
      <c r="F1209" s="268"/>
      <c r="G1209" s="269"/>
      <c r="H1209" s="270"/>
      <c r="I1209" s="271"/>
      <c r="J1209" s="258"/>
      <c r="K1209" s="271"/>
      <c r="M1209" s="272" t="s">
        <v>1283</v>
      </c>
      <c r="O1209" s="239"/>
    </row>
    <row r="1210" spans="1:15" ht="13.15" customHeight="1">
      <c r="A1210" s="265"/>
      <c r="B1210" s="266"/>
      <c r="C1210" s="298" t="s">
        <v>1284</v>
      </c>
      <c r="D1210" s="298"/>
      <c r="E1210" s="267">
        <v>1.08</v>
      </c>
      <c r="F1210" s="268"/>
      <c r="G1210" s="269"/>
      <c r="H1210" s="270"/>
      <c r="I1210" s="271"/>
      <c r="J1210" s="258"/>
      <c r="K1210" s="271"/>
      <c r="M1210" s="272" t="s">
        <v>1284</v>
      </c>
      <c r="O1210" s="239"/>
    </row>
    <row r="1211" spans="1:15" ht="13.15" customHeight="1">
      <c r="A1211" s="265"/>
      <c r="B1211" s="266"/>
      <c r="C1211" s="298" t="s">
        <v>1285</v>
      </c>
      <c r="D1211" s="298"/>
      <c r="E1211" s="267">
        <v>1.08</v>
      </c>
      <c r="F1211" s="268"/>
      <c r="G1211" s="269"/>
      <c r="H1211" s="270"/>
      <c r="I1211" s="271"/>
      <c r="J1211" s="258"/>
      <c r="K1211" s="271"/>
      <c r="M1211" s="272" t="s">
        <v>1285</v>
      </c>
      <c r="O1211" s="239"/>
    </row>
    <row r="1212" spans="1:15" ht="13.15" customHeight="1">
      <c r="A1212" s="265"/>
      <c r="B1212" s="266"/>
      <c r="C1212" s="298" t="s">
        <v>1286</v>
      </c>
      <c r="D1212" s="298"/>
      <c r="E1212" s="267">
        <v>1.6800000000000002</v>
      </c>
      <c r="F1212" s="268"/>
      <c r="G1212" s="269"/>
      <c r="H1212" s="270"/>
      <c r="I1212" s="271"/>
      <c r="J1212" s="258"/>
      <c r="K1212" s="271"/>
      <c r="M1212" s="272" t="s">
        <v>1286</v>
      </c>
      <c r="O1212" s="239"/>
    </row>
    <row r="1213" spans="1:15" ht="13.15" customHeight="1">
      <c r="A1213" s="265"/>
      <c r="B1213" s="266"/>
      <c r="C1213" s="298" t="s">
        <v>1287</v>
      </c>
      <c r="D1213" s="298"/>
      <c r="E1213" s="267">
        <v>2.25</v>
      </c>
      <c r="F1213" s="268"/>
      <c r="G1213" s="269"/>
      <c r="H1213" s="270"/>
      <c r="I1213" s="271"/>
      <c r="J1213" s="258"/>
      <c r="K1213" s="271"/>
      <c r="M1213" s="272" t="s">
        <v>1287</v>
      </c>
      <c r="O1213" s="239"/>
    </row>
    <row r="1214" spans="1:15" ht="13.15" customHeight="1">
      <c r="A1214" s="265"/>
      <c r="B1214" s="266"/>
      <c r="C1214" s="298" t="s">
        <v>1288</v>
      </c>
      <c r="D1214" s="298"/>
      <c r="E1214" s="267">
        <v>0</v>
      </c>
      <c r="F1214" s="268"/>
      <c r="G1214" s="269"/>
      <c r="H1214" s="270"/>
      <c r="I1214" s="271"/>
      <c r="J1214" s="258"/>
      <c r="K1214" s="271"/>
      <c r="M1214" s="272" t="s">
        <v>1288</v>
      </c>
      <c r="O1214" s="239"/>
    </row>
    <row r="1215" spans="1:15" ht="13.15" customHeight="1">
      <c r="A1215" s="265"/>
      <c r="B1215" s="266"/>
      <c r="C1215" s="298" t="s">
        <v>1289</v>
      </c>
      <c r="D1215" s="298"/>
      <c r="E1215" s="267">
        <v>29.995999999999999</v>
      </c>
      <c r="F1215" s="268"/>
      <c r="G1215" s="269"/>
      <c r="H1215" s="270"/>
      <c r="I1215" s="271"/>
      <c r="J1215" s="258"/>
      <c r="K1215" s="271"/>
      <c r="M1215" s="272" t="s">
        <v>1289</v>
      </c>
      <c r="O1215" s="239"/>
    </row>
    <row r="1216" spans="1:15" ht="13.15" customHeight="1">
      <c r="A1216" s="265"/>
      <c r="B1216" s="266"/>
      <c r="C1216" s="298" t="s">
        <v>1201</v>
      </c>
      <c r="D1216" s="298"/>
      <c r="E1216" s="267">
        <v>0</v>
      </c>
      <c r="F1216" s="268"/>
      <c r="G1216" s="269"/>
      <c r="H1216" s="270"/>
      <c r="I1216" s="271"/>
      <c r="J1216" s="258"/>
      <c r="K1216" s="271"/>
      <c r="M1216" s="272" t="s">
        <v>1201</v>
      </c>
      <c r="O1216" s="239"/>
    </row>
    <row r="1217" spans="1:80" ht="13.15" customHeight="1">
      <c r="A1217" s="265"/>
      <c r="B1217" s="266"/>
      <c r="C1217" s="298" t="s">
        <v>1290</v>
      </c>
      <c r="D1217" s="298"/>
      <c r="E1217" s="267">
        <v>0</v>
      </c>
      <c r="F1217" s="268"/>
      <c r="G1217" s="269"/>
      <c r="H1217" s="270"/>
      <c r="I1217" s="271"/>
      <c r="J1217" s="258"/>
      <c r="K1217" s="271"/>
      <c r="M1217" s="272" t="s">
        <v>1290</v>
      </c>
      <c r="O1217" s="239"/>
    </row>
    <row r="1218" spans="1:80">
      <c r="A1218" s="240">
        <v>168</v>
      </c>
      <c r="B1218" s="241" t="s">
        <v>1291</v>
      </c>
      <c r="C1218" s="242" t="s">
        <v>1292</v>
      </c>
      <c r="D1218" s="243" t="s">
        <v>230</v>
      </c>
      <c r="E1218" s="244">
        <v>14.88</v>
      </c>
      <c r="F1218" s="244">
        <v>0</v>
      </c>
      <c r="G1218" s="245">
        <f>E1218*F1218</f>
        <v>0</v>
      </c>
      <c r="H1218" s="246">
        <v>9.2999999999999992E-3</v>
      </c>
      <c r="I1218" s="247">
        <f>E1218*H1218</f>
        <v>0.13838400000000001</v>
      </c>
      <c r="J1218" s="246">
        <v>0</v>
      </c>
      <c r="K1218" s="247">
        <f>E1218*J1218</f>
        <v>0</v>
      </c>
      <c r="O1218" s="239">
        <v>2</v>
      </c>
      <c r="AA1218" s="212">
        <v>1</v>
      </c>
      <c r="AB1218" s="212">
        <v>1</v>
      </c>
      <c r="AC1218" s="212">
        <v>1</v>
      </c>
      <c r="AZ1218" s="212">
        <v>1</v>
      </c>
      <c r="BA1218" s="212">
        <f>IF(AZ1218=1,G1218,0)</f>
        <v>0</v>
      </c>
      <c r="BB1218" s="212">
        <f>IF(AZ1218=2,G1218,0)</f>
        <v>0</v>
      </c>
      <c r="BC1218" s="212">
        <f>IF(AZ1218=3,G1218,0)</f>
        <v>0</v>
      </c>
      <c r="BD1218" s="212">
        <f>IF(AZ1218=4,G1218,0)</f>
        <v>0</v>
      </c>
      <c r="BE1218" s="212">
        <f>IF(AZ1218=5,G1218,0)</f>
        <v>0</v>
      </c>
      <c r="CA1218" s="239">
        <v>1</v>
      </c>
      <c r="CB1218" s="239">
        <v>1</v>
      </c>
    </row>
    <row r="1219" spans="1:80" ht="13.15" customHeight="1">
      <c r="A1219" s="265"/>
      <c r="B1219" s="266"/>
      <c r="C1219" s="298" t="s">
        <v>1293</v>
      </c>
      <c r="D1219" s="298"/>
      <c r="E1219" s="267">
        <v>0</v>
      </c>
      <c r="F1219" s="268"/>
      <c r="G1219" s="269"/>
      <c r="H1219" s="270"/>
      <c r="I1219" s="271"/>
      <c r="J1219" s="258"/>
      <c r="K1219" s="271"/>
      <c r="M1219" s="272" t="s">
        <v>1293</v>
      </c>
      <c r="O1219" s="239"/>
    </row>
    <row r="1220" spans="1:80" ht="13.15" customHeight="1">
      <c r="A1220" s="265"/>
      <c r="B1220" s="266"/>
      <c r="C1220" s="298" t="s">
        <v>1294</v>
      </c>
      <c r="D1220" s="298"/>
      <c r="E1220" s="267">
        <v>0</v>
      </c>
      <c r="F1220" s="268"/>
      <c r="G1220" s="269"/>
      <c r="H1220" s="270"/>
      <c r="I1220" s="271"/>
      <c r="J1220" s="258"/>
      <c r="K1220" s="271"/>
      <c r="M1220" s="272" t="s">
        <v>1294</v>
      </c>
      <c r="O1220" s="239"/>
    </row>
    <row r="1221" spans="1:80" ht="13.15" customHeight="1">
      <c r="A1221" s="265"/>
      <c r="B1221" s="266"/>
      <c r="C1221" s="298" t="s">
        <v>1244</v>
      </c>
      <c r="D1221" s="298"/>
      <c r="E1221" s="267">
        <v>0</v>
      </c>
      <c r="F1221" s="268"/>
      <c r="G1221" s="269"/>
      <c r="H1221" s="270"/>
      <c r="I1221" s="271"/>
      <c r="J1221" s="258"/>
      <c r="K1221" s="271"/>
      <c r="M1221" s="272" t="s">
        <v>1244</v>
      </c>
      <c r="O1221" s="239"/>
    </row>
    <row r="1222" spans="1:80" ht="13.15" customHeight="1">
      <c r="A1222" s="265"/>
      <c r="B1222" s="266"/>
      <c r="C1222" s="298" t="s">
        <v>1295</v>
      </c>
      <c r="D1222" s="298"/>
      <c r="E1222" s="267">
        <v>0</v>
      </c>
      <c r="F1222" s="268"/>
      <c r="G1222" s="269"/>
      <c r="H1222" s="270"/>
      <c r="I1222" s="271"/>
      <c r="J1222" s="258"/>
      <c r="K1222" s="271"/>
      <c r="M1222" s="272" t="s">
        <v>1295</v>
      </c>
      <c r="O1222" s="239"/>
    </row>
    <row r="1223" spans="1:80" ht="13.15" customHeight="1">
      <c r="A1223" s="265"/>
      <c r="B1223" s="266"/>
      <c r="C1223" s="298" t="s">
        <v>1245</v>
      </c>
      <c r="D1223" s="298"/>
      <c r="E1223" s="267">
        <v>0</v>
      </c>
      <c r="F1223" s="268"/>
      <c r="G1223" s="269"/>
      <c r="H1223" s="270"/>
      <c r="I1223" s="271"/>
      <c r="J1223" s="258"/>
      <c r="K1223" s="271"/>
      <c r="M1223" s="272" t="s">
        <v>1245</v>
      </c>
      <c r="O1223" s="239"/>
    </row>
    <row r="1224" spans="1:80" ht="13.15" customHeight="1">
      <c r="A1224" s="265"/>
      <c r="B1224" s="266"/>
      <c r="C1224" s="298" t="s">
        <v>1296</v>
      </c>
      <c r="D1224" s="298"/>
      <c r="E1224" s="267">
        <v>0</v>
      </c>
      <c r="F1224" s="268"/>
      <c r="G1224" s="269"/>
      <c r="H1224" s="270"/>
      <c r="I1224" s="271"/>
      <c r="J1224" s="258"/>
      <c r="K1224" s="271"/>
      <c r="M1224" s="272" t="s">
        <v>1296</v>
      </c>
      <c r="O1224" s="239"/>
    </row>
    <row r="1225" spans="1:80" ht="13.15" customHeight="1">
      <c r="A1225" s="265"/>
      <c r="B1225" s="266"/>
      <c r="C1225" s="298" t="s">
        <v>1297</v>
      </c>
      <c r="D1225" s="298"/>
      <c r="E1225" s="267">
        <v>0</v>
      </c>
      <c r="F1225" s="268"/>
      <c r="G1225" s="269"/>
      <c r="H1225" s="270"/>
      <c r="I1225" s="271"/>
      <c r="J1225" s="258"/>
      <c r="K1225" s="271"/>
      <c r="M1225" s="272" t="s">
        <v>1297</v>
      </c>
      <c r="O1225" s="239"/>
    </row>
    <row r="1226" spans="1:80" ht="13.15" customHeight="1">
      <c r="A1226" s="265"/>
      <c r="B1226" s="266"/>
      <c r="C1226" s="298" t="s">
        <v>1298</v>
      </c>
      <c r="D1226" s="298"/>
      <c r="E1226" s="267">
        <v>0</v>
      </c>
      <c r="F1226" s="268"/>
      <c r="G1226" s="269"/>
      <c r="H1226" s="270"/>
      <c r="I1226" s="271"/>
      <c r="J1226" s="258"/>
      <c r="K1226" s="271"/>
      <c r="M1226" s="272" t="s">
        <v>1298</v>
      </c>
      <c r="O1226" s="239"/>
    </row>
    <row r="1227" spans="1:80" ht="13.15" customHeight="1">
      <c r="A1227" s="265"/>
      <c r="B1227" s="266"/>
      <c r="C1227" s="298" t="s">
        <v>1299</v>
      </c>
      <c r="D1227" s="298"/>
      <c r="E1227" s="267">
        <v>0</v>
      </c>
      <c r="F1227" s="268"/>
      <c r="G1227" s="269"/>
      <c r="H1227" s="270"/>
      <c r="I1227" s="271"/>
      <c r="J1227" s="258"/>
      <c r="K1227" s="271"/>
      <c r="M1227" s="272" t="s">
        <v>1299</v>
      </c>
      <c r="O1227" s="239"/>
    </row>
    <row r="1228" spans="1:80" ht="13.15" customHeight="1">
      <c r="A1228" s="265"/>
      <c r="B1228" s="266"/>
      <c r="C1228" s="298" t="s">
        <v>1214</v>
      </c>
      <c r="D1228" s="298"/>
      <c r="E1228" s="267">
        <v>0</v>
      </c>
      <c r="F1228" s="268"/>
      <c r="G1228" s="269"/>
      <c r="H1228" s="270"/>
      <c r="I1228" s="271"/>
      <c r="J1228" s="258"/>
      <c r="K1228" s="271"/>
      <c r="M1228" s="272" t="s">
        <v>1214</v>
      </c>
      <c r="O1228" s="239"/>
    </row>
    <row r="1229" spans="1:80" ht="13.15" customHeight="1">
      <c r="A1229" s="265"/>
      <c r="B1229" s="266"/>
      <c r="C1229" s="298" t="s">
        <v>1254</v>
      </c>
      <c r="D1229" s="298"/>
      <c r="E1229" s="267">
        <v>2.976</v>
      </c>
      <c r="F1229" s="268"/>
      <c r="G1229" s="269"/>
      <c r="H1229" s="270"/>
      <c r="I1229" s="271"/>
      <c r="J1229" s="258"/>
      <c r="K1229" s="271"/>
      <c r="M1229" s="272" t="s">
        <v>1254</v>
      </c>
      <c r="O1229" s="239"/>
    </row>
    <row r="1230" spans="1:80" ht="13.15" customHeight="1">
      <c r="A1230" s="265"/>
      <c r="B1230" s="266"/>
      <c r="C1230" s="298" t="s">
        <v>1255</v>
      </c>
      <c r="D1230" s="298"/>
      <c r="E1230" s="267">
        <v>0.93</v>
      </c>
      <c r="F1230" s="268"/>
      <c r="G1230" s="269"/>
      <c r="H1230" s="270"/>
      <c r="I1230" s="271"/>
      <c r="J1230" s="258"/>
      <c r="K1230" s="271"/>
      <c r="M1230" s="272" t="s">
        <v>1255</v>
      </c>
      <c r="O1230" s="239"/>
    </row>
    <row r="1231" spans="1:80" ht="13.15" customHeight="1">
      <c r="A1231" s="265"/>
      <c r="B1231" s="266"/>
      <c r="C1231" s="298" t="s">
        <v>1256</v>
      </c>
      <c r="D1231" s="298"/>
      <c r="E1231" s="267">
        <v>0.74400000000000011</v>
      </c>
      <c r="F1231" s="268"/>
      <c r="G1231" s="269"/>
      <c r="H1231" s="270"/>
      <c r="I1231" s="271"/>
      <c r="J1231" s="258"/>
      <c r="K1231" s="271"/>
      <c r="M1231" s="272" t="s">
        <v>1256</v>
      </c>
      <c r="O1231" s="239"/>
    </row>
    <row r="1232" spans="1:80" ht="13.15" customHeight="1">
      <c r="A1232" s="265"/>
      <c r="B1232" s="266"/>
      <c r="C1232" s="298" t="s">
        <v>1266</v>
      </c>
      <c r="D1232" s="298"/>
      <c r="E1232" s="267">
        <v>0.372</v>
      </c>
      <c r="F1232" s="268"/>
      <c r="G1232" s="269"/>
      <c r="H1232" s="270"/>
      <c r="I1232" s="271"/>
      <c r="J1232" s="258"/>
      <c r="K1232" s="271"/>
      <c r="M1232" s="272" t="s">
        <v>1266</v>
      </c>
      <c r="O1232" s="239"/>
    </row>
    <row r="1233" spans="1:80" ht="13.15" customHeight="1">
      <c r="A1233" s="265"/>
      <c r="B1233" s="266"/>
      <c r="C1233" s="298" t="s">
        <v>1222</v>
      </c>
      <c r="D1233" s="298"/>
      <c r="E1233" s="267">
        <v>0</v>
      </c>
      <c r="F1233" s="268"/>
      <c r="G1233" s="269"/>
      <c r="H1233" s="270"/>
      <c r="I1233" s="271"/>
      <c r="J1233" s="258"/>
      <c r="K1233" s="271"/>
      <c r="M1233" s="272" t="s">
        <v>1222</v>
      </c>
      <c r="O1233" s="239"/>
    </row>
    <row r="1234" spans="1:80" ht="13.15" customHeight="1">
      <c r="A1234" s="265"/>
      <c r="B1234" s="266"/>
      <c r="C1234" s="298" t="s">
        <v>1256</v>
      </c>
      <c r="D1234" s="298"/>
      <c r="E1234" s="267">
        <v>0.74400000000000011</v>
      </c>
      <c r="F1234" s="268"/>
      <c r="G1234" s="269"/>
      <c r="H1234" s="270"/>
      <c r="I1234" s="271"/>
      <c r="J1234" s="258"/>
      <c r="K1234" s="271"/>
      <c r="M1234" s="272" t="s">
        <v>1256</v>
      </c>
      <c r="O1234" s="239"/>
    </row>
    <row r="1235" spans="1:80" ht="13.15" customHeight="1">
      <c r="A1235" s="265"/>
      <c r="B1235" s="266"/>
      <c r="C1235" s="298" t="s">
        <v>1259</v>
      </c>
      <c r="D1235" s="298"/>
      <c r="E1235" s="267">
        <v>0.93</v>
      </c>
      <c r="F1235" s="268"/>
      <c r="G1235" s="269"/>
      <c r="H1235" s="270"/>
      <c r="I1235" s="271"/>
      <c r="J1235" s="258"/>
      <c r="K1235" s="271"/>
      <c r="M1235" s="272" t="s">
        <v>1259</v>
      </c>
      <c r="O1235" s="239"/>
    </row>
    <row r="1236" spans="1:80" ht="13.15" customHeight="1">
      <c r="A1236" s="265"/>
      <c r="B1236" s="266"/>
      <c r="C1236" s="298" t="s">
        <v>1228</v>
      </c>
      <c r="D1236" s="298"/>
      <c r="E1236" s="267">
        <v>0</v>
      </c>
      <c r="F1236" s="268"/>
      <c r="G1236" s="269"/>
      <c r="H1236" s="270"/>
      <c r="I1236" s="271"/>
      <c r="J1236" s="258"/>
      <c r="K1236" s="271"/>
      <c r="M1236" s="272" t="s">
        <v>1228</v>
      </c>
      <c r="O1236" s="239"/>
    </row>
    <row r="1237" spans="1:80" ht="13.15" customHeight="1">
      <c r="A1237" s="265"/>
      <c r="B1237" s="266"/>
      <c r="C1237" s="298" t="s">
        <v>1264</v>
      </c>
      <c r="D1237" s="298"/>
      <c r="E1237" s="267">
        <v>3.72</v>
      </c>
      <c r="F1237" s="268"/>
      <c r="G1237" s="269"/>
      <c r="H1237" s="270"/>
      <c r="I1237" s="271"/>
      <c r="J1237" s="258"/>
      <c r="K1237" s="271"/>
      <c r="M1237" s="272" t="s">
        <v>1264</v>
      </c>
      <c r="O1237" s="239"/>
    </row>
    <row r="1238" spans="1:80" ht="13.15" customHeight="1">
      <c r="A1238" s="265"/>
      <c r="B1238" s="266"/>
      <c r="C1238" s="298" t="s">
        <v>1265</v>
      </c>
      <c r="D1238" s="298"/>
      <c r="E1238" s="267">
        <v>1.86</v>
      </c>
      <c r="F1238" s="268"/>
      <c r="G1238" s="269"/>
      <c r="H1238" s="270"/>
      <c r="I1238" s="271"/>
      <c r="J1238" s="258"/>
      <c r="K1238" s="271"/>
      <c r="M1238" s="272" t="s">
        <v>1265</v>
      </c>
      <c r="O1238" s="239"/>
    </row>
    <row r="1239" spans="1:80" ht="13.15" customHeight="1">
      <c r="A1239" s="265"/>
      <c r="B1239" s="266"/>
      <c r="C1239" s="298" t="s">
        <v>1259</v>
      </c>
      <c r="D1239" s="298"/>
      <c r="E1239" s="267">
        <v>0.93</v>
      </c>
      <c r="F1239" s="268"/>
      <c r="G1239" s="269"/>
      <c r="H1239" s="270"/>
      <c r="I1239" s="271"/>
      <c r="J1239" s="258"/>
      <c r="K1239" s="271"/>
      <c r="M1239" s="272" t="s">
        <v>1259</v>
      </c>
      <c r="O1239" s="239"/>
    </row>
    <row r="1240" spans="1:80" ht="13.15" customHeight="1">
      <c r="A1240" s="265"/>
      <c r="B1240" s="266"/>
      <c r="C1240" s="298" t="s">
        <v>1233</v>
      </c>
      <c r="D1240" s="298"/>
      <c r="E1240" s="267">
        <v>0</v>
      </c>
      <c r="F1240" s="268"/>
      <c r="G1240" s="269"/>
      <c r="H1240" s="270"/>
      <c r="I1240" s="271"/>
      <c r="J1240" s="258"/>
      <c r="K1240" s="271"/>
      <c r="M1240" s="272" t="s">
        <v>1233</v>
      </c>
      <c r="O1240" s="239"/>
    </row>
    <row r="1241" spans="1:80" ht="13.15" customHeight="1">
      <c r="A1241" s="265"/>
      <c r="B1241" s="266"/>
      <c r="C1241" s="298" t="s">
        <v>1269</v>
      </c>
      <c r="D1241" s="298"/>
      <c r="E1241" s="267">
        <v>0.372</v>
      </c>
      <c r="F1241" s="268"/>
      <c r="G1241" s="269"/>
      <c r="H1241" s="270"/>
      <c r="I1241" s="271"/>
      <c r="J1241" s="258"/>
      <c r="K1241" s="271"/>
      <c r="M1241" s="272" t="s">
        <v>1269</v>
      </c>
      <c r="O1241" s="239"/>
    </row>
    <row r="1242" spans="1:80" ht="13.15" customHeight="1">
      <c r="A1242" s="265"/>
      <c r="B1242" s="266"/>
      <c r="C1242" s="298" t="s">
        <v>1271</v>
      </c>
      <c r="D1242" s="298"/>
      <c r="E1242" s="267">
        <v>0.55800000000000016</v>
      </c>
      <c r="F1242" s="268"/>
      <c r="G1242" s="269"/>
      <c r="H1242" s="270"/>
      <c r="I1242" s="271"/>
      <c r="J1242" s="258"/>
      <c r="K1242" s="271"/>
      <c r="M1242" s="272" t="s">
        <v>1271</v>
      </c>
      <c r="O1242" s="239"/>
    </row>
    <row r="1243" spans="1:80" ht="13.15" customHeight="1">
      <c r="A1243" s="265"/>
      <c r="B1243" s="266"/>
      <c r="C1243" s="298" t="s">
        <v>1300</v>
      </c>
      <c r="D1243" s="298"/>
      <c r="E1243" s="267">
        <v>0.74400000000000011</v>
      </c>
      <c r="F1243" s="268"/>
      <c r="G1243" s="269"/>
      <c r="H1243" s="270"/>
      <c r="I1243" s="271"/>
      <c r="J1243" s="258"/>
      <c r="K1243" s="271"/>
      <c r="M1243" s="272" t="s">
        <v>1300</v>
      </c>
      <c r="O1243" s="239"/>
    </row>
    <row r="1244" spans="1:80" ht="13.15" customHeight="1">
      <c r="A1244" s="265"/>
      <c r="B1244" s="266"/>
      <c r="C1244" s="298" t="s">
        <v>1301</v>
      </c>
      <c r="D1244" s="298"/>
      <c r="E1244" s="267">
        <v>0</v>
      </c>
      <c r="F1244" s="268"/>
      <c r="G1244" s="269"/>
      <c r="H1244" s="270"/>
      <c r="I1244" s="271"/>
      <c r="J1244" s="258"/>
      <c r="K1244" s="271"/>
      <c r="M1244" s="272" t="s">
        <v>1301</v>
      </c>
      <c r="O1244" s="239"/>
    </row>
    <row r="1245" spans="1:80" ht="13.15" customHeight="1">
      <c r="A1245" s="265"/>
      <c r="B1245" s="266"/>
      <c r="C1245" s="298" t="s">
        <v>1290</v>
      </c>
      <c r="D1245" s="298"/>
      <c r="E1245" s="267">
        <v>0</v>
      </c>
      <c r="F1245" s="268"/>
      <c r="G1245" s="269"/>
      <c r="H1245" s="270"/>
      <c r="I1245" s="271"/>
      <c r="J1245" s="258"/>
      <c r="K1245" s="271"/>
      <c r="M1245" s="272" t="s">
        <v>1290</v>
      </c>
      <c r="O1245" s="239"/>
    </row>
    <row r="1246" spans="1:80">
      <c r="A1246" s="240">
        <v>169</v>
      </c>
      <c r="B1246" s="241" t="s">
        <v>1302</v>
      </c>
      <c r="C1246" s="242" t="s">
        <v>1303</v>
      </c>
      <c r="D1246" s="243" t="s">
        <v>230</v>
      </c>
      <c r="E1246" s="244">
        <v>2.6040000000000001</v>
      </c>
      <c r="F1246" s="244">
        <v>0</v>
      </c>
      <c r="G1246" s="245">
        <f>E1246*F1246</f>
        <v>0</v>
      </c>
      <c r="H1246" s="246">
        <v>1.3540000000000002E-2</v>
      </c>
      <c r="I1246" s="247">
        <f>E1246*H1246</f>
        <v>3.5258160000000004E-2</v>
      </c>
      <c r="J1246" s="246">
        <v>0</v>
      </c>
      <c r="K1246" s="247">
        <f>E1246*J1246</f>
        <v>0</v>
      </c>
      <c r="O1246" s="239">
        <v>2</v>
      </c>
      <c r="AA1246" s="212">
        <v>1</v>
      </c>
      <c r="AB1246" s="212">
        <v>1</v>
      </c>
      <c r="AC1246" s="212">
        <v>1</v>
      </c>
      <c r="AZ1246" s="212">
        <v>1</v>
      </c>
      <c r="BA1246" s="212">
        <f>IF(AZ1246=1,G1246,0)</f>
        <v>0</v>
      </c>
      <c r="BB1246" s="212">
        <f>IF(AZ1246=2,G1246,0)</f>
        <v>0</v>
      </c>
      <c r="BC1246" s="212">
        <f>IF(AZ1246=3,G1246,0)</f>
        <v>0</v>
      </c>
      <c r="BD1246" s="212">
        <f>IF(AZ1246=4,G1246,0)</f>
        <v>0</v>
      </c>
      <c r="BE1246" s="212">
        <f>IF(AZ1246=5,G1246,0)</f>
        <v>0</v>
      </c>
      <c r="CA1246" s="239">
        <v>1</v>
      </c>
      <c r="CB1246" s="239">
        <v>1</v>
      </c>
    </row>
    <row r="1247" spans="1:80" ht="13.15" customHeight="1">
      <c r="A1247" s="265"/>
      <c r="B1247" s="266"/>
      <c r="C1247" s="298" t="s">
        <v>1242</v>
      </c>
      <c r="D1247" s="298"/>
      <c r="E1247" s="267">
        <v>0</v>
      </c>
      <c r="F1247" s="268"/>
      <c r="G1247" s="269"/>
      <c r="H1247" s="270"/>
      <c r="I1247" s="271"/>
      <c r="J1247" s="258"/>
      <c r="K1247" s="271"/>
      <c r="M1247" s="272" t="s">
        <v>1242</v>
      </c>
      <c r="O1247" s="239"/>
    </row>
    <row r="1248" spans="1:80" ht="13.15" customHeight="1">
      <c r="A1248" s="265"/>
      <c r="B1248" s="266"/>
      <c r="C1248" s="298" t="s">
        <v>1304</v>
      </c>
      <c r="D1248" s="298"/>
      <c r="E1248" s="267">
        <v>0</v>
      </c>
      <c r="F1248" s="268"/>
      <c r="G1248" s="269"/>
      <c r="H1248" s="270"/>
      <c r="I1248" s="271"/>
      <c r="J1248" s="258"/>
      <c r="K1248" s="271"/>
      <c r="M1248" s="272" t="s">
        <v>1304</v>
      </c>
      <c r="O1248" s="239"/>
    </row>
    <row r="1249" spans="1:80" ht="13.15" customHeight="1">
      <c r="A1249" s="265"/>
      <c r="B1249" s="266"/>
      <c r="C1249" s="298" t="s">
        <v>1305</v>
      </c>
      <c r="D1249" s="298"/>
      <c r="E1249" s="267">
        <v>0</v>
      </c>
      <c r="F1249" s="268"/>
      <c r="G1249" s="269"/>
      <c r="H1249" s="270"/>
      <c r="I1249" s="271"/>
      <c r="J1249" s="258"/>
      <c r="K1249" s="271"/>
      <c r="M1249" s="272" t="s">
        <v>1305</v>
      </c>
      <c r="O1249" s="239"/>
    </row>
    <row r="1250" spans="1:80" ht="13.15" customHeight="1">
      <c r="A1250" s="265"/>
      <c r="B1250" s="266"/>
      <c r="C1250" s="298" t="s">
        <v>1306</v>
      </c>
      <c r="D1250" s="298"/>
      <c r="E1250" s="267">
        <v>0</v>
      </c>
      <c r="F1250" s="268"/>
      <c r="G1250" s="269"/>
      <c r="H1250" s="270"/>
      <c r="I1250" s="271"/>
      <c r="J1250" s="258"/>
      <c r="K1250" s="271"/>
      <c r="M1250" s="272" t="s">
        <v>1306</v>
      </c>
      <c r="O1250" s="239"/>
    </row>
    <row r="1251" spans="1:80" ht="13.15" customHeight="1">
      <c r="A1251" s="265"/>
      <c r="B1251" s="266"/>
      <c r="C1251" s="298" t="s">
        <v>1307</v>
      </c>
      <c r="D1251" s="298"/>
      <c r="E1251" s="267">
        <v>0</v>
      </c>
      <c r="F1251" s="268"/>
      <c r="G1251" s="269"/>
      <c r="H1251" s="270"/>
      <c r="I1251" s="271"/>
      <c r="J1251" s="258"/>
      <c r="K1251" s="271"/>
      <c r="M1251" s="272" t="s">
        <v>1307</v>
      </c>
      <c r="O1251" s="239"/>
    </row>
    <row r="1252" spans="1:80" ht="13.15" customHeight="1">
      <c r="A1252" s="265"/>
      <c r="B1252" s="266"/>
      <c r="C1252" s="298" t="s">
        <v>1246</v>
      </c>
      <c r="D1252" s="298"/>
      <c r="E1252" s="267">
        <v>0</v>
      </c>
      <c r="F1252" s="268"/>
      <c r="G1252" s="269"/>
      <c r="H1252" s="270"/>
      <c r="I1252" s="271"/>
      <c r="J1252" s="258"/>
      <c r="K1252" s="271"/>
      <c r="M1252" s="272" t="s">
        <v>1246</v>
      </c>
      <c r="O1252" s="239"/>
    </row>
    <row r="1253" spans="1:80" ht="13.15" customHeight="1">
      <c r="A1253" s="265"/>
      <c r="B1253" s="266"/>
      <c r="C1253" s="298" t="s">
        <v>1308</v>
      </c>
      <c r="D1253" s="298"/>
      <c r="E1253" s="267">
        <v>0</v>
      </c>
      <c r="F1253" s="268"/>
      <c r="G1253" s="269"/>
      <c r="H1253" s="270"/>
      <c r="I1253" s="271"/>
      <c r="J1253" s="258"/>
      <c r="K1253" s="271"/>
      <c r="M1253" s="272" t="s">
        <v>1308</v>
      </c>
      <c r="O1253" s="239"/>
    </row>
    <row r="1254" spans="1:80" ht="13.15" customHeight="1">
      <c r="A1254" s="265"/>
      <c r="B1254" s="266"/>
      <c r="C1254" s="298" t="s">
        <v>1248</v>
      </c>
      <c r="D1254" s="298"/>
      <c r="E1254" s="267">
        <v>0</v>
      </c>
      <c r="F1254" s="268"/>
      <c r="G1254" s="269"/>
      <c r="H1254" s="270"/>
      <c r="I1254" s="271"/>
      <c r="J1254" s="258"/>
      <c r="K1254" s="271"/>
      <c r="M1254" s="272" t="s">
        <v>1248</v>
      </c>
      <c r="O1254" s="239"/>
    </row>
    <row r="1255" spans="1:80" ht="13.15" customHeight="1">
      <c r="A1255" s="265"/>
      <c r="B1255" s="266"/>
      <c r="C1255" s="298" t="s">
        <v>1309</v>
      </c>
      <c r="D1255" s="298"/>
      <c r="E1255" s="267">
        <v>0</v>
      </c>
      <c r="F1255" s="268"/>
      <c r="G1255" s="269"/>
      <c r="H1255" s="270"/>
      <c r="I1255" s="271"/>
      <c r="J1255" s="258"/>
      <c r="K1255" s="271"/>
      <c r="M1255" s="272" t="s">
        <v>1309</v>
      </c>
      <c r="O1255" s="239"/>
    </row>
    <row r="1256" spans="1:80" ht="13.15" customHeight="1">
      <c r="A1256" s="265"/>
      <c r="B1256" s="266"/>
      <c r="C1256" s="298" t="s">
        <v>1310</v>
      </c>
      <c r="D1256" s="298"/>
      <c r="E1256" s="267">
        <v>0</v>
      </c>
      <c r="F1256" s="268"/>
      <c r="G1256" s="269"/>
      <c r="H1256" s="270"/>
      <c r="I1256" s="271"/>
      <c r="J1256" s="258"/>
      <c r="K1256" s="271"/>
      <c r="M1256" s="272" t="s">
        <v>1310</v>
      </c>
      <c r="O1256" s="239"/>
    </row>
    <row r="1257" spans="1:80" ht="13.15" customHeight="1">
      <c r="A1257" s="265"/>
      <c r="B1257" s="266"/>
      <c r="C1257" s="298" t="s">
        <v>1311</v>
      </c>
      <c r="D1257" s="298"/>
      <c r="E1257" s="267">
        <v>0</v>
      </c>
      <c r="F1257" s="268"/>
      <c r="G1257" s="269"/>
      <c r="H1257" s="270"/>
      <c r="I1257" s="271"/>
      <c r="J1257" s="258"/>
      <c r="K1257" s="271"/>
      <c r="M1257" s="272" t="s">
        <v>1311</v>
      </c>
      <c r="O1257" s="239"/>
    </row>
    <row r="1258" spans="1:80" ht="13.15" customHeight="1">
      <c r="A1258" s="265"/>
      <c r="B1258" s="266"/>
      <c r="C1258" s="298" t="s">
        <v>1043</v>
      </c>
      <c r="D1258" s="298"/>
      <c r="E1258" s="267">
        <v>0</v>
      </c>
      <c r="F1258" s="268"/>
      <c r="G1258" s="269"/>
      <c r="H1258" s="270"/>
      <c r="I1258" s="271"/>
      <c r="J1258" s="258"/>
      <c r="K1258" s="271"/>
      <c r="M1258" s="272" t="s">
        <v>1043</v>
      </c>
      <c r="O1258" s="239"/>
    </row>
    <row r="1259" spans="1:80" ht="13.15" customHeight="1">
      <c r="A1259" s="265"/>
      <c r="B1259" s="266"/>
      <c r="C1259" s="298" t="s">
        <v>1312</v>
      </c>
      <c r="D1259" s="298"/>
      <c r="E1259" s="267">
        <v>1.488</v>
      </c>
      <c r="F1259" s="268"/>
      <c r="G1259" s="269"/>
      <c r="H1259" s="270"/>
      <c r="I1259" s="271"/>
      <c r="J1259" s="258"/>
      <c r="K1259" s="271"/>
      <c r="M1259" s="272" t="s">
        <v>1312</v>
      </c>
      <c r="O1259" s="239"/>
    </row>
    <row r="1260" spans="1:80" ht="13.15" customHeight="1">
      <c r="A1260" s="265"/>
      <c r="B1260" s="266"/>
      <c r="C1260" s="298" t="s">
        <v>1033</v>
      </c>
      <c r="D1260" s="298"/>
      <c r="E1260" s="267">
        <v>0</v>
      </c>
      <c r="F1260" s="268"/>
      <c r="G1260" s="269"/>
      <c r="H1260" s="270"/>
      <c r="I1260" s="271"/>
      <c r="J1260" s="258"/>
      <c r="K1260" s="271"/>
      <c r="M1260" s="272" t="s">
        <v>1033</v>
      </c>
      <c r="O1260" s="239"/>
    </row>
    <row r="1261" spans="1:80" ht="13.15" customHeight="1">
      <c r="A1261" s="265"/>
      <c r="B1261" s="266"/>
      <c r="C1261" s="298" t="s">
        <v>1313</v>
      </c>
      <c r="D1261" s="298"/>
      <c r="E1261" s="267">
        <v>1.1160000000000001</v>
      </c>
      <c r="F1261" s="268"/>
      <c r="G1261" s="269"/>
      <c r="H1261" s="270"/>
      <c r="I1261" s="271"/>
      <c r="J1261" s="258"/>
      <c r="K1261" s="271"/>
      <c r="M1261" s="272" t="s">
        <v>1313</v>
      </c>
      <c r="O1261" s="239"/>
    </row>
    <row r="1262" spans="1:80" ht="13.15" customHeight="1">
      <c r="A1262" s="265"/>
      <c r="B1262" s="266"/>
      <c r="C1262" s="298" t="s">
        <v>1301</v>
      </c>
      <c r="D1262" s="298"/>
      <c r="E1262" s="267">
        <v>0</v>
      </c>
      <c r="F1262" s="268"/>
      <c r="G1262" s="269"/>
      <c r="H1262" s="270"/>
      <c r="I1262" s="271"/>
      <c r="J1262" s="258"/>
      <c r="K1262" s="271"/>
      <c r="M1262" s="272" t="s">
        <v>1301</v>
      </c>
      <c r="O1262" s="239"/>
    </row>
    <row r="1263" spans="1:80" ht="13.15" customHeight="1">
      <c r="A1263" s="265"/>
      <c r="B1263" s="266"/>
      <c r="C1263" s="298" t="s">
        <v>1290</v>
      </c>
      <c r="D1263" s="298"/>
      <c r="E1263" s="267">
        <v>0</v>
      </c>
      <c r="F1263" s="268"/>
      <c r="G1263" s="269"/>
      <c r="H1263" s="270"/>
      <c r="I1263" s="271"/>
      <c r="J1263" s="258"/>
      <c r="K1263" s="271"/>
      <c r="M1263" s="272" t="s">
        <v>1290</v>
      </c>
      <c r="O1263" s="239"/>
    </row>
    <row r="1264" spans="1:80">
      <c r="A1264" s="240">
        <v>170</v>
      </c>
      <c r="B1264" s="241" t="s">
        <v>1314</v>
      </c>
      <c r="C1264" s="242" t="s">
        <v>1315</v>
      </c>
      <c r="D1264" s="243" t="s">
        <v>230</v>
      </c>
      <c r="E1264" s="244">
        <v>68.894999999999996</v>
      </c>
      <c r="F1264" s="244">
        <v>0</v>
      </c>
      <c r="G1264" s="245">
        <f>E1264*F1264</f>
        <v>0</v>
      </c>
      <c r="H1264" s="246">
        <v>4.5929999999999999E-2</v>
      </c>
      <c r="I1264" s="247">
        <f>E1264*H1264</f>
        <v>3.1643473499999999</v>
      </c>
      <c r="J1264" s="246">
        <v>0</v>
      </c>
      <c r="K1264" s="247">
        <f>E1264*J1264</f>
        <v>0</v>
      </c>
      <c r="O1264" s="239">
        <v>2</v>
      </c>
      <c r="AA1264" s="212">
        <v>1</v>
      </c>
      <c r="AB1264" s="212">
        <v>1</v>
      </c>
      <c r="AC1264" s="212">
        <v>1</v>
      </c>
      <c r="AZ1264" s="212">
        <v>1</v>
      </c>
      <c r="BA1264" s="212">
        <f>IF(AZ1264=1,G1264,0)</f>
        <v>0</v>
      </c>
      <c r="BB1264" s="212">
        <f>IF(AZ1264=2,G1264,0)</f>
        <v>0</v>
      </c>
      <c r="BC1264" s="212">
        <f>IF(AZ1264=3,G1264,0)</f>
        <v>0</v>
      </c>
      <c r="BD1264" s="212">
        <f>IF(AZ1264=4,G1264,0)</f>
        <v>0</v>
      </c>
      <c r="BE1264" s="212">
        <f>IF(AZ1264=5,G1264,0)</f>
        <v>0</v>
      </c>
      <c r="CA1264" s="239">
        <v>1</v>
      </c>
      <c r="CB1264" s="239">
        <v>1</v>
      </c>
    </row>
    <row r="1265" spans="1:15" ht="13.15" customHeight="1">
      <c r="A1265" s="265"/>
      <c r="B1265" s="266"/>
      <c r="C1265" s="298" t="s">
        <v>1316</v>
      </c>
      <c r="D1265" s="298"/>
      <c r="E1265" s="267">
        <v>0</v>
      </c>
      <c r="F1265" s="268"/>
      <c r="G1265" s="269"/>
      <c r="H1265" s="270"/>
      <c r="I1265" s="271"/>
      <c r="J1265" s="258"/>
      <c r="K1265" s="271"/>
      <c r="M1265" s="272" t="s">
        <v>1316</v>
      </c>
      <c r="O1265" s="239"/>
    </row>
    <row r="1266" spans="1:15" ht="13.15" customHeight="1">
      <c r="A1266" s="265"/>
      <c r="B1266" s="266"/>
      <c r="C1266" s="298" t="s">
        <v>1317</v>
      </c>
      <c r="D1266" s="298"/>
      <c r="E1266" s="267">
        <v>0</v>
      </c>
      <c r="F1266" s="268"/>
      <c r="G1266" s="269"/>
      <c r="H1266" s="270"/>
      <c r="I1266" s="271"/>
      <c r="J1266" s="258"/>
      <c r="K1266" s="271"/>
      <c r="M1266" s="272" t="s">
        <v>1317</v>
      </c>
      <c r="O1266" s="239"/>
    </row>
    <row r="1267" spans="1:15" ht="13.15" customHeight="1">
      <c r="A1267" s="265"/>
      <c r="B1267" s="266"/>
      <c r="C1267" s="298" t="s">
        <v>1318</v>
      </c>
      <c r="D1267" s="298"/>
      <c r="E1267" s="267">
        <v>0</v>
      </c>
      <c r="F1267" s="268"/>
      <c r="G1267" s="269"/>
      <c r="H1267" s="270"/>
      <c r="I1267" s="271"/>
      <c r="J1267" s="258"/>
      <c r="K1267" s="271"/>
      <c r="M1267" s="272" t="s">
        <v>1318</v>
      </c>
      <c r="O1267" s="239"/>
    </row>
    <row r="1268" spans="1:15" ht="13.15" customHeight="1">
      <c r="A1268" s="265"/>
      <c r="B1268" s="266"/>
      <c r="C1268" s="298" t="s">
        <v>1319</v>
      </c>
      <c r="D1268" s="298"/>
      <c r="E1268" s="267">
        <v>25.92</v>
      </c>
      <c r="F1268" s="268"/>
      <c r="G1268" s="269"/>
      <c r="H1268" s="270"/>
      <c r="I1268" s="271"/>
      <c r="J1268" s="258"/>
      <c r="K1268" s="271"/>
      <c r="M1268" s="272" t="s">
        <v>1319</v>
      </c>
      <c r="O1268" s="239"/>
    </row>
    <row r="1269" spans="1:15" ht="13.15" customHeight="1">
      <c r="A1269" s="265"/>
      <c r="B1269" s="266"/>
      <c r="C1269" s="298" t="s">
        <v>1320</v>
      </c>
      <c r="D1269" s="298"/>
      <c r="E1269" s="267">
        <v>19.274999999999999</v>
      </c>
      <c r="F1269" s="268"/>
      <c r="G1269" s="269"/>
      <c r="H1269" s="270"/>
      <c r="I1269" s="271"/>
      <c r="J1269" s="258"/>
      <c r="K1269" s="271"/>
      <c r="M1269" s="272" t="s">
        <v>1320</v>
      </c>
      <c r="O1269" s="239"/>
    </row>
    <row r="1270" spans="1:15" ht="13.15" customHeight="1">
      <c r="A1270" s="265"/>
      <c r="B1270" s="266"/>
      <c r="C1270" s="298" t="s">
        <v>1321</v>
      </c>
      <c r="D1270" s="298"/>
      <c r="E1270" s="267">
        <v>4.5</v>
      </c>
      <c r="F1270" s="268"/>
      <c r="G1270" s="269"/>
      <c r="H1270" s="270"/>
      <c r="I1270" s="271"/>
      <c r="J1270" s="258"/>
      <c r="K1270" s="271"/>
      <c r="M1270" s="272" t="s">
        <v>1321</v>
      </c>
      <c r="O1270" s="239"/>
    </row>
    <row r="1271" spans="1:15" ht="13.15" customHeight="1">
      <c r="A1271" s="265"/>
      <c r="B1271" s="266"/>
      <c r="C1271" s="298" t="s">
        <v>1218</v>
      </c>
      <c r="D1271" s="298"/>
      <c r="E1271" s="267">
        <v>0</v>
      </c>
      <c r="F1271" s="268"/>
      <c r="G1271" s="269"/>
      <c r="H1271" s="270"/>
      <c r="I1271" s="271"/>
      <c r="J1271" s="258"/>
      <c r="K1271" s="271"/>
      <c r="M1271" s="272" t="s">
        <v>1218</v>
      </c>
      <c r="O1271" s="239"/>
    </row>
    <row r="1272" spans="1:15" ht="13.15" customHeight="1">
      <c r="A1272" s="265"/>
      <c r="B1272" s="266"/>
      <c r="C1272" s="298" t="s">
        <v>1091</v>
      </c>
      <c r="D1272" s="298"/>
      <c r="E1272" s="267">
        <v>-1.44</v>
      </c>
      <c r="F1272" s="268"/>
      <c r="G1272" s="269"/>
      <c r="H1272" s="270"/>
      <c r="I1272" s="271"/>
      <c r="J1272" s="258"/>
      <c r="K1272" s="271"/>
      <c r="M1272" s="272" t="s">
        <v>1091</v>
      </c>
      <c r="O1272" s="239"/>
    </row>
    <row r="1273" spans="1:15" ht="13.15" customHeight="1">
      <c r="A1273" s="265"/>
      <c r="B1273" s="266"/>
      <c r="C1273" s="298" t="s">
        <v>1322</v>
      </c>
      <c r="D1273" s="298"/>
      <c r="E1273" s="267">
        <v>0</v>
      </c>
      <c r="F1273" s="268"/>
      <c r="G1273" s="269"/>
      <c r="H1273" s="270"/>
      <c r="I1273" s="271"/>
      <c r="J1273" s="258"/>
      <c r="K1273" s="271"/>
      <c r="M1273" s="272" t="s">
        <v>1322</v>
      </c>
      <c r="O1273" s="239"/>
    </row>
    <row r="1274" spans="1:15" ht="13.15" customHeight="1">
      <c r="A1274" s="265"/>
      <c r="B1274" s="266"/>
      <c r="C1274" s="298" t="s">
        <v>1323</v>
      </c>
      <c r="D1274" s="298"/>
      <c r="E1274" s="267">
        <v>0</v>
      </c>
      <c r="F1274" s="268"/>
      <c r="G1274" s="269"/>
      <c r="H1274" s="270"/>
      <c r="I1274" s="271"/>
      <c r="J1274" s="258"/>
      <c r="K1274" s="271"/>
      <c r="M1274" s="272" t="s">
        <v>1323</v>
      </c>
      <c r="O1274" s="239"/>
    </row>
    <row r="1275" spans="1:15" ht="13.15" customHeight="1">
      <c r="A1275" s="265"/>
      <c r="B1275" s="266"/>
      <c r="C1275" s="298" t="s">
        <v>1324</v>
      </c>
      <c r="D1275" s="298"/>
      <c r="E1275" s="267">
        <v>22.99</v>
      </c>
      <c r="F1275" s="268"/>
      <c r="G1275" s="269"/>
      <c r="H1275" s="270"/>
      <c r="I1275" s="271"/>
      <c r="J1275" s="258"/>
      <c r="K1275" s="271"/>
      <c r="M1275" s="272" t="s">
        <v>1324</v>
      </c>
      <c r="O1275" s="239"/>
    </row>
    <row r="1276" spans="1:15" ht="13.15" customHeight="1">
      <c r="A1276" s="265"/>
      <c r="B1276" s="266"/>
      <c r="C1276" s="298" t="s">
        <v>1043</v>
      </c>
      <c r="D1276" s="298"/>
      <c r="E1276" s="267">
        <v>0</v>
      </c>
      <c r="F1276" s="268"/>
      <c r="G1276" s="269"/>
      <c r="H1276" s="270"/>
      <c r="I1276" s="271"/>
      <c r="J1276" s="258"/>
      <c r="K1276" s="271"/>
      <c r="M1276" s="272" t="s">
        <v>1043</v>
      </c>
      <c r="O1276" s="239"/>
    </row>
    <row r="1277" spans="1:15" ht="13.15" customHeight="1">
      <c r="A1277" s="265"/>
      <c r="B1277" s="266"/>
      <c r="C1277" s="298" t="s">
        <v>1325</v>
      </c>
      <c r="D1277" s="298"/>
      <c r="E1277" s="267">
        <v>1.44</v>
      </c>
      <c r="F1277" s="268"/>
      <c r="G1277" s="269"/>
      <c r="H1277" s="270"/>
      <c r="I1277" s="271"/>
      <c r="J1277" s="258"/>
      <c r="K1277" s="271"/>
      <c r="M1277" s="272" t="s">
        <v>1325</v>
      </c>
      <c r="O1277" s="239"/>
    </row>
    <row r="1278" spans="1:15" ht="13.15" customHeight="1">
      <c r="A1278" s="265"/>
      <c r="B1278" s="266"/>
      <c r="C1278" s="298" t="s">
        <v>492</v>
      </c>
      <c r="D1278" s="298"/>
      <c r="E1278" s="267">
        <v>0</v>
      </c>
      <c r="F1278" s="268"/>
      <c r="G1278" s="269"/>
      <c r="H1278" s="270"/>
      <c r="I1278" s="271"/>
      <c r="J1278" s="258"/>
      <c r="K1278" s="271"/>
      <c r="M1278" s="272" t="s">
        <v>492</v>
      </c>
      <c r="O1278" s="239"/>
    </row>
    <row r="1279" spans="1:15" ht="13.15" customHeight="1">
      <c r="A1279" s="265"/>
      <c r="B1279" s="266"/>
      <c r="C1279" s="298" t="s">
        <v>1326</v>
      </c>
      <c r="D1279" s="298"/>
      <c r="E1279" s="267">
        <v>0.72</v>
      </c>
      <c r="F1279" s="268"/>
      <c r="G1279" s="269"/>
      <c r="H1279" s="270"/>
      <c r="I1279" s="271"/>
      <c r="J1279" s="258"/>
      <c r="K1279" s="271"/>
      <c r="M1279" s="272" t="s">
        <v>1326</v>
      </c>
      <c r="O1279" s="239"/>
    </row>
    <row r="1280" spans="1:15" ht="13.15" customHeight="1">
      <c r="A1280" s="265"/>
      <c r="B1280" s="266"/>
      <c r="C1280" s="298" t="s">
        <v>1218</v>
      </c>
      <c r="D1280" s="298"/>
      <c r="E1280" s="267">
        <v>0</v>
      </c>
      <c r="F1280" s="268"/>
      <c r="G1280" s="269"/>
      <c r="H1280" s="270"/>
      <c r="I1280" s="271"/>
      <c r="J1280" s="258"/>
      <c r="K1280" s="271"/>
      <c r="M1280" s="272" t="s">
        <v>1218</v>
      </c>
      <c r="O1280" s="239"/>
    </row>
    <row r="1281" spans="1:80" ht="13.15" customHeight="1">
      <c r="A1281" s="265"/>
      <c r="B1281" s="266"/>
      <c r="C1281" s="298" t="s">
        <v>1010</v>
      </c>
      <c r="D1281" s="298"/>
      <c r="E1281" s="267">
        <v>-5.76</v>
      </c>
      <c r="F1281" s="268"/>
      <c r="G1281" s="269"/>
      <c r="H1281" s="270"/>
      <c r="I1281" s="271"/>
      <c r="J1281" s="258"/>
      <c r="K1281" s="271"/>
      <c r="M1281" s="272" t="s">
        <v>1010</v>
      </c>
      <c r="O1281" s="239"/>
    </row>
    <row r="1282" spans="1:80" ht="13.15" customHeight="1">
      <c r="A1282" s="265"/>
      <c r="B1282" s="266"/>
      <c r="C1282" s="298" t="s">
        <v>1327</v>
      </c>
      <c r="D1282" s="298"/>
      <c r="E1282" s="267">
        <v>0</v>
      </c>
      <c r="F1282" s="268"/>
      <c r="G1282" s="269"/>
      <c r="H1282" s="270"/>
      <c r="I1282" s="271"/>
      <c r="J1282" s="258"/>
      <c r="K1282" s="271"/>
      <c r="M1282" s="272" t="s">
        <v>1327</v>
      </c>
      <c r="O1282" s="239"/>
    </row>
    <row r="1283" spans="1:80" ht="13.15" customHeight="1">
      <c r="A1283" s="265"/>
      <c r="B1283" s="266"/>
      <c r="C1283" s="298" t="s">
        <v>1328</v>
      </c>
      <c r="D1283" s="298"/>
      <c r="E1283" s="267">
        <v>0</v>
      </c>
      <c r="F1283" s="268"/>
      <c r="G1283" s="269"/>
      <c r="H1283" s="270"/>
      <c r="I1283" s="271"/>
      <c r="J1283" s="258"/>
      <c r="K1283" s="271"/>
      <c r="M1283" s="272" t="s">
        <v>1328</v>
      </c>
      <c r="O1283" s="239"/>
    </row>
    <row r="1284" spans="1:80" ht="13.15" customHeight="1">
      <c r="A1284" s="265"/>
      <c r="B1284" s="266"/>
      <c r="C1284" s="298" t="s">
        <v>1329</v>
      </c>
      <c r="D1284" s="298"/>
      <c r="E1284" s="267">
        <v>1.25</v>
      </c>
      <c r="F1284" s="268"/>
      <c r="G1284" s="269"/>
      <c r="H1284" s="270"/>
      <c r="I1284" s="271"/>
      <c r="J1284" s="258"/>
      <c r="K1284" s="271"/>
      <c r="M1284" s="272" t="s">
        <v>1329</v>
      </c>
      <c r="O1284" s="239"/>
    </row>
    <row r="1285" spans="1:80" ht="22.5">
      <c r="A1285" s="240">
        <v>171</v>
      </c>
      <c r="B1285" s="241" t="s">
        <v>1330</v>
      </c>
      <c r="C1285" s="242" t="s">
        <v>1331</v>
      </c>
      <c r="D1285" s="243" t="s">
        <v>230</v>
      </c>
      <c r="E1285" s="244">
        <v>21.6</v>
      </c>
      <c r="F1285" s="244">
        <v>0</v>
      </c>
      <c r="G1285" s="245">
        <f>E1285*F1285</f>
        <v>0</v>
      </c>
      <c r="H1285" s="246">
        <v>8.0850000000000005E-2</v>
      </c>
      <c r="I1285" s="247">
        <f>E1285*H1285</f>
        <v>1.7463600000000001</v>
      </c>
      <c r="J1285" s="246">
        <v>0</v>
      </c>
      <c r="K1285" s="247">
        <f>E1285*J1285</f>
        <v>0</v>
      </c>
      <c r="O1285" s="239">
        <v>2</v>
      </c>
      <c r="AA1285" s="212">
        <v>1</v>
      </c>
      <c r="AB1285" s="212">
        <v>1</v>
      </c>
      <c r="AC1285" s="212">
        <v>1</v>
      </c>
      <c r="AZ1285" s="212">
        <v>1</v>
      </c>
      <c r="BA1285" s="212">
        <f>IF(AZ1285=1,G1285,0)</f>
        <v>0</v>
      </c>
      <c r="BB1285" s="212">
        <f>IF(AZ1285=2,G1285,0)</f>
        <v>0</v>
      </c>
      <c r="BC1285" s="212">
        <f>IF(AZ1285=3,G1285,0)</f>
        <v>0</v>
      </c>
      <c r="BD1285" s="212">
        <f>IF(AZ1285=4,G1285,0)</f>
        <v>0</v>
      </c>
      <c r="BE1285" s="212">
        <f>IF(AZ1285=5,G1285,0)</f>
        <v>0</v>
      </c>
      <c r="CA1285" s="239">
        <v>1</v>
      </c>
      <c r="CB1285" s="239">
        <v>1</v>
      </c>
    </row>
    <row r="1286" spans="1:80" ht="13.15" customHeight="1">
      <c r="A1286" s="265"/>
      <c r="B1286" s="273"/>
      <c r="C1286" s="299" t="s">
        <v>1332</v>
      </c>
      <c r="D1286" s="299"/>
      <c r="E1286" s="299"/>
      <c r="F1286" s="299"/>
      <c r="G1286" s="299"/>
      <c r="I1286" s="271"/>
      <c r="K1286" s="271"/>
      <c r="L1286" s="272" t="s">
        <v>1332</v>
      </c>
      <c r="O1286" s="239">
        <v>3</v>
      </c>
    </row>
    <row r="1287" spans="1:80" ht="13.15" customHeight="1">
      <c r="A1287" s="265"/>
      <c r="B1287" s="266"/>
      <c r="C1287" s="298" t="s">
        <v>1333</v>
      </c>
      <c r="D1287" s="298"/>
      <c r="E1287" s="267">
        <v>0</v>
      </c>
      <c r="F1287" s="268"/>
      <c r="G1287" s="269"/>
      <c r="H1287" s="270"/>
      <c r="I1287" s="271"/>
      <c r="J1287" s="258"/>
      <c r="K1287" s="271"/>
      <c r="M1287" s="272" t="s">
        <v>1333</v>
      </c>
      <c r="O1287" s="239"/>
    </row>
    <row r="1288" spans="1:80" ht="13.15" customHeight="1">
      <c r="A1288" s="265"/>
      <c r="B1288" s="266"/>
      <c r="C1288" s="298" t="s">
        <v>1334</v>
      </c>
      <c r="D1288" s="298"/>
      <c r="E1288" s="267">
        <v>21.6</v>
      </c>
      <c r="F1288" s="268"/>
      <c r="G1288" s="269"/>
      <c r="H1288" s="270"/>
      <c r="I1288" s="271"/>
      <c r="J1288" s="258"/>
      <c r="K1288" s="271"/>
      <c r="M1288" s="272" t="s">
        <v>1334</v>
      </c>
      <c r="O1288" s="239"/>
    </row>
    <row r="1289" spans="1:80">
      <c r="A1289" s="240">
        <v>172</v>
      </c>
      <c r="B1289" s="241" t="s">
        <v>1335</v>
      </c>
      <c r="C1289" s="242" t="s">
        <v>1336</v>
      </c>
      <c r="D1289" s="243" t="s">
        <v>230</v>
      </c>
      <c r="E1289" s="244">
        <v>46.1265</v>
      </c>
      <c r="F1289" s="244">
        <v>0</v>
      </c>
      <c r="G1289" s="245">
        <f>E1289*F1289</f>
        <v>0</v>
      </c>
      <c r="H1289" s="246">
        <v>3.6800000000000001E-3</v>
      </c>
      <c r="I1289" s="247">
        <f>E1289*H1289</f>
        <v>0.16974552000000001</v>
      </c>
      <c r="J1289" s="246">
        <v>0</v>
      </c>
      <c r="K1289" s="247">
        <f>E1289*J1289</f>
        <v>0</v>
      </c>
      <c r="O1289" s="239">
        <v>2</v>
      </c>
      <c r="AA1289" s="212">
        <v>1</v>
      </c>
      <c r="AB1289" s="212">
        <v>1</v>
      </c>
      <c r="AC1289" s="212">
        <v>1</v>
      </c>
      <c r="AZ1289" s="212">
        <v>1</v>
      </c>
      <c r="BA1289" s="212">
        <f>IF(AZ1289=1,G1289,0)</f>
        <v>0</v>
      </c>
      <c r="BB1289" s="212">
        <f>IF(AZ1289=2,G1289,0)</f>
        <v>0</v>
      </c>
      <c r="BC1289" s="212">
        <f>IF(AZ1289=3,G1289,0)</f>
        <v>0</v>
      </c>
      <c r="BD1289" s="212">
        <f>IF(AZ1289=4,G1289,0)</f>
        <v>0</v>
      </c>
      <c r="BE1289" s="212">
        <f>IF(AZ1289=5,G1289,0)</f>
        <v>0</v>
      </c>
      <c r="CA1289" s="239">
        <v>1</v>
      </c>
      <c r="CB1289" s="239">
        <v>1</v>
      </c>
    </row>
    <row r="1290" spans="1:80" ht="13.15" customHeight="1">
      <c r="A1290" s="265"/>
      <c r="B1290" s="266"/>
      <c r="C1290" s="298" t="s">
        <v>1337</v>
      </c>
      <c r="D1290" s="298"/>
      <c r="E1290" s="267">
        <v>0</v>
      </c>
      <c r="F1290" s="268"/>
      <c r="G1290" s="269"/>
      <c r="H1290" s="270"/>
      <c r="I1290" s="271"/>
      <c r="J1290" s="258"/>
      <c r="K1290" s="271"/>
      <c r="M1290" s="272" t="s">
        <v>1337</v>
      </c>
      <c r="O1290" s="239"/>
    </row>
    <row r="1291" spans="1:80" ht="13.15" customHeight="1">
      <c r="A1291" s="265"/>
      <c r="B1291" s="266"/>
      <c r="C1291" s="298" t="s">
        <v>1338</v>
      </c>
      <c r="D1291" s="298"/>
      <c r="E1291" s="267">
        <v>46.1265</v>
      </c>
      <c r="F1291" s="268"/>
      <c r="G1291" s="269"/>
      <c r="H1291" s="270"/>
      <c r="I1291" s="271"/>
      <c r="J1291" s="258"/>
      <c r="K1291" s="271"/>
      <c r="M1291" s="272" t="s">
        <v>1338</v>
      </c>
      <c r="O1291" s="239"/>
    </row>
    <row r="1292" spans="1:80">
      <c r="A1292" s="240">
        <v>173</v>
      </c>
      <c r="B1292" s="241" t="s">
        <v>1339</v>
      </c>
      <c r="C1292" s="242" t="s">
        <v>1340</v>
      </c>
      <c r="D1292" s="243" t="s">
        <v>230</v>
      </c>
      <c r="E1292" s="244">
        <v>509.38760000000002</v>
      </c>
      <c r="F1292" s="244">
        <v>0</v>
      </c>
      <c r="G1292" s="245">
        <f>E1292*F1292</f>
        <v>0</v>
      </c>
      <c r="H1292" s="246">
        <v>1.873E-2</v>
      </c>
      <c r="I1292" s="247">
        <f>E1292*H1292</f>
        <v>9.5408297480000002</v>
      </c>
      <c r="J1292" s="246">
        <v>0</v>
      </c>
      <c r="K1292" s="247">
        <f>E1292*J1292</f>
        <v>0</v>
      </c>
      <c r="O1292" s="239">
        <v>2</v>
      </c>
      <c r="AA1292" s="212">
        <v>1</v>
      </c>
      <c r="AB1292" s="212">
        <v>1</v>
      </c>
      <c r="AC1292" s="212">
        <v>1</v>
      </c>
      <c r="AZ1292" s="212">
        <v>1</v>
      </c>
      <c r="BA1292" s="212">
        <f>IF(AZ1292=1,G1292,0)</f>
        <v>0</v>
      </c>
      <c r="BB1292" s="212">
        <f>IF(AZ1292=2,G1292,0)</f>
        <v>0</v>
      </c>
      <c r="BC1292" s="212">
        <f>IF(AZ1292=3,G1292,0)</f>
        <v>0</v>
      </c>
      <c r="BD1292" s="212">
        <f>IF(AZ1292=4,G1292,0)</f>
        <v>0</v>
      </c>
      <c r="BE1292" s="212">
        <f>IF(AZ1292=5,G1292,0)</f>
        <v>0</v>
      </c>
      <c r="CA1292" s="239">
        <v>1</v>
      </c>
      <c r="CB1292" s="239">
        <v>1</v>
      </c>
    </row>
    <row r="1293" spans="1:80" ht="13.15" customHeight="1">
      <c r="A1293" s="265"/>
      <c r="B1293" s="266"/>
      <c r="C1293" s="298" t="s">
        <v>1341</v>
      </c>
      <c r="D1293" s="298"/>
      <c r="E1293" s="267">
        <v>0</v>
      </c>
      <c r="F1293" s="268"/>
      <c r="G1293" s="269"/>
      <c r="H1293" s="270"/>
      <c r="I1293" s="271"/>
      <c r="J1293" s="258"/>
      <c r="K1293" s="271"/>
      <c r="M1293" s="272" t="s">
        <v>1341</v>
      </c>
      <c r="O1293" s="239"/>
    </row>
    <row r="1294" spans="1:80" ht="13.15" customHeight="1">
      <c r="A1294" s="265"/>
      <c r="B1294" s="266"/>
      <c r="C1294" s="298" t="s">
        <v>1342</v>
      </c>
      <c r="D1294" s="298"/>
      <c r="E1294" s="267">
        <v>0</v>
      </c>
      <c r="F1294" s="268"/>
      <c r="G1294" s="269"/>
      <c r="H1294" s="270"/>
      <c r="I1294" s="271"/>
      <c r="J1294" s="258"/>
      <c r="K1294" s="271"/>
      <c r="M1294" s="272" t="s">
        <v>1342</v>
      </c>
      <c r="O1294" s="239"/>
    </row>
    <row r="1295" spans="1:80" ht="13.15" customHeight="1">
      <c r="A1295" s="265"/>
      <c r="B1295" s="266"/>
      <c r="C1295" s="298" t="s">
        <v>1214</v>
      </c>
      <c r="D1295" s="298"/>
      <c r="E1295" s="267">
        <v>0</v>
      </c>
      <c r="F1295" s="268"/>
      <c r="G1295" s="269"/>
      <c r="H1295" s="270"/>
      <c r="I1295" s="271"/>
      <c r="J1295" s="258"/>
      <c r="K1295" s="271"/>
      <c r="M1295" s="272" t="s">
        <v>1214</v>
      </c>
      <c r="O1295" s="239"/>
    </row>
    <row r="1296" spans="1:80" ht="13.15" customHeight="1">
      <c r="A1296" s="265"/>
      <c r="B1296" s="266"/>
      <c r="C1296" s="298" t="s">
        <v>1343</v>
      </c>
      <c r="D1296" s="298"/>
      <c r="E1296" s="267">
        <v>123.12</v>
      </c>
      <c r="F1296" s="268"/>
      <c r="G1296" s="269"/>
      <c r="H1296" s="270"/>
      <c r="I1296" s="271"/>
      <c r="J1296" s="258"/>
      <c r="K1296" s="271"/>
      <c r="M1296" s="272" t="s">
        <v>1343</v>
      </c>
      <c r="O1296" s="239"/>
    </row>
    <row r="1297" spans="1:15" ht="13.15" customHeight="1">
      <c r="A1297" s="265"/>
      <c r="B1297" s="266"/>
      <c r="C1297" s="298" t="s">
        <v>1043</v>
      </c>
      <c r="D1297" s="298"/>
      <c r="E1297" s="267">
        <v>0</v>
      </c>
      <c r="F1297" s="268"/>
      <c r="G1297" s="269"/>
      <c r="H1297" s="270"/>
      <c r="I1297" s="271"/>
      <c r="J1297" s="258"/>
      <c r="K1297" s="271"/>
      <c r="M1297" s="272" t="s">
        <v>1043</v>
      </c>
      <c r="O1297" s="239"/>
    </row>
    <row r="1298" spans="1:15" ht="13.15" customHeight="1">
      <c r="A1298" s="265"/>
      <c r="B1298" s="266"/>
      <c r="C1298" s="298" t="s">
        <v>1344</v>
      </c>
      <c r="D1298" s="298"/>
      <c r="E1298" s="267">
        <v>2.88</v>
      </c>
      <c r="F1298" s="268"/>
      <c r="G1298" s="269"/>
      <c r="H1298" s="270"/>
      <c r="I1298" s="271"/>
      <c r="J1298" s="258"/>
      <c r="K1298" s="271"/>
      <c r="M1298" s="272" t="s">
        <v>1344</v>
      </c>
      <c r="O1298" s="239"/>
    </row>
    <row r="1299" spans="1:15" ht="13.15" customHeight="1">
      <c r="A1299" s="265"/>
      <c r="B1299" s="266"/>
      <c r="C1299" s="298" t="s">
        <v>1345</v>
      </c>
      <c r="D1299" s="298"/>
      <c r="E1299" s="267">
        <v>0.24</v>
      </c>
      <c r="F1299" s="268"/>
      <c r="G1299" s="269"/>
      <c r="H1299" s="270"/>
      <c r="I1299" s="271"/>
      <c r="J1299" s="258"/>
      <c r="K1299" s="271"/>
      <c r="M1299" s="272" t="s">
        <v>1345</v>
      </c>
      <c r="O1299" s="239"/>
    </row>
    <row r="1300" spans="1:15" ht="13.15" customHeight="1">
      <c r="A1300" s="265"/>
      <c r="B1300" s="266"/>
      <c r="C1300" s="298" t="s">
        <v>1033</v>
      </c>
      <c r="D1300" s="298"/>
      <c r="E1300" s="267">
        <v>0</v>
      </c>
      <c r="F1300" s="268"/>
      <c r="G1300" s="269"/>
      <c r="H1300" s="270"/>
      <c r="I1300" s="271"/>
      <c r="J1300" s="258"/>
      <c r="K1300" s="271"/>
      <c r="M1300" s="272" t="s">
        <v>1033</v>
      </c>
      <c r="O1300" s="239"/>
    </row>
    <row r="1301" spans="1:15" ht="13.15" customHeight="1">
      <c r="A1301" s="265"/>
      <c r="B1301" s="266"/>
      <c r="C1301" s="298" t="s">
        <v>1346</v>
      </c>
      <c r="D1301" s="298"/>
      <c r="E1301" s="267">
        <v>1.89</v>
      </c>
      <c r="F1301" s="268"/>
      <c r="G1301" s="269"/>
      <c r="H1301" s="270"/>
      <c r="I1301" s="271"/>
      <c r="J1301" s="258"/>
      <c r="K1301" s="271"/>
      <c r="M1301" s="272" t="s">
        <v>1346</v>
      </c>
      <c r="O1301" s="239"/>
    </row>
    <row r="1302" spans="1:15" ht="13.15" customHeight="1">
      <c r="A1302" s="265"/>
      <c r="B1302" s="266"/>
      <c r="C1302" s="298" t="s">
        <v>1347</v>
      </c>
      <c r="D1302" s="298"/>
      <c r="E1302" s="267">
        <v>0.18</v>
      </c>
      <c r="F1302" s="268"/>
      <c r="G1302" s="269"/>
      <c r="H1302" s="270"/>
      <c r="I1302" s="271"/>
      <c r="J1302" s="258"/>
      <c r="K1302" s="271"/>
      <c r="M1302" s="272" t="s">
        <v>1347</v>
      </c>
      <c r="O1302" s="239"/>
    </row>
    <row r="1303" spans="1:15" ht="13.15" customHeight="1">
      <c r="A1303" s="265"/>
      <c r="B1303" s="266"/>
      <c r="C1303" s="298" t="s">
        <v>1218</v>
      </c>
      <c r="D1303" s="298"/>
      <c r="E1303" s="267">
        <v>0</v>
      </c>
      <c r="F1303" s="268"/>
      <c r="G1303" s="269"/>
      <c r="H1303" s="270"/>
      <c r="I1303" s="271"/>
      <c r="J1303" s="258"/>
      <c r="K1303" s="271"/>
      <c r="M1303" s="272" t="s">
        <v>1218</v>
      </c>
      <c r="O1303" s="239"/>
    </row>
    <row r="1304" spans="1:15" ht="13.15" customHeight="1">
      <c r="A1304" s="265"/>
      <c r="B1304" s="266"/>
      <c r="C1304" s="298" t="s">
        <v>1219</v>
      </c>
      <c r="D1304" s="298"/>
      <c r="E1304" s="267">
        <v>-15.36</v>
      </c>
      <c r="F1304" s="268"/>
      <c r="G1304" s="269"/>
      <c r="H1304" s="270"/>
      <c r="I1304" s="271"/>
      <c r="J1304" s="258"/>
      <c r="K1304" s="271"/>
      <c r="M1304" s="272" t="s">
        <v>1219</v>
      </c>
      <c r="O1304" s="239"/>
    </row>
    <row r="1305" spans="1:15" ht="13.15" customHeight="1">
      <c r="A1305" s="265"/>
      <c r="B1305" s="266"/>
      <c r="C1305" s="298" t="s">
        <v>1220</v>
      </c>
      <c r="D1305" s="298"/>
      <c r="E1305" s="267">
        <v>-4.8</v>
      </c>
      <c r="F1305" s="268"/>
      <c r="G1305" s="269"/>
      <c r="H1305" s="270"/>
      <c r="I1305" s="271"/>
      <c r="J1305" s="258"/>
      <c r="K1305" s="271"/>
      <c r="M1305" s="272" t="s">
        <v>1220</v>
      </c>
      <c r="O1305" s="239"/>
    </row>
    <row r="1306" spans="1:15" ht="13.15" customHeight="1">
      <c r="A1306" s="265"/>
      <c r="B1306" s="266"/>
      <c r="C1306" s="298" t="s">
        <v>1348</v>
      </c>
      <c r="D1306" s="298"/>
      <c r="E1306" s="267">
        <v>-0.48</v>
      </c>
      <c r="F1306" s="268"/>
      <c r="G1306" s="269"/>
      <c r="H1306" s="270"/>
      <c r="I1306" s="271"/>
      <c r="J1306" s="258"/>
      <c r="K1306" s="271"/>
      <c r="M1306" s="272" t="s">
        <v>1348</v>
      </c>
      <c r="O1306" s="239"/>
    </row>
    <row r="1307" spans="1:15" ht="13.15" customHeight="1">
      <c r="A1307" s="265"/>
      <c r="B1307" s="266"/>
      <c r="C1307" s="298" t="s">
        <v>1222</v>
      </c>
      <c r="D1307" s="298"/>
      <c r="E1307" s="267">
        <v>0</v>
      </c>
      <c r="F1307" s="268"/>
      <c r="G1307" s="269"/>
      <c r="H1307" s="270"/>
      <c r="I1307" s="271"/>
      <c r="J1307" s="258"/>
      <c r="K1307" s="271"/>
      <c r="M1307" s="272" t="s">
        <v>1222</v>
      </c>
      <c r="O1307" s="239"/>
    </row>
    <row r="1308" spans="1:15" ht="13.15" customHeight="1">
      <c r="A1308" s="265"/>
      <c r="B1308" s="266"/>
      <c r="C1308" s="298" t="s">
        <v>1234</v>
      </c>
      <c r="D1308" s="298"/>
      <c r="E1308" s="267">
        <v>106.655</v>
      </c>
      <c r="F1308" s="268"/>
      <c r="G1308" s="269"/>
      <c r="H1308" s="270"/>
      <c r="I1308" s="271"/>
      <c r="J1308" s="258"/>
      <c r="K1308" s="271"/>
      <c r="M1308" s="272" t="s">
        <v>1234</v>
      </c>
      <c r="O1308" s="239"/>
    </row>
    <row r="1309" spans="1:15" ht="13.15" customHeight="1">
      <c r="A1309" s="265"/>
      <c r="B1309" s="266"/>
      <c r="C1309" s="298" t="s">
        <v>1224</v>
      </c>
      <c r="D1309" s="298"/>
      <c r="E1309" s="267">
        <v>12.678800000000001</v>
      </c>
      <c r="F1309" s="268"/>
      <c r="G1309" s="269"/>
      <c r="H1309" s="270"/>
      <c r="I1309" s="271"/>
      <c r="J1309" s="258"/>
      <c r="K1309" s="271"/>
      <c r="M1309" s="272" t="s">
        <v>1224</v>
      </c>
      <c r="O1309" s="239"/>
    </row>
    <row r="1310" spans="1:15" ht="13.15" customHeight="1">
      <c r="A1310" s="265"/>
      <c r="B1310" s="266"/>
      <c r="C1310" s="298" t="s">
        <v>1225</v>
      </c>
      <c r="D1310" s="298"/>
      <c r="E1310" s="267">
        <v>21.315000000000001</v>
      </c>
      <c r="F1310" s="268"/>
      <c r="G1310" s="269"/>
      <c r="H1310" s="270"/>
      <c r="I1310" s="271"/>
      <c r="J1310" s="258"/>
      <c r="K1310" s="271"/>
      <c r="M1310" s="272" t="s">
        <v>1225</v>
      </c>
      <c r="O1310" s="239"/>
    </row>
    <row r="1311" spans="1:15" ht="13.15" customHeight="1">
      <c r="A1311" s="265"/>
      <c r="B1311" s="266"/>
      <c r="C1311" s="298" t="s">
        <v>1043</v>
      </c>
      <c r="D1311" s="298"/>
      <c r="E1311" s="267">
        <v>0</v>
      </c>
      <c r="F1311" s="268"/>
      <c r="G1311" s="269"/>
      <c r="H1311" s="270"/>
      <c r="I1311" s="271"/>
      <c r="J1311" s="258"/>
      <c r="K1311" s="271"/>
      <c r="M1311" s="272" t="s">
        <v>1043</v>
      </c>
      <c r="O1311" s="239"/>
    </row>
    <row r="1312" spans="1:15" ht="13.15" customHeight="1">
      <c r="A1312" s="265"/>
      <c r="B1312" s="266"/>
      <c r="C1312" s="298" t="s">
        <v>1349</v>
      </c>
      <c r="D1312" s="298"/>
      <c r="E1312" s="267">
        <v>1.92</v>
      </c>
      <c r="F1312" s="268"/>
      <c r="G1312" s="269"/>
      <c r="H1312" s="270"/>
      <c r="I1312" s="271"/>
      <c r="J1312" s="258"/>
      <c r="K1312" s="271"/>
      <c r="M1312" s="272" t="s">
        <v>1349</v>
      </c>
      <c r="O1312" s="239"/>
    </row>
    <row r="1313" spans="1:15" ht="13.15" customHeight="1">
      <c r="A1313" s="265"/>
      <c r="B1313" s="266"/>
      <c r="C1313" s="298" t="s">
        <v>1350</v>
      </c>
      <c r="D1313" s="298"/>
      <c r="E1313" s="267">
        <v>1.08</v>
      </c>
      <c r="F1313" s="268"/>
      <c r="G1313" s="269"/>
      <c r="H1313" s="270"/>
      <c r="I1313" s="271"/>
      <c r="J1313" s="258"/>
      <c r="K1313" s="271"/>
      <c r="M1313" s="272" t="s">
        <v>1350</v>
      </c>
      <c r="O1313" s="239"/>
    </row>
    <row r="1314" spans="1:15" ht="13.15" customHeight="1">
      <c r="A1314" s="265"/>
      <c r="B1314" s="266"/>
      <c r="C1314" s="298" t="s">
        <v>1218</v>
      </c>
      <c r="D1314" s="298"/>
      <c r="E1314" s="267">
        <v>0</v>
      </c>
      <c r="F1314" s="268"/>
      <c r="G1314" s="269"/>
      <c r="H1314" s="270"/>
      <c r="I1314" s="271"/>
      <c r="J1314" s="258"/>
      <c r="K1314" s="271"/>
      <c r="M1314" s="272" t="s">
        <v>1218</v>
      </c>
      <c r="O1314" s="239"/>
    </row>
    <row r="1315" spans="1:15" ht="13.15" customHeight="1">
      <c r="A1315" s="265"/>
      <c r="B1315" s="266"/>
      <c r="C1315" s="298" t="s">
        <v>1226</v>
      </c>
      <c r="D1315" s="298"/>
      <c r="E1315" s="267">
        <v>-3.84</v>
      </c>
      <c r="F1315" s="268"/>
      <c r="G1315" s="269"/>
      <c r="H1315" s="270"/>
      <c r="I1315" s="271"/>
      <c r="J1315" s="258"/>
      <c r="K1315" s="271"/>
      <c r="M1315" s="272" t="s">
        <v>1226</v>
      </c>
      <c r="O1315" s="239"/>
    </row>
    <row r="1316" spans="1:15" ht="13.15" customHeight="1">
      <c r="A1316" s="265"/>
      <c r="B1316" s="266"/>
      <c r="C1316" s="298" t="s">
        <v>953</v>
      </c>
      <c r="D1316" s="298"/>
      <c r="E1316" s="267">
        <v>-1.92</v>
      </c>
      <c r="F1316" s="268"/>
      <c r="G1316" s="269"/>
      <c r="H1316" s="270"/>
      <c r="I1316" s="271"/>
      <c r="J1316" s="258"/>
      <c r="K1316" s="271"/>
      <c r="M1316" s="272" t="s">
        <v>953</v>
      </c>
      <c r="O1316" s="239"/>
    </row>
    <row r="1317" spans="1:15" ht="13.15" customHeight="1">
      <c r="A1317" s="265"/>
      <c r="B1317" s="266"/>
      <c r="C1317" s="298" t="s">
        <v>1228</v>
      </c>
      <c r="D1317" s="298"/>
      <c r="E1317" s="267">
        <v>0</v>
      </c>
      <c r="F1317" s="268"/>
      <c r="G1317" s="269"/>
      <c r="H1317" s="270"/>
      <c r="I1317" s="271"/>
      <c r="J1317" s="258"/>
      <c r="K1317" s="271"/>
      <c r="M1317" s="272" t="s">
        <v>1228</v>
      </c>
      <c r="O1317" s="239"/>
    </row>
    <row r="1318" spans="1:15" ht="13.15" customHeight="1">
      <c r="A1318" s="265"/>
      <c r="B1318" s="266"/>
      <c r="C1318" s="298" t="s">
        <v>1343</v>
      </c>
      <c r="D1318" s="298"/>
      <c r="E1318" s="267">
        <v>123.12</v>
      </c>
      <c r="F1318" s="268"/>
      <c r="G1318" s="269"/>
      <c r="H1318" s="270"/>
      <c r="I1318" s="271"/>
      <c r="J1318" s="258"/>
      <c r="K1318" s="271"/>
      <c r="M1318" s="272" t="s">
        <v>1343</v>
      </c>
      <c r="O1318" s="239"/>
    </row>
    <row r="1319" spans="1:15" ht="13.15" customHeight="1">
      <c r="A1319" s="265"/>
      <c r="B1319" s="266"/>
      <c r="C1319" s="298" t="s">
        <v>1351</v>
      </c>
      <c r="D1319" s="298"/>
      <c r="E1319" s="267">
        <v>42.75</v>
      </c>
      <c r="F1319" s="268"/>
      <c r="G1319" s="269"/>
      <c r="H1319" s="270"/>
      <c r="I1319" s="271"/>
      <c r="J1319" s="258"/>
      <c r="K1319" s="271"/>
      <c r="M1319" s="272" t="s">
        <v>1351</v>
      </c>
      <c r="O1319" s="239"/>
    </row>
    <row r="1320" spans="1:15" ht="13.15" customHeight="1">
      <c r="A1320" s="265"/>
      <c r="B1320" s="266"/>
      <c r="C1320" s="298" t="s">
        <v>1043</v>
      </c>
      <c r="D1320" s="298"/>
      <c r="E1320" s="267">
        <v>0</v>
      </c>
      <c r="F1320" s="268"/>
      <c r="G1320" s="269"/>
      <c r="H1320" s="270"/>
      <c r="I1320" s="271"/>
      <c r="J1320" s="258"/>
      <c r="K1320" s="271"/>
      <c r="M1320" s="272" t="s">
        <v>1043</v>
      </c>
      <c r="O1320" s="239"/>
    </row>
    <row r="1321" spans="1:15" ht="13.15" customHeight="1">
      <c r="A1321" s="265"/>
      <c r="B1321" s="266"/>
      <c r="C1321" s="298" t="s">
        <v>1352</v>
      </c>
      <c r="D1321" s="298"/>
      <c r="E1321" s="267">
        <v>3.84</v>
      </c>
      <c r="F1321" s="268"/>
      <c r="G1321" s="269"/>
      <c r="H1321" s="270"/>
      <c r="I1321" s="271"/>
      <c r="J1321" s="258"/>
      <c r="K1321" s="271"/>
      <c r="M1321" s="272" t="s">
        <v>1352</v>
      </c>
      <c r="O1321" s="239"/>
    </row>
    <row r="1322" spans="1:15" ht="13.15" customHeight="1">
      <c r="A1322" s="265"/>
      <c r="B1322" s="266"/>
      <c r="C1322" s="298" t="s">
        <v>1353</v>
      </c>
      <c r="D1322" s="298"/>
      <c r="E1322" s="267">
        <v>0.57000000000000006</v>
      </c>
      <c r="F1322" s="268"/>
      <c r="G1322" s="269"/>
      <c r="H1322" s="270"/>
      <c r="I1322" s="271"/>
      <c r="J1322" s="258"/>
      <c r="K1322" s="271"/>
      <c r="M1322" s="272" t="s">
        <v>1353</v>
      </c>
      <c r="O1322" s="239"/>
    </row>
    <row r="1323" spans="1:15" ht="13.15" customHeight="1">
      <c r="A1323" s="265"/>
      <c r="B1323" s="266"/>
      <c r="C1323" s="298" t="s">
        <v>1354</v>
      </c>
      <c r="D1323" s="298"/>
      <c r="E1323" s="267">
        <v>0.63</v>
      </c>
      <c r="F1323" s="268"/>
      <c r="G1323" s="269"/>
      <c r="H1323" s="270"/>
      <c r="I1323" s="271"/>
      <c r="J1323" s="258"/>
      <c r="K1323" s="271"/>
      <c r="M1323" s="272" t="s">
        <v>1354</v>
      </c>
      <c r="O1323" s="239"/>
    </row>
    <row r="1324" spans="1:15" ht="13.15" customHeight="1">
      <c r="A1324" s="265"/>
      <c r="B1324" s="266"/>
      <c r="C1324" s="298" t="s">
        <v>1355</v>
      </c>
      <c r="D1324" s="298"/>
      <c r="E1324" s="267">
        <v>0.27</v>
      </c>
      <c r="F1324" s="268"/>
      <c r="G1324" s="269"/>
      <c r="H1324" s="270"/>
      <c r="I1324" s="271"/>
      <c r="J1324" s="258"/>
      <c r="K1324" s="271"/>
      <c r="M1324" s="272" t="s">
        <v>1355</v>
      </c>
      <c r="O1324" s="239"/>
    </row>
    <row r="1325" spans="1:15" ht="13.15" customHeight="1">
      <c r="A1325" s="265"/>
      <c r="B1325" s="266"/>
      <c r="C1325" s="298" t="s">
        <v>1356</v>
      </c>
      <c r="D1325" s="298"/>
      <c r="E1325" s="267">
        <v>0.36</v>
      </c>
      <c r="F1325" s="268"/>
      <c r="G1325" s="269"/>
      <c r="H1325" s="270"/>
      <c r="I1325" s="271"/>
      <c r="J1325" s="258"/>
      <c r="K1325" s="271"/>
      <c r="M1325" s="272" t="s">
        <v>1356</v>
      </c>
      <c r="O1325" s="239"/>
    </row>
    <row r="1326" spans="1:15" ht="13.15" customHeight="1">
      <c r="A1326" s="265"/>
      <c r="B1326" s="266"/>
      <c r="C1326" s="298" t="s">
        <v>1033</v>
      </c>
      <c r="D1326" s="298"/>
      <c r="E1326" s="267">
        <v>0</v>
      </c>
      <c r="F1326" s="268"/>
      <c r="G1326" s="269"/>
      <c r="H1326" s="270"/>
      <c r="I1326" s="271"/>
      <c r="J1326" s="258"/>
      <c r="K1326" s="271"/>
      <c r="M1326" s="272" t="s">
        <v>1033</v>
      </c>
      <c r="O1326" s="239"/>
    </row>
    <row r="1327" spans="1:15" ht="13.15" customHeight="1">
      <c r="A1327" s="265"/>
      <c r="B1327" s="266"/>
      <c r="C1327" s="298" t="s">
        <v>1357</v>
      </c>
      <c r="D1327" s="298"/>
      <c r="E1327" s="267">
        <v>1.8</v>
      </c>
      <c r="F1327" s="268"/>
      <c r="G1327" s="269"/>
      <c r="H1327" s="270"/>
      <c r="I1327" s="271"/>
      <c r="J1327" s="258"/>
      <c r="K1327" s="271"/>
      <c r="M1327" s="272" t="s">
        <v>1357</v>
      </c>
      <c r="O1327" s="239"/>
    </row>
    <row r="1328" spans="1:15" ht="13.15" customHeight="1">
      <c r="A1328" s="265"/>
      <c r="B1328" s="266"/>
      <c r="C1328" s="298" t="s">
        <v>1358</v>
      </c>
      <c r="D1328" s="298"/>
      <c r="E1328" s="267">
        <v>0.54</v>
      </c>
      <c r="F1328" s="268"/>
      <c r="G1328" s="269"/>
      <c r="H1328" s="270"/>
      <c r="I1328" s="271"/>
      <c r="J1328" s="258"/>
      <c r="K1328" s="271"/>
      <c r="M1328" s="272" t="s">
        <v>1358</v>
      </c>
      <c r="O1328" s="239"/>
    </row>
    <row r="1329" spans="1:15" ht="13.15" customHeight="1">
      <c r="A1329" s="265"/>
      <c r="B1329" s="266"/>
      <c r="C1329" s="298" t="s">
        <v>1359</v>
      </c>
      <c r="D1329" s="298"/>
      <c r="E1329" s="267">
        <v>0.09</v>
      </c>
      <c r="F1329" s="268"/>
      <c r="G1329" s="269"/>
      <c r="H1329" s="270"/>
      <c r="I1329" s="271"/>
      <c r="J1329" s="258"/>
      <c r="K1329" s="271"/>
      <c r="M1329" s="272" t="s">
        <v>1359</v>
      </c>
      <c r="O1329" s="239"/>
    </row>
    <row r="1330" spans="1:15" ht="13.15" customHeight="1">
      <c r="A1330" s="265"/>
      <c r="B1330" s="266"/>
      <c r="C1330" s="298" t="s">
        <v>1360</v>
      </c>
      <c r="D1330" s="298"/>
      <c r="E1330" s="267">
        <v>0.27</v>
      </c>
      <c r="F1330" s="268"/>
      <c r="G1330" s="269"/>
      <c r="H1330" s="270"/>
      <c r="I1330" s="271"/>
      <c r="J1330" s="258"/>
      <c r="K1330" s="271"/>
      <c r="M1330" s="272" t="s">
        <v>1360</v>
      </c>
      <c r="O1330" s="239"/>
    </row>
    <row r="1331" spans="1:15" ht="13.15" customHeight="1">
      <c r="A1331" s="265"/>
      <c r="B1331" s="266"/>
      <c r="C1331" s="298" t="s">
        <v>1218</v>
      </c>
      <c r="D1331" s="298"/>
      <c r="E1331" s="267">
        <v>0</v>
      </c>
      <c r="F1331" s="268"/>
      <c r="G1331" s="269"/>
      <c r="H1331" s="270"/>
      <c r="I1331" s="271"/>
      <c r="J1331" s="258"/>
      <c r="K1331" s="271"/>
      <c r="M1331" s="272" t="s">
        <v>1218</v>
      </c>
      <c r="O1331" s="239"/>
    </row>
    <row r="1332" spans="1:15" ht="13.15" customHeight="1">
      <c r="A1332" s="265"/>
      <c r="B1332" s="266"/>
      <c r="C1332" s="298" t="s">
        <v>1231</v>
      </c>
      <c r="D1332" s="298"/>
      <c r="E1332" s="267">
        <v>-19.2</v>
      </c>
      <c r="F1332" s="268"/>
      <c r="G1332" s="269"/>
      <c r="H1332" s="270"/>
      <c r="I1332" s="271"/>
      <c r="J1332" s="258"/>
      <c r="K1332" s="271"/>
      <c r="M1332" s="272" t="s">
        <v>1231</v>
      </c>
      <c r="O1332" s="239"/>
    </row>
    <row r="1333" spans="1:15" ht="13.15" customHeight="1">
      <c r="A1333" s="265"/>
      <c r="B1333" s="266"/>
      <c r="C1333" s="298" t="s">
        <v>1232</v>
      </c>
      <c r="D1333" s="298"/>
      <c r="E1333" s="267">
        <v>-2.2799999999999998</v>
      </c>
      <c r="F1333" s="268"/>
      <c r="G1333" s="269"/>
      <c r="H1333" s="270"/>
      <c r="I1333" s="271"/>
      <c r="J1333" s="258"/>
      <c r="K1333" s="271"/>
      <c r="M1333" s="272" t="s">
        <v>1232</v>
      </c>
      <c r="O1333" s="239"/>
    </row>
    <row r="1334" spans="1:15" ht="13.15" customHeight="1">
      <c r="A1334" s="265"/>
      <c r="B1334" s="266"/>
      <c r="C1334" s="298" t="s">
        <v>970</v>
      </c>
      <c r="D1334" s="298"/>
      <c r="E1334" s="267">
        <v>-2.52</v>
      </c>
      <c r="F1334" s="268"/>
      <c r="G1334" s="269"/>
      <c r="H1334" s="270"/>
      <c r="I1334" s="271"/>
      <c r="J1334" s="258"/>
      <c r="K1334" s="271"/>
      <c r="M1334" s="272" t="s">
        <v>970</v>
      </c>
      <c r="O1334" s="239"/>
    </row>
    <row r="1335" spans="1:15" ht="13.15" customHeight="1">
      <c r="A1335" s="265"/>
      <c r="B1335" s="266"/>
      <c r="C1335" s="298" t="s">
        <v>1361</v>
      </c>
      <c r="D1335" s="298"/>
      <c r="E1335" s="267">
        <v>-1.08</v>
      </c>
      <c r="F1335" s="268"/>
      <c r="G1335" s="269"/>
      <c r="H1335" s="270"/>
      <c r="I1335" s="271"/>
      <c r="J1335" s="258"/>
      <c r="K1335" s="271"/>
      <c r="M1335" s="272" t="s">
        <v>1361</v>
      </c>
      <c r="O1335" s="239"/>
    </row>
    <row r="1336" spans="1:15" ht="13.15" customHeight="1">
      <c r="A1336" s="265"/>
      <c r="B1336" s="266"/>
      <c r="C1336" s="298" t="s">
        <v>1362</v>
      </c>
      <c r="D1336" s="298"/>
      <c r="E1336" s="267">
        <v>-0.72</v>
      </c>
      <c r="F1336" s="268"/>
      <c r="G1336" s="269"/>
      <c r="H1336" s="270"/>
      <c r="I1336" s="271"/>
      <c r="J1336" s="258"/>
      <c r="K1336" s="271"/>
      <c r="M1336" s="272" t="s">
        <v>1362</v>
      </c>
      <c r="O1336" s="239"/>
    </row>
    <row r="1337" spans="1:15" ht="13.15" customHeight="1">
      <c r="A1337" s="265"/>
      <c r="B1337" s="266"/>
      <c r="C1337" s="298" t="s">
        <v>1233</v>
      </c>
      <c r="D1337" s="298"/>
      <c r="E1337" s="267">
        <v>0</v>
      </c>
      <c r="F1337" s="268"/>
      <c r="G1337" s="269"/>
      <c r="H1337" s="270"/>
      <c r="I1337" s="271"/>
      <c r="J1337" s="258"/>
      <c r="K1337" s="271"/>
      <c r="M1337" s="272" t="s">
        <v>1233</v>
      </c>
      <c r="O1337" s="239"/>
    </row>
    <row r="1338" spans="1:15" ht="13.15" customHeight="1">
      <c r="A1338" s="265"/>
      <c r="B1338" s="266"/>
      <c r="C1338" s="298" t="s">
        <v>1234</v>
      </c>
      <c r="D1338" s="298"/>
      <c r="E1338" s="267">
        <v>106.655</v>
      </c>
      <c r="F1338" s="268"/>
      <c r="G1338" s="269"/>
      <c r="H1338" s="270"/>
      <c r="I1338" s="271"/>
      <c r="J1338" s="258"/>
      <c r="K1338" s="271"/>
      <c r="M1338" s="272" t="s">
        <v>1234</v>
      </c>
      <c r="O1338" s="239"/>
    </row>
    <row r="1339" spans="1:15" ht="13.15" customHeight="1">
      <c r="A1339" s="265"/>
      <c r="B1339" s="266"/>
      <c r="C1339" s="298" t="s">
        <v>1224</v>
      </c>
      <c r="D1339" s="298"/>
      <c r="E1339" s="267">
        <v>12.678800000000001</v>
      </c>
      <c r="F1339" s="268"/>
      <c r="G1339" s="269"/>
      <c r="H1339" s="270"/>
      <c r="I1339" s="271"/>
      <c r="J1339" s="258"/>
      <c r="K1339" s="271"/>
      <c r="M1339" s="272" t="s">
        <v>1224</v>
      </c>
      <c r="O1339" s="239"/>
    </row>
    <row r="1340" spans="1:15" ht="13.15" customHeight="1">
      <c r="A1340" s="265"/>
      <c r="B1340" s="266"/>
      <c r="C1340" s="298" t="s">
        <v>1225</v>
      </c>
      <c r="D1340" s="298"/>
      <c r="E1340" s="267">
        <v>21.315000000000001</v>
      </c>
      <c r="F1340" s="268"/>
      <c r="G1340" s="269"/>
      <c r="H1340" s="270"/>
      <c r="I1340" s="271"/>
      <c r="J1340" s="258"/>
      <c r="K1340" s="271"/>
      <c r="M1340" s="272" t="s">
        <v>1225</v>
      </c>
      <c r="O1340" s="239"/>
    </row>
    <row r="1341" spans="1:15" ht="13.15" customHeight="1">
      <c r="A1341" s="265"/>
      <c r="B1341" s="266"/>
      <c r="C1341" s="298" t="s">
        <v>1043</v>
      </c>
      <c r="D1341" s="298"/>
      <c r="E1341" s="267">
        <v>0</v>
      </c>
      <c r="F1341" s="268"/>
      <c r="G1341" s="269"/>
      <c r="H1341" s="270"/>
      <c r="I1341" s="271"/>
      <c r="J1341" s="258"/>
      <c r="K1341" s="271"/>
      <c r="M1341" s="272" t="s">
        <v>1043</v>
      </c>
      <c r="O1341" s="239"/>
    </row>
    <row r="1342" spans="1:15" ht="13.15" customHeight="1">
      <c r="A1342" s="265"/>
      <c r="B1342" s="266"/>
      <c r="C1342" s="298" t="s">
        <v>1363</v>
      </c>
      <c r="D1342" s="298"/>
      <c r="E1342" s="267">
        <v>1.92</v>
      </c>
      <c r="F1342" s="268"/>
      <c r="G1342" s="269"/>
      <c r="H1342" s="270"/>
      <c r="I1342" s="271"/>
      <c r="J1342" s="258"/>
      <c r="K1342" s="271"/>
      <c r="M1342" s="272" t="s">
        <v>1363</v>
      </c>
      <c r="O1342" s="239"/>
    </row>
    <row r="1343" spans="1:15" ht="13.15" customHeight="1">
      <c r="A1343" s="265"/>
      <c r="B1343" s="266"/>
      <c r="C1343" s="298" t="s">
        <v>1350</v>
      </c>
      <c r="D1343" s="298"/>
      <c r="E1343" s="267">
        <v>1.08</v>
      </c>
      <c r="F1343" s="268"/>
      <c r="G1343" s="269"/>
      <c r="H1343" s="270"/>
      <c r="I1343" s="271"/>
      <c r="J1343" s="258"/>
      <c r="K1343" s="271"/>
      <c r="M1343" s="272" t="s">
        <v>1350</v>
      </c>
      <c r="O1343" s="239"/>
    </row>
    <row r="1344" spans="1:15" ht="13.15" customHeight="1">
      <c r="A1344" s="265"/>
      <c r="B1344" s="266"/>
      <c r="C1344" s="298" t="s">
        <v>1364</v>
      </c>
      <c r="D1344" s="298"/>
      <c r="E1344" s="267">
        <v>0.12</v>
      </c>
      <c r="F1344" s="268"/>
      <c r="G1344" s="269"/>
      <c r="H1344" s="270"/>
      <c r="I1344" s="271"/>
      <c r="J1344" s="258"/>
      <c r="K1344" s="271"/>
      <c r="M1344" s="272" t="s">
        <v>1364</v>
      </c>
      <c r="O1344" s="239"/>
    </row>
    <row r="1345" spans="1:80" ht="13.15" customHeight="1">
      <c r="A1345" s="265"/>
      <c r="B1345" s="266"/>
      <c r="C1345" s="298" t="s">
        <v>492</v>
      </c>
      <c r="D1345" s="298"/>
      <c r="E1345" s="267">
        <v>0</v>
      </c>
      <c r="F1345" s="268"/>
      <c r="G1345" s="269"/>
      <c r="H1345" s="270"/>
      <c r="I1345" s="271"/>
      <c r="J1345" s="258"/>
      <c r="K1345" s="271"/>
      <c r="M1345" s="272" t="s">
        <v>492</v>
      </c>
      <c r="O1345" s="239"/>
    </row>
    <row r="1346" spans="1:80" ht="13.15" customHeight="1">
      <c r="A1346" s="265"/>
      <c r="B1346" s="266"/>
      <c r="C1346" s="298" t="s">
        <v>1365</v>
      </c>
      <c r="D1346" s="298"/>
      <c r="E1346" s="267">
        <v>0.36</v>
      </c>
      <c r="F1346" s="268"/>
      <c r="G1346" s="269"/>
      <c r="H1346" s="270"/>
      <c r="I1346" s="271"/>
      <c r="J1346" s="258"/>
      <c r="K1346" s="271"/>
      <c r="M1346" s="272" t="s">
        <v>1365</v>
      </c>
      <c r="O1346" s="239"/>
    </row>
    <row r="1347" spans="1:80" ht="13.15" customHeight="1">
      <c r="A1347" s="265"/>
      <c r="B1347" s="266"/>
      <c r="C1347" s="298" t="s">
        <v>1366</v>
      </c>
      <c r="D1347" s="298"/>
      <c r="E1347" s="267">
        <v>0.45</v>
      </c>
      <c r="F1347" s="268"/>
      <c r="G1347" s="269"/>
      <c r="H1347" s="270"/>
      <c r="I1347" s="271"/>
      <c r="J1347" s="258"/>
      <c r="K1347" s="271"/>
      <c r="M1347" s="272" t="s">
        <v>1366</v>
      </c>
      <c r="O1347" s="239"/>
    </row>
    <row r="1348" spans="1:80" ht="13.15" customHeight="1">
      <c r="A1348" s="265"/>
      <c r="B1348" s="266"/>
      <c r="C1348" s="298" t="s">
        <v>1359</v>
      </c>
      <c r="D1348" s="298"/>
      <c r="E1348" s="267">
        <v>0.09</v>
      </c>
      <c r="F1348" s="268"/>
      <c r="G1348" s="269"/>
      <c r="H1348" s="270"/>
      <c r="I1348" s="271"/>
      <c r="J1348" s="258"/>
      <c r="K1348" s="271"/>
      <c r="M1348" s="272" t="s">
        <v>1359</v>
      </c>
      <c r="O1348" s="239"/>
    </row>
    <row r="1349" spans="1:80" ht="13.15" customHeight="1">
      <c r="A1349" s="265"/>
      <c r="B1349" s="266"/>
      <c r="C1349" s="298" t="s">
        <v>1218</v>
      </c>
      <c r="D1349" s="298"/>
      <c r="E1349" s="267">
        <v>0</v>
      </c>
      <c r="F1349" s="268"/>
      <c r="G1349" s="269"/>
      <c r="H1349" s="270"/>
      <c r="I1349" s="271"/>
      <c r="J1349" s="258"/>
      <c r="K1349" s="271"/>
      <c r="M1349" s="272" t="s">
        <v>1218</v>
      </c>
      <c r="O1349" s="239"/>
    </row>
    <row r="1350" spans="1:80" ht="13.15" customHeight="1">
      <c r="A1350" s="265"/>
      <c r="B1350" s="266"/>
      <c r="C1350" s="298" t="s">
        <v>1226</v>
      </c>
      <c r="D1350" s="298"/>
      <c r="E1350" s="267">
        <v>-3.84</v>
      </c>
      <c r="F1350" s="268"/>
      <c r="G1350" s="269"/>
      <c r="H1350" s="270"/>
      <c r="I1350" s="271"/>
      <c r="J1350" s="258"/>
      <c r="K1350" s="271"/>
      <c r="M1350" s="272" t="s">
        <v>1226</v>
      </c>
      <c r="O1350" s="239"/>
    </row>
    <row r="1351" spans="1:80" ht="13.15" customHeight="1">
      <c r="A1351" s="265"/>
      <c r="B1351" s="266"/>
      <c r="C1351" s="298" t="s">
        <v>1227</v>
      </c>
      <c r="D1351" s="298"/>
      <c r="E1351" s="267">
        <v>-3.6</v>
      </c>
      <c r="F1351" s="268"/>
      <c r="G1351" s="269"/>
      <c r="H1351" s="270"/>
      <c r="I1351" s="271"/>
      <c r="J1351" s="258"/>
      <c r="K1351" s="271"/>
      <c r="M1351" s="272" t="s">
        <v>1227</v>
      </c>
      <c r="O1351" s="239"/>
    </row>
    <row r="1352" spans="1:80" ht="13.15" customHeight="1">
      <c r="A1352" s="265"/>
      <c r="B1352" s="266"/>
      <c r="C1352" s="298" t="s">
        <v>1367</v>
      </c>
      <c r="D1352" s="298"/>
      <c r="E1352" s="267">
        <v>-0.24</v>
      </c>
      <c r="F1352" s="268"/>
      <c r="G1352" s="269"/>
      <c r="H1352" s="270"/>
      <c r="I1352" s="271"/>
      <c r="J1352" s="258"/>
      <c r="K1352" s="271"/>
      <c r="M1352" s="272" t="s">
        <v>1367</v>
      </c>
      <c r="O1352" s="239"/>
    </row>
    <row r="1353" spans="1:80" ht="13.15" customHeight="1">
      <c r="A1353" s="265"/>
      <c r="B1353" s="266"/>
      <c r="C1353" s="298" t="s">
        <v>1368</v>
      </c>
      <c r="D1353" s="298"/>
      <c r="E1353" s="267">
        <v>0</v>
      </c>
      <c r="F1353" s="268"/>
      <c r="G1353" s="269"/>
      <c r="H1353" s="270"/>
      <c r="I1353" s="271"/>
      <c r="J1353" s="258"/>
      <c r="K1353" s="271"/>
      <c r="M1353" s="272" t="s">
        <v>1368</v>
      </c>
      <c r="O1353" s="239"/>
    </row>
    <row r="1354" spans="1:80" ht="13.15" customHeight="1">
      <c r="A1354" s="265"/>
      <c r="B1354" s="266"/>
      <c r="C1354" s="298" t="s">
        <v>1369</v>
      </c>
      <c r="D1354" s="298"/>
      <c r="E1354" s="267">
        <v>-21.6</v>
      </c>
      <c r="F1354" s="268"/>
      <c r="G1354" s="269"/>
      <c r="H1354" s="270"/>
      <c r="I1354" s="271"/>
      <c r="J1354" s="258"/>
      <c r="K1354" s="271"/>
      <c r="M1354" s="272" t="s">
        <v>1369</v>
      </c>
      <c r="O1354" s="239"/>
    </row>
    <row r="1355" spans="1:80" ht="22.5">
      <c r="A1355" s="240">
        <v>174</v>
      </c>
      <c r="B1355" s="241" t="s">
        <v>1370</v>
      </c>
      <c r="C1355" s="242" t="s">
        <v>1371</v>
      </c>
      <c r="D1355" s="243" t="s">
        <v>230</v>
      </c>
      <c r="E1355" s="244">
        <v>10.271100000000001</v>
      </c>
      <c r="F1355" s="244">
        <v>0</v>
      </c>
      <c r="G1355" s="245">
        <f>E1355*F1355</f>
        <v>0</v>
      </c>
      <c r="H1355" s="246">
        <v>8.7000000000000001E-4</v>
      </c>
      <c r="I1355" s="247">
        <f>E1355*H1355</f>
        <v>8.9358570000000002E-3</v>
      </c>
      <c r="J1355" s="246">
        <v>0</v>
      </c>
      <c r="K1355" s="247">
        <f>E1355*J1355</f>
        <v>0</v>
      </c>
      <c r="O1355" s="239">
        <v>2</v>
      </c>
      <c r="AA1355" s="212">
        <v>1</v>
      </c>
      <c r="AB1355" s="212">
        <v>1</v>
      </c>
      <c r="AC1355" s="212">
        <v>1</v>
      </c>
      <c r="AZ1355" s="212">
        <v>1</v>
      </c>
      <c r="BA1355" s="212">
        <f>IF(AZ1355=1,G1355,0)</f>
        <v>0</v>
      </c>
      <c r="BB1355" s="212">
        <f>IF(AZ1355=2,G1355,0)</f>
        <v>0</v>
      </c>
      <c r="BC1355" s="212">
        <f>IF(AZ1355=3,G1355,0)</f>
        <v>0</v>
      </c>
      <c r="BD1355" s="212">
        <f>IF(AZ1355=4,G1355,0)</f>
        <v>0</v>
      </c>
      <c r="BE1355" s="212">
        <f>IF(AZ1355=5,G1355,0)</f>
        <v>0</v>
      </c>
      <c r="CA1355" s="239">
        <v>1</v>
      </c>
      <c r="CB1355" s="239">
        <v>1</v>
      </c>
    </row>
    <row r="1356" spans="1:80" ht="13.15" customHeight="1">
      <c r="A1356" s="265"/>
      <c r="B1356" s="266"/>
      <c r="C1356" s="298" t="s">
        <v>1372</v>
      </c>
      <c r="D1356" s="298"/>
      <c r="E1356" s="267">
        <v>0</v>
      </c>
      <c r="F1356" s="268"/>
      <c r="G1356" s="269"/>
      <c r="H1356" s="270"/>
      <c r="I1356" s="271"/>
      <c r="J1356" s="258"/>
      <c r="K1356" s="271"/>
      <c r="M1356" s="272" t="s">
        <v>1372</v>
      </c>
      <c r="O1356" s="239"/>
    </row>
    <row r="1357" spans="1:80" ht="13.15" customHeight="1">
      <c r="A1357" s="265"/>
      <c r="B1357" s="266"/>
      <c r="C1357" s="298" t="s">
        <v>1373</v>
      </c>
      <c r="D1357" s="298"/>
      <c r="E1357" s="267">
        <v>0</v>
      </c>
      <c r="F1357" s="268"/>
      <c r="G1357" s="269"/>
      <c r="H1357" s="270"/>
      <c r="I1357" s="271"/>
      <c r="J1357" s="258"/>
      <c r="K1357" s="271"/>
      <c r="M1357" s="272" t="s">
        <v>1373</v>
      </c>
      <c r="O1357" s="239"/>
    </row>
    <row r="1358" spans="1:80" ht="13.15" customHeight="1">
      <c r="A1358" s="265"/>
      <c r="B1358" s="266"/>
      <c r="C1358" s="298" t="s">
        <v>1374</v>
      </c>
      <c r="D1358" s="298"/>
      <c r="E1358" s="267">
        <v>10.271100000000001</v>
      </c>
      <c r="F1358" s="268"/>
      <c r="G1358" s="269"/>
      <c r="H1358" s="270"/>
      <c r="I1358" s="271"/>
      <c r="J1358" s="258"/>
      <c r="K1358" s="271"/>
      <c r="M1358" s="272" t="s">
        <v>1374</v>
      </c>
      <c r="O1358" s="239"/>
    </row>
    <row r="1359" spans="1:80" ht="22.5">
      <c r="A1359" s="240">
        <v>175</v>
      </c>
      <c r="B1359" s="241" t="s">
        <v>1160</v>
      </c>
      <c r="C1359" s="242" t="s">
        <v>1161</v>
      </c>
      <c r="D1359" s="243" t="s">
        <v>230</v>
      </c>
      <c r="E1359" s="244">
        <v>56.397599999999997</v>
      </c>
      <c r="F1359" s="244">
        <v>0</v>
      </c>
      <c r="G1359" s="245">
        <f>E1359*F1359</f>
        <v>0</v>
      </c>
      <c r="H1359" s="246">
        <v>3.6700000000000001E-3</v>
      </c>
      <c r="I1359" s="247">
        <f>E1359*H1359</f>
        <v>0.20697919200000001</v>
      </c>
      <c r="J1359" s="246">
        <v>0</v>
      </c>
      <c r="K1359" s="247">
        <f>E1359*J1359</f>
        <v>0</v>
      </c>
      <c r="O1359" s="239">
        <v>2</v>
      </c>
      <c r="AA1359" s="212">
        <v>1</v>
      </c>
      <c r="AB1359" s="212">
        <v>1</v>
      </c>
      <c r="AC1359" s="212">
        <v>1</v>
      </c>
      <c r="AZ1359" s="212">
        <v>1</v>
      </c>
      <c r="BA1359" s="212">
        <f>IF(AZ1359=1,G1359,0)</f>
        <v>0</v>
      </c>
      <c r="BB1359" s="212">
        <f>IF(AZ1359=2,G1359,0)</f>
        <v>0</v>
      </c>
      <c r="BC1359" s="212">
        <f>IF(AZ1359=3,G1359,0)</f>
        <v>0</v>
      </c>
      <c r="BD1359" s="212">
        <f>IF(AZ1359=4,G1359,0)</f>
        <v>0</v>
      </c>
      <c r="BE1359" s="212">
        <f>IF(AZ1359=5,G1359,0)</f>
        <v>0</v>
      </c>
      <c r="CA1359" s="239">
        <v>1</v>
      </c>
      <c r="CB1359" s="239">
        <v>1</v>
      </c>
    </row>
    <row r="1360" spans="1:80" ht="13.15" customHeight="1">
      <c r="A1360" s="265"/>
      <c r="B1360" s="266"/>
      <c r="C1360" s="298" t="s">
        <v>1375</v>
      </c>
      <c r="D1360" s="298"/>
      <c r="E1360" s="267">
        <v>0</v>
      </c>
      <c r="F1360" s="268"/>
      <c r="G1360" s="269"/>
      <c r="H1360" s="270"/>
      <c r="I1360" s="271"/>
      <c r="J1360" s="258"/>
      <c r="K1360" s="271"/>
      <c r="M1360" s="272" t="s">
        <v>1375</v>
      </c>
      <c r="O1360" s="239"/>
    </row>
    <row r="1361" spans="1:80" ht="13.15" customHeight="1">
      <c r="A1361" s="265"/>
      <c r="B1361" s="266"/>
      <c r="C1361" s="298" t="s">
        <v>1376</v>
      </c>
      <c r="D1361" s="298"/>
      <c r="E1361" s="267">
        <v>23.76</v>
      </c>
      <c r="F1361" s="268"/>
      <c r="G1361" s="269"/>
      <c r="H1361" s="270"/>
      <c r="I1361" s="271"/>
      <c r="J1361" s="258"/>
      <c r="K1361" s="271"/>
      <c r="M1361" s="272" t="s">
        <v>1376</v>
      </c>
      <c r="O1361" s="239"/>
    </row>
    <row r="1362" spans="1:80" ht="13.15" customHeight="1">
      <c r="A1362" s="265"/>
      <c r="B1362" s="266"/>
      <c r="C1362" s="298" t="s">
        <v>1377</v>
      </c>
      <c r="D1362" s="298"/>
      <c r="E1362" s="267">
        <v>21.202500000000001</v>
      </c>
      <c r="F1362" s="268"/>
      <c r="G1362" s="269"/>
      <c r="H1362" s="270"/>
      <c r="I1362" s="271"/>
      <c r="J1362" s="258"/>
      <c r="K1362" s="271"/>
      <c r="M1362" s="272" t="s">
        <v>1377</v>
      </c>
      <c r="O1362" s="239"/>
    </row>
    <row r="1363" spans="1:80" ht="13.15" customHeight="1">
      <c r="A1363" s="265"/>
      <c r="B1363" s="266"/>
      <c r="C1363" s="298" t="s">
        <v>1218</v>
      </c>
      <c r="D1363" s="298"/>
      <c r="E1363" s="267">
        <v>0</v>
      </c>
      <c r="F1363" s="268"/>
      <c r="G1363" s="269"/>
      <c r="H1363" s="270"/>
      <c r="I1363" s="271"/>
      <c r="J1363" s="258"/>
      <c r="K1363" s="271"/>
      <c r="M1363" s="272" t="s">
        <v>1218</v>
      </c>
      <c r="O1363" s="239"/>
    </row>
    <row r="1364" spans="1:80" ht="13.15" customHeight="1">
      <c r="A1364" s="265"/>
      <c r="B1364" s="266"/>
      <c r="C1364" s="298" t="s">
        <v>1091</v>
      </c>
      <c r="D1364" s="298"/>
      <c r="E1364" s="267">
        <v>-1.44</v>
      </c>
      <c r="F1364" s="268"/>
      <c r="G1364" s="269"/>
      <c r="H1364" s="270"/>
      <c r="I1364" s="271"/>
      <c r="J1364" s="258"/>
      <c r="K1364" s="271"/>
      <c r="M1364" s="272" t="s">
        <v>1091</v>
      </c>
      <c r="O1364" s="239"/>
    </row>
    <row r="1365" spans="1:80" ht="13.15" customHeight="1">
      <c r="A1365" s="265"/>
      <c r="B1365" s="266"/>
      <c r="C1365" s="298" t="s">
        <v>1043</v>
      </c>
      <c r="D1365" s="298"/>
      <c r="E1365" s="267">
        <v>0</v>
      </c>
      <c r="F1365" s="268"/>
      <c r="G1365" s="269"/>
      <c r="H1365" s="270"/>
      <c r="I1365" s="271"/>
      <c r="J1365" s="258"/>
      <c r="K1365" s="271"/>
      <c r="M1365" s="272" t="s">
        <v>1043</v>
      </c>
      <c r="O1365" s="239"/>
    </row>
    <row r="1366" spans="1:80" ht="13.15" customHeight="1">
      <c r="A1366" s="265"/>
      <c r="B1366" s="266"/>
      <c r="C1366" s="298" t="s">
        <v>1312</v>
      </c>
      <c r="D1366" s="298"/>
      <c r="E1366" s="267">
        <v>1.488</v>
      </c>
      <c r="F1366" s="268"/>
      <c r="G1366" s="269"/>
      <c r="H1366" s="270"/>
      <c r="I1366" s="271"/>
      <c r="J1366" s="258"/>
      <c r="K1366" s="271"/>
      <c r="M1366" s="272" t="s">
        <v>1312</v>
      </c>
      <c r="O1366" s="239"/>
    </row>
    <row r="1367" spans="1:80" ht="13.15" customHeight="1">
      <c r="A1367" s="265"/>
      <c r="B1367" s="266"/>
      <c r="C1367" s="298" t="s">
        <v>1033</v>
      </c>
      <c r="D1367" s="298"/>
      <c r="E1367" s="267">
        <v>0</v>
      </c>
      <c r="F1367" s="268"/>
      <c r="G1367" s="269"/>
      <c r="H1367" s="270"/>
      <c r="I1367" s="271"/>
      <c r="J1367" s="258"/>
      <c r="K1367" s="271"/>
      <c r="M1367" s="272" t="s">
        <v>1033</v>
      </c>
      <c r="O1367" s="239"/>
    </row>
    <row r="1368" spans="1:80" ht="13.15" customHeight="1">
      <c r="A1368" s="265"/>
      <c r="B1368" s="266"/>
      <c r="C1368" s="298" t="s">
        <v>1378</v>
      </c>
      <c r="D1368" s="298"/>
      <c r="E1368" s="267">
        <v>1.1160000000000001</v>
      </c>
      <c r="F1368" s="268"/>
      <c r="G1368" s="269"/>
      <c r="H1368" s="270"/>
      <c r="I1368" s="271"/>
      <c r="J1368" s="258"/>
      <c r="K1368" s="271"/>
      <c r="M1368" s="272" t="s">
        <v>1378</v>
      </c>
      <c r="O1368" s="239"/>
    </row>
    <row r="1369" spans="1:80" ht="13.15" customHeight="1">
      <c r="A1369" s="265"/>
      <c r="B1369" s="266"/>
      <c r="C1369" s="298" t="s">
        <v>1379</v>
      </c>
      <c r="D1369" s="298"/>
      <c r="E1369" s="267">
        <v>0</v>
      </c>
      <c r="F1369" s="268"/>
      <c r="G1369" s="269"/>
      <c r="H1369" s="270"/>
      <c r="I1369" s="271"/>
      <c r="J1369" s="258"/>
      <c r="K1369" s="271"/>
      <c r="M1369" s="272" t="s">
        <v>1379</v>
      </c>
      <c r="O1369" s="239"/>
    </row>
    <row r="1370" spans="1:80" ht="13.15" customHeight="1">
      <c r="A1370" s="265"/>
      <c r="B1370" s="266"/>
      <c r="C1370" s="298" t="s">
        <v>1380</v>
      </c>
      <c r="D1370" s="298"/>
      <c r="E1370" s="267">
        <v>0</v>
      </c>
      <c r="F1370" s="268"/>
      <c r="G1370" s="269"/>
      <c r="H1370" s="270"/>
      <c r="I1370" s="271"/>
      <c r="J1370" s="258"/>
      <c r="K1370" s="271"/>
      <c r="M1370" s="272" t="s">
        <v>1380</v>
      </c>
      <c r="O1370" s="239"/>
    </row>
    <row r="1371" spans="1:80" ht="13.15" customHeight="1">
      <c r="A1371" s="265"/>
      <c r="B1371" s="266"/>
      <c r="C1371" s="298" t="s">
        <v>1381</v>
      </c>
      <c r="D1371" s="298"/>
      <c r="E1371" s="267">
        <v>6.3315000000000001</v>
      </c>
      <c r="F1371" s="268"/>
      <c r="G1371" s="269"/>
      <c r="H1371" s="270"/>
      <c r="I1371" s="271"/>
      <c r="J1371" s="258"/>
      <c r="K1371" s="271"/>
      <c r="M1371" s="272" t="s">
        <v>1381</v>
      </c>
      <c r="O1371" s="239"/>
    </row>
    <row r="1372" spans="1:80" ht="13.15" customHeight="1">
      <c r="A1372" s="265"/>
      <c r="B1372" s="266"/>
      <c r="C1372" s="298" t="s">
        <v>1382</v>
      </c>
      <c r="D1372" s="298"/>
      <c r="E1372" s="267">
        <v>3.9396</v>
      </c>
      <c r="F1372" s="268"/>
      <c r="G1372" s="269"/>
      <c r="H1372" s="270"/>
      <c r="I1372" s="271"/>
      <c r="J1372" s="258"/>
      <c r="K1372" s="271"/>
      <c r="M1372" s="272" t="s">
        <v>1382</v>
      </c>
      <c r="O1372" s="239"/>
    </row>
    <row r="1373" spans="1:80" ht="13.15" customHeight="1">
      <c r="A1373" s="265"/>
      <c r="B1373" s="266"/>
      <c r="C1373" s="298" t="s">
        <v>1383</v>
      </c>
      <c r="D1373" s="298"/>
      <c r="E1373" s="267">
        <v>0</v>
      </c>
      <c r="F1373" s="268"/>
      <c r="G1373" s="269"/>
      <c r="H1373" s="270"/>
      <c r="I1373" s="271"/>
      <c r="J1373" s="258"/>
      <c r="K1373" s="271"/>
      <c r="M1373" s="272" t="s">
        <v>1383</v>
      </c>
      <c r="O1373" s="239"/>
    </row>
    <row r="1374" spans="1:80" ht="13.15" customHeight="1">
      <c r="A1374" s="265"/>
      <c r="B1374" s="266"/>
      <c r="C1374" s="298" t="s">
        <v>1384</v>
      </c>
      <c r="D1374" s="298"/>
      <c r="E1374" s="267">
        <v>0</v>
      </c>
      <c r="F1374" s="268"/>
      <c r="G1374" s="269"/>
      <c r="H1374" s="270"/>
      <c r="I1374" s="271"/>
      <c r="J1374" s="258"/>
      <c r="K1374" s="271"/>
      <c r="M1374" s="272" t="s">
        <v>1384</v>
      </c>
      <c r="O1374" s="239"/>
    </row>
    <row r="1375" spans="1:80">
      <c r="A1375" s="240">
        <v>176</v>
      </c>
      <c r="B1375" s="241" t="s">
        <v>1385</v>
      </c>
      <c r="C1375" s="242" t="s">
        <v>1386</v>
      </c>
      <c r="D1375" s="243" t="s">
        <v>230</v>
      </c>
      <c r="E1375" s="244">
        <v>586.45759999999996</v>
      </c>
      <c r="F1375" s="244">
        <v>0</v>
      </c>
      <c r="G1375" s="245">
        <f>E1375*F1375</f>
        <v>0</v>
      </c>
      <c r="H1375" s="246">
        <v>2.0000000000000002E-5</v>
      </c>
      <c r="I1375" s="247">
        <f>E1375*H1375</f>
        <v>1.1729152E-2</v>
      </c>
      <c r="J1375" s="246">
        <v>0</v>
      </c>
      <c r="K1375" s="247">
        <f>E1375*J1375</f>
        <v>0</v>
      </c>
      <c r="O1375" s="239">
        <v>2</v>
      </c>
      <c r="AA1375" s="212">
        <v>1</v>
      </c>
      <c r="AB1375" s="212">
        <v>1</v>
      </c>
      <c r="AC1375" s="212">
        <v>1</v>
      </c>
      <c r="AZ1375" s="212">
        <v>1</v>
      </c>
      <c r="BA1375" s="212">
        <f>IF(AZ1375=1,G1375,0)</f>
        <v>0</v>
      </c>
      <c r="BB1375" s="212">
        <f>IF(AZ1375=2,G1375,0)</f>
        <v>0</v>
      </c>
      <c r="BC1375" s="212">
        <f>IF(AZ1375=3,G1375,0)</f>
        <v>0</v>
      </c>
      <c r="BD1375" s="212">
        <f>IF(AZ1375=4,G1375,0)</f>
        <v>0</v>
      </c>
      <c r="BE1375" s="212">
        <f>IF(AZ1375=5,G1375,0)</f>
        <v>0</v>
      </c>
      <c r="CA1375" s="239">
        <v>1</v>
      </c>
      <c r="CB1375" s="239">
        <v>1</v>
      </c>
    </row>
    <row r="1376" spans="1:80" ht="13.15" customHeight="1">
      <c r="A1376" s="265"/>
      <c r="B1376" s="266"/>
      <c r="C1376" s="298" t="s">
        <v>1387</v>
      </c>
      <c r="D1376" s="298"/>
      <c r="E1376" s="267">
        <v>0</v>
      </c>
      <c r="F1376" s="268"/>
      <c r="G1376" s="269"/>
      <c r="H1376" s="270"/>
      <c r="I1376" s="271"/>
      <c r="J1376" s="258"/>
      <c r="K1376" s="271"/>
      <c r="M1376" s="272" t="s">
        <v>1387</v>
      </c>
      <c r="O1376" s="239"/>
    </row>
    <row r="1377" spans="1:80" ht="13.15" customHeight="1">
      <c r="A1377" s="265"/>
      <c r="B1377" s="266"/>
      <c r="C1377" s="298" t="s">
        <v>1388</v>
      </c>
      <c r="D1377" s="298"/>
      <c r="E1377" s="267">
        <v>530.98760000000004</v>
      </c>
      <c r="F1377" s="268"/>
      <c r="G1377" s="269"/>
      <c r="H1377" s="270"/>
      <c r="I1377" s="271"/>
      <c r="J1377" s="258"/>
      <c r="K1377" s="271"/>
      <c r="M1377" s="272" t="s">
        <v>1388</v>
      </c>
      <c r="O1377" s="239"/>
    </row>
    <row r="1378" spans="1:80" ht="13.15" customHeight="1">
      <c r="A1378" s="265"/>
      <c r="B1378" s="266"/>
      <c r="C1378" s="298" t="s">
        <v>1389</v>
      </c>
      <c r="D1378" s="298"/>
      <c r="E1378" s="267">
        <v>0</v>
      </c>
      <c r="F1378" s="268"/>
      <c r="G1378" s="269"/>
      <c r="H1378" s="270"/>
      <c r="I1378" s="271"/>
      <c r="J1378" s="258"/>
      <c r="K1378" s="271"/>
      <c r="M1378" s="272" t="s">
        <v>1389</v>
      </c>
      <c r="O1378" s="239"/>
    </row>
    <row r="1379" spans="1:80" ht="13.15" customHeight="1">
      <c r="A1379" s="265"/>
      <c r="B1379" s="266"/>
      <c r="C1379" s="298" t="s">
        <v>900</v>
      </c>
      <c r="D1379" s="298"/>
      <c r="E1379" s="267">
        <v>55.47</v>
      </c>
      <c r="F1379" s="268"/>
      <c r="G1379" s="269"/>
      <c r="H1379" s="270"/>
      <c r="I1379" s="271"/>
      <c r="J1379" s="258"/>
      <c r="K1379" s="271"/>
      <c r="M1379" s="272" t="s">
        <v>900</v>
      </c>
      <c r="O1379" s="239"/>
    </row>
    <row r="1380" spans="1:80">
      <c r="A1380" s="248"/>
      <c r="B1380" s="249" t="s">
        <v>138</v>
      </c>
      <c r="C1380" s="250" t="s">
        <v>1390</v>
      </c>
      <c r="D1380" s="251"/>
      <c r="E1380" s="252"/>
      <c r="F1380" s="253"/>
      <c r="G1380" s="254">
        <f>SUM(G1094:G1379)</f>
        <v>0</v>
      </c>
      <c r="H1380" s="255"/>
      <c r="I1380" s="256">
        <f>SUM(I1094:I1379)</f>
        <v>24.702053393</v>
      </c>
      <c r="J1380" s="255"/>
      <c r="K1380" s="256">
        <f>SUM(K1094:K1379)</f>
        <v>0</v>
      </c>
      <c r="O1380" s="239">
        <v>4</v>
      </c>
      <c r="BA1380" s="257">
        <f>SUM(BA1094:BA1379)</f>
        <v>0</v>
      </c>
      <c r="BB1380" s="257">
        <f>SUM(BB1094:BB1379)</f>
        <v>0</v>
      </c>
      <c r="BC1380" s="257">
        <f>SUM(BC1094:BC1379)</f>
        <v>0</v>
      </c>
      <c r="BD1380" s="257">
        <f>SUM(BD1094:BD1379)</f>
        <v>0</v>
      </c>
      <c r="BE1380" s="257">
        <f>SUM(BE1094:BE1379)</f>
        <v>0</v>
      </c>
    </row>
    <row r="1381" spans="1:80">
      <c r="A1381" s="229" t="s">
        <v>114</v>
      </c>
      <c r="B1381" s="230" t="s">
        <v>1391</v>
      </c>
      <c r="C1381" s="231" t="s">
        <v>1392</v>
      </c>
      <c r="D1381" s="232"/>
      <c r="E1381" s="233"/>
      <c r="F1381" s="233"/>
      <c r="G1381" s="234"/>
      <c r="H1381" s="235"/>
      <c r="I1381" s="236"/>
      <c r="J1381" s="237"/>
      <c r="K1381" s="238"/>
      <c r="O1381" s="239">
        <v>1</v>
      </c>
    </row>
    <row r="1382" spans="1:80" ht="22.5">
      <c r="A1382" s="240">
        <v>177</v>
      </c>
      <c r="B1382" s="241" t="s">
        <v>1393</v>
      </c>
      <c r="C1382" s="242" t="s">
        <v>1394</v>
      </c>
      <c r="D1382" s="243" t="s">
        <v>157</v>
      </c>
      <c r="E1382" s="244">
        <v>0.60000000000000009</v>
      </c>
      <c r="F1382" s="244">
        <v>0</v>
      </c>
      <c r="G1382" s="245">
        <f>E1382*F1382</f>
        <v>0</v>
      </c>
      <c r="H1382" s="246">
        <v>2.5</v>
      </c>
      <c r="I1382" s="247">
        <f>E1382*H1382</f>
        <v>1.5000000000000002</v>
      </c>
      <c r="J1382" s="246">
        <v>0</v>
      </c>
      <c r="K1382" s="247">
        <f>E1382*J1382</f>
        <v>0</v>
      </c>
      <c r="O1382" s="239">
        <v>2</v>
      </c>
      <c r="AA1382" s="212">
        <v>1</v>
      </c>
      <c r="AB1382" s="212">
        <v>1</v>
      </c>
      <c r="AC1382" s="212">
        <v>1</v>
      </c>
      <c r="AZ1382" s="212">
        <v>1</v>
      </c>
      <c r="BA1382" s="212">
        <f>IF(AZ1382=1,G1382,0)</f>
        <v>0</v>
      </c>
      <c r="BB1382" s="212">
        <f>IF(AZ1382=2,G1382,0)</f>
        <v>0</v>
      </c>
      <c r="BC1382" s="212">
        <f>IF(AZ1382=3,G1382,0)</f>
        <v>0</v>
      </c>
      <c r="BD1382" s="212">
        <f>IF(AZ1382=4,G1382,0)</f>
        <v>0</v>
      </c>
      <c r="BE1382" s="212">
        <f>IF(AZ1382=5,G1382,0)</f>
        <v>0</v>
      </c>
      <c r="CA1382" s="239">
        <v>1</v>
      </c>
      <c r="CB1382" s="239">
        <v>1</v>
      </c>
    </row>
    <row r="1383" spans="1:80" ht="13.15" customHeight="1">
      <c r="A1383" s="265"/>
      <c r="B1383" s="266"/>
      <c r="C1383" s="298" t="s">
        <v>1395</v>
      </c>
      <c r="D1383" s="298"/>
      <c r="E1383" s="267">
        <v>0</v>
      </c>
      <c r="F1383" s="268"/>
      <c r="G1383" s="269"/>
      <c r="H1383" s="270"/>
      <c r="I1383" s="271"/>
      <c r="J1383" s="258"/>
      <c r="K1383" s="271"/>
      <c r="M1383" s="272" t="s">
        <v>1395</v>
      </c>
      <c r="O1383" s="239"/>
    </row>
    <row r="1384" spans="1:80" ht="13.15" customHeight="1">
      <c r="A1384" s="265"/>
      <c r="B1384" s="266"/>
      <c r="C1384" s="298" t="s">
        <v>1396</v>
      </c>
      <c r="D1384" s="298"/>
      <c r="E1384" s="267">
        <v>0</v>
      </c>
      <c r="F1384" s="268"/>
      <c r="G1384" s="269"/>
      <c r="H1384" s="270"/>
      <c r="I1384" s="271"/>
      <c r="J1384" s="258"/>
      <c r="K1384" s="271"/>
      <c r="M1384" s="272" t="s">
        <v>1396</v>
      </c>
      <c r="O1384" s="239"/>
    </row>
    <row r="1385" spans="1:80" ht="13.15" customHeight="1">
      <c r="A1385" s="265"/>
      <c r="B1385" s="266"/>
      <c r="C1385" s="298" t="s">
        <v>1397</v>
      </c>
      <c r="D1385" s="298"/>
      <c r="E1385" s="267">
        <v>0.60000000000000009</v>
      </c>
      <c r="F1385" s="268"/>
      <c r="G1385" s="269"/>
      <c r="H1385" s="270"/>
      <c r="I1385" s="271"/>
      <c r="J1385" s="258"/>
      <c r="K1385" s="271"/>
      <c r="M1385" s="272" t="s">
        <v>1397</v>
      </c>
      <c r="O1385" s="239"/>
    </row>
    <row r="1386" spans="1:80">
      <c r="A1386" s="240">
        <v>178</v>
      </c>
      <c r="B1386" s="241" t="s">
        <v>1398</v>
      </c>
      <c r="C1386" s="242" t="s">
        <v>1399</v>
      </c>
      <c r="D1386" s="243" t="s">
        <v>157</v>
      </c>
      <c r="E1386" s="244">
        <v>1.3824000000000001</v>
      </c>
      <c r="F1386" s="244">
        <v>0</v>
      </c>
      <c r="G1386" s="245">
        <f>E1386*F1386</f>
        <v>0</v>
      </c>
      <c r="H1386" s="246">
        <v>2.5</v>
      </c>
      <c r="I1386" s="247">
        <f>E1386*H1386</f>
        <v>3.4560000000000004</v>
      </c>
      <c r="J1386" s="246">
        <v>0</v>
      </c>
      <c r="K1386" s="247">
        <f>E1386*J1386</f>
        <v>0</v>
      </c>
      <c r="O1386" s="239">
        <v>2</v>
      </c>
      <c r="AA1386" s="212">
        <v>1</v>
      </c>
      <c r="AB1386" s="212">
        <v>1</v>
      </c>
      <c r="AC1386" s="212">
        <v>1</v>
      </c>
      <c r="AZ1386" s="212">
        <v>1</v>
      </c>
      <c r="BA1386" s="212">
        <f>IF(AZ1386=1,G1386,0)</f>
        <v>0</v>
      </c>
      <c r="BB1386" s="212">
        <f>IF(AZ1386=2,G1386,0)</f>
        <v>0</v>
      </c>
      <c r="BC1386" s="212">
        <f>IF(AZ1386=3,G1386,0)</f>
        <v>0</v>
      </c>
      <c r="BD1386" s="212">
        <f>IF(AZ1386=4,G1386,0)</f>
        <v>0</v>
      </c>
      <c r="BE1386" s="212">
        <f>IF(AZ1386=5,G1386,0)</f>
        <v>0</v>
      </c>
      <c r="CA1386" s="239">
        <v>1</v>
      </c>
      <c r="CB1386" s="239">
        <v>1</v>
      </c>
    </row>
    <row r="1387" spans="1:80" ht="13.15" customHeight="1">
      <c r="A1387" s="265"/>
      <c r="B1387" s="266"/>
      <c r="C1387" s="298" t="s">
        <v>1400</v>
      </c>
      <c r="D1387" s="298"/>
      <c r="E1387" s="267">
        <v>0</v>
      </c>
      <c r="F1387" s="268"/>
      <c r="G1387" s="269"/>
      <c r="H1387" s="270"/>
      <c r="I1387" s="271"/>
      <c r="J1387" s="258"/>
      <c r="K1387" s="271"/>
      <c r="M1387" s="272" t="s">
        <v>1400</v>
      </c>
      <c r="O1387" s="239"/>
    </row>
    <row r="1388" spans="1:80" ht="13.15" customHeight="1">
      <c r="A1388" s="265"/>
      <c r="B1388" s="266"/>
      <c r="C1388" s="298" t="s">
        <v>1401</v>
      </c>
      <c r="D1388" s="298"/>
      <c r="E1388" s="267">
        <v>0</v>
      </c>
      <c r="F1388" s="268"/>
      <c r="G1388" s="269"/>
      <c r="H1388" s="270"/>
      <c r="I1388" s="271"/>
      <c r="J1388" s="258"/>
      <c r="K1388" s="271"/>
      <c r="M1388" s="272" t="s">
        <v>1401</v>
      </c>
      <c r="O1388" s="239"/>
    </row>
    <row r="1389" spans="1:80" ht="13.15" customHeight="1">
      <c r="A1389" s="265"/>
      <c r="B1389" s="266"/>
      <c r="C1389" s="298" t="s">
        <v>1402</v>
      </c>
      <c r="D1389" s="298"/>
      <c r="E1389" s="267">
        <v>0.2964</v>
      </c>
      <c r="F1389" s="268"/>
      <c r="G1389" s="269"/>
      <c r="H1389" s="270"/>
      <c r="I1389" s="271"/>
      <c r="J1389" s="258"/>
      <c r="K1389" s="271"/>
      <c r="M1389" s="272" t="s">
        <v>1402</v>
      </c>
      <c r="O1389" s="239"/>
    </row>
    <row r="1390" spans="1:80" ht="13.15" customHeight="1">
      <c r="A1390" s="265"/>
      <c r="B1390" s="266"/>
      <c r="C1390" s="298" t="s">
        <v>1403</v>
      </c>
      <c r="D1390" s="298"/>
      <c r="E1390" s="267">
        <v>1.0860000000000001</v>
      </c>
      <c r="F1390" s="268"/>
      <c r="G1390" s="269"/>
      <c r="H1390" s="270"/>
      <c r="I1390" s="271"/>
      <c r="J1390" s="258"/>
      <c r="K1390" s="271"/>
      <c r="M1390" s="272" t="s">
        <v>1403</v>
      </c>
      <c r="O1390" s="239"/>
    </row>
    <row r="1391" spans="1:80">
      <c r="A1391" s="240">
        <v>179</v>
      </c>
      <c r="B1391" s="241" t="s">
        <v>1404</v>
      </c>
      <c r="C1391" s="242" t="s">
        <v>1405</v>
      </c>
      <c r="D1391" s="243" t="s">
        <v>157</v>
      </c>
      <c r="E1391" s="244">
        <v>0.27540000000000003</v>
      </c>
      <c r="F1391" s="244">
        <v>0</v>
      </c>
      <c r="G1391" s="245">
        <f>E1391*F1391</f>
        <v>0</v>
      </c>
      <c r="H1391" s="246">
        <v>2.5249999999999999</v>
      </c>
      <c r="I1391" s="247">
        <f>E1391*H1391</f>
        <v>0.69538500000000003</v>
      </c>
      <c r="J1391" s="246">
        <v>0</v>
      </c>
      <c r="K1391" s="247">
        <f>E1391*J1391</f>
        <v>0</v>
      </c>
      <c r="O1391" s="239">
        <v>2</v>
      </c>
      <c r="AA1391" s="212">
        <v>1</v>
      </c>
      <c r="AB1391" s="212">
        <v>1</v>
      </c>
      <c r="AC1391" s="212">
        <v>1</v>
      </c>
      <c r="AZ1391" s="212">
        <v>1</v>
      </c>
      <c r="BA1391" s="212">
        <f>IF(AZ1391=1,G1391,0)</f>
        <v>0</v>
      </c>
      <c r="BB1391" s="212">
        <f>IF(AZ1391=2,G1391,0)</f>
        <v>0</v>
      </c>
      <c r="BC1391" s="212">
        <f>IF(AZ1391=3,G1391,0)</f>
        <v>0</v>
      </c>
      <c r="BD1391" s="212">
        <f>IF(AZ1391=4,G1391,0)</f>
        <v>0</v>
      </c>
      <c r="BE1391" s="212">
        <f>IF(AZ1391=5,G1391,0)</f>
        <v>0</v>
      </c>
      <c r="CA1391" s="239">
        <v>1</v>
      </c>
      <c r="CB1391" s="239">
        <v>1</v>
      </c>
    </row>
    <row r="1392" spans="1:80" ht="13.15" customHeight="1">
      <c r="A1392" s="265"/>
      <c r="B1392" s="273"/>
      <c r="C1392" s="299" t="s">
        <v>1406</v>
      </c>
      <c r="D1392" s="299"/>
      <c r="E1392" s="299"/>
      <c r="F1392" s="299"/>
      <c r="G1392" s="299"/>
      <c r="I1392" s="271"/>
      <c r="K1392" s="271"/>
      <c r="L1392" s="272" t="s">
        <v>1406</v>
      </c>
      <c r="O1392" s="239">
        <v>3</v>
      </c>
    </row>
    <row r="1393" spans="1:80" ht="13.15" customHeight="1">
      <c r="A1393" s="265"/>
      <c r="B1393" s="266"/>
      <c r="C1393" s="298" t="s">
        <v>1407</v>
      </c>
      <c r="D1393" s="298"/>
      <c r="E1393" s="267">
        <v>0</v>
      </c>
      <c r="F1393" s="268"/>
      <c r="G1393" s="269"/>
      <c r="H1393" s="270"/>
      <c r="I1393" s="271"/>
      <c r="J1393" s="258"/>
      <c r="K1393" s="271"/>
      <c r="M1393" s="272" t="s">
        <v>1407</v>
      </c>
      <c r="O1393" s="239"/>
    </row>
    <row r="1394" spans="1:80" ht="13.15" customHeight="1">
      <c r="A1394" s="265"/>
      <c r="B1394" s="266"/>
      <c r="C1394" s="298" t="s">
        <v>785</v>
      </c>
      <c r="D1394" s="298"/>
      <c r="E1394" s="267">
        <v>0</v>
      </c>
      <c r="F1394" s="268"/>
      <c r="G1394" s="269"/>
      <c r="H1394" s="270"/>
      <c r="I1394" s="271"/>
      <c r="J1394" s="258"/>
      <c r="K1394" s="271"/>
      <c r="M1394" s="272" t="s">
        <v>785</v>
      </c>
      <c r="O1394" s="239"/>
    </row>
    <row r="1395" spans="1:80" ht="13.15" customHeight="1">
      <c r="A1395" s="265"/>
      <c r="B1395" s="266"/>
      <c r="C1395" s="298" t="s">
        <v>1408</v>
      </c>
      <c r="D1395" s="298"/>
      <c r="E1395" s="267">
        <v>0.25380000000000008</v>
      </c>
      <c r="F1395" s="268"/>
      <c r="G1395" s="269"/>
      <c r="H1395" s="270"/>
      <c r="I1395" s="271"/>
      <c r="J1395" s="258"/>
      <c r="K1395" s="271"/>
      <c r="M1395" s="272" t="s">
        <v>1408</v>
      </c>
      <c r="O1395" s="239"/>
    </row>
    <row r="1396" spans="1:80" ht="13.15" customHeight="1">
      <c r="A1396" s="265"/>
      <c r="B1396" s="266"/>
      <c r="C1396" s="298" t="s">
        <v>1409</v>
      </c>
      <c r="D1396" s="298"/>
      <c r="E1396" s="267">
        <v>2.1600000000000001E-2</v>
      </c>
      <c r="F1396" s="268"/>
      <c r="G1396" s="269"/>
      <c r="H1396" s="270"/>
      <c r="I1396" s="271"/>
      <c r="J1396" s="258"/>
      <c r="K1396" s="271"/>
      <c r="M1396" s="272" t="s">
        <v>1409</v>
      </c>
      <c r="O1396" s="239"/>
    </row>
    <row r="1397" spans="1:80">
      <c r="A1397" s="240">
        <v>180</v>
      </c>
      <c r="B1397" s="241" t="s">
        <v>1410</v>
      </c>
      <c r="C1397" s="242" t="s">
        <v>1411</v>
      </c>
      <c r="D1397" s="243" t="s">
        <v>157</v>
      </c>
      <c r="E1397" s="244">
        <v>1.0427999999999999</v>
      </c>
      <c r="F1397" s="244">
        <v>0</v>
      </c>
      <c r="G1397" s="245">
        <f>E1397*F1397</f>
        <v>0</v>
      </c>
      <c r="H1397" s="246">
        <v>2.5249999999999999</v>
      </c>
      <c r="I1397" s="247">
        <f>E1397*H1397</f>
        <v>2.6330699999999996</v>
      </c>
      <c r="J1397" s="246">
        <v>0</v>
      </c>
      <c r="K1397" s="247">
        <f>E1397*J1397</f>
        <v>0</v>
      </c>
      <c r="O1397" s="239">
        <v>2</v>
      </c>
      <c r="AA1397" s="212">
        <v>1</v>
      </c>
      <c r="AB1397" s="212">
        <v>1</v>
      </c>
      <c r="AC1397" s="212">
        <v>1</v>
      </c>
      <c r="AZ1397" s="212">
        <v>1</v>
      </c>
      <c r="BA1397" s="212">
        <f>IF(AZ1397=1,G1397,0)</f>
        <v>0</v>
      </c>
      <c r="BB1397" s="212">
        <f>IF(AZ1397=2,G1397,0)</f>
        <v>0</v>
      </c>
      <c r="BC1397" s="212">
        <f>IF(AZ1397=3,G1397,0)</f>
        <v>0</v>
      </c>
      <c r="BD1397" s="212">
        <f>IF(AZ1397=4,G1397,0)</f>
        <v>0</v>
      </c>
      <c r="BE1397" s="212">
        <f>IF(AZ1397=5,G1397,0)</f>
        <v>0</v>
      </c>
      <c r="CA1397" s="239">
        <v>1</v>
      </c>
      <c r="CB1397" s="239">
        <v>1</v>
      </c>
    </row>
    <row r="1398" spans="1:80" ht="13.15" customHeight="1">
      <c r="A1398" s="265"/>
      <c r="B1398" s="273"/>
      <c r="C1398" s="299" t="s">
        <v>1406</v>
      </c>
      <c r="D1398" s="299"/>
      <c r="E1398" s="299"/>
      <c r="F1398" s="299"/>
      <c r="G1398" s="299"/>
      <c r="I1398" s="271"/>
      <c r="K1398" s="271"/>
      <c r="L1398" s="272" t="s">
        <v>1406</v>
      </c>
      <c r="O1398" s="239">
        <v>3</v>
      </c>
    </row>
    <row r="1399" spans="1:80" ht="13.15" customHeight="1">
      <c r="A1399" s="265"/>
      <c r="B1399" s="266"/>
      <c r="C1399" s="298" t="s">
        <v>1412</v>
      </c>
      <c r="D1399" s="298"/>
      <c r="E1399" s="267">
        <v>0</v>
      </c>
      <c r="F1399" s="268"/>
      <c r="G1399" s="269"/>
      <c r="H1399" s="270"/>
      <c r="I1399" s="271"/>
      <c r="J1399" s="258"/>
      <c r="K1399" s="271"/>
      <c r="M1399" s="272" t="s">
        <v>1412</v>
      </c>
      <c r="O1399" s="239"/>
    </row>
    <row r="1400" spans="1:80" ht="13.15" customHeight="1">
      <c r="A1400" s="265"/>
      <c r="B1400" s="266"/>
      <c r="C1400" s="298" t="s">
        <v>1413</v>
      </c>
      <c r="D1400" s="298"/>
      <c r="E1400" s="267">
        <v>0.14030000000000001</v>
      </c>
      <c r="F1400" s="268"/>
      <c r="G1400" s="269"/>
      <c r="H1400" s="270"/>
      <c r="I1400" s="271"/>
      <c r="J1400" s="258"/>
      <c r="K1400" s="271"/>
      <c r="M1400" s="272" t="s">
        <v>1413</v>
      </c>
      <c r="O1400" s="239"/>
    </row>
    <row r="1401" spans="1:80" ht="13.15" customHeight="1">
      <c r="A1401" s="265"/>
      <c r="B1401" s="266"/>
      <c r="C1401" s="298" t="s">
        <v>1414</v>
      </c>
      <c r="D1401" s="298"/>
      <c r="E1401" s="267">
        <v>0.89500000000000002</v>
      </c>
      <c r="F1401" s="268"/>
      <c r="G1401" s="269"/>
      <c r="H1401" s="270"/>
      <c r="I1401" s="271"/>
      <c r="J1401" s="258"/>
      <c r="K1401" s="271"/>
      <c r="M1401" s="272" t="s">
        <v>1414</v>
      </c>
      <c r="O1401" s="239"/>
    </row>
    <row r="1402" spans="1:80" ht="13.15" customHeight="1">
      <c r="A1402" s="265"/>
      <c r="B1402" s="266"/>
      <c r="C1402" s="298" t="s">
        <v>1415</v>
      </c>
      <c r="D1402" s="298"/>
      <c r="E1402" s="267">
        <v>7.7000000000000002E-3</v>
      </c>
      <c r="F1402" s="268"/>
      <c r="G1402" s="269"/>
      <c r="H1402" s="270"/>
      <c r="I1402" s="271"/>
      <c r="J1402" s="258"/>
      <c r="K1402" s="271"/>
      <c r="M1402" s="272" t="s">
        <v>1415</v>
      </c>
      <c r="O1402" s="239"/>
    </row>
    <row r="1403" spans="1:80">
      <c r="A1403" s="240">
        <v>181</v>
      </c>
      <c r="B1403" s="241" t="s">
        <v>1416</v>
      </c>
      <c r="C1403" s="242" t="s">
        <v>1417</v>
      </c>
      <c r="D1403" s="243" t="s">
        <v>157</v>
      </c>
      <c r="E1403" s="244">
        <v>2.8586</v>
      </c>
      <c r="F1403" s="244">
        <v>0</v>
      </c>
      <c r="G1403" s="245">
        <f>E1403*F1403</f>
        <v>0</v>
      </c>
      <c r="H1403" s="246">
        <v>0</v>
      </c>
      <c r="I1403" s="247">
        <f>E1403*H1403</f>
        <v>0</v>
      </c>
      <c r="J1403" s="246">
        <v>0</v>
      </c>
      <c r="K1403" s="247">
        <f>E1403*J1403</f>
        <v>0</v>
      </c>
      <c r="O1403" s="239">
        <v>2</v>
      </c>
      <c r="AA1403" s="212">
        <v>1</v>
      </c>
      <c r="AB1403" s="212">
        <v>1</v>
      </c>
      <c r="AC1403" s="212">
        <v>1</v>
      </c>
      <c r="AZ1403" s="212">
        <v>1</v>
      </c>
      <c r="BA1403" s="212">
        <f>IF(AZ1403=1,G1403,0)</f>
        <v>0</v>
      </c>
      <c r="BB1403" s="212">
        <f>IF(AZ1403=2,G1403,0)</f>
        <v>0</v>
      </c>
      <c r="BC1403" s="212">
        <f>IF(AZ1403=3,G1403,0)</f>
        <v>0</v>
      </c>
      <c r="BD1403" s="212">
        <f>IF(AZ1403=4,G1403,0)</f>
        <v>0</v>
      </c>
      <c r="BE1403" s="212">
        <f>IF(AZ1403=5,G1403,0)</f>
        <v>0</v>
      </c>
      <c r="CA1403" s="239">
        <v>1</v>
      </c>
      <c r="CB1403" s="239">
        <v>1</v>
      </c>
    </row>
    <row r="1404" spans="1:80" ht="13.15" customHeight="1">
      <c r="A1404" s="265"/>
      <c r="B1404" s="266"/>
      <c r="C1404" s="298" t="s">
        <v>1418</v>
      </c>
      <c r="D1404" s="298"/>
      <c r="E1404" s="267">
        <v>2.8586</v>
      </c>
      <c r="F1404" s="268"/>
      <c r="G1404" s="269"/>
      <c r="H1404" s="270"/>
      <c r="I1404" s="271"/>
      <c r="J1404" s="258"/>
      <c r="K1404" s="271"/>
      <c r="M1404" s="272" t="s">
        <v>1418</v>
      </c>
      <c r="O1404" s="239"/>
    </row>
    <row r="1405" spans="1:80">
      <c r="A1405" s="240">
        <v>182</v>
      </c>
      <c r="B1405" s="241" t="s">
        <v>1419</v>
      </c>
      <c r="C1405" s="242" t="s">
        <v>1420</v>
      </c>
      <c r="D1405" s="243" t="s">
        <v>157</v>
      </c>
      <c r="E1405" s="244">
        <v>2.8586</v>
      </c>
      <c r="F1405" s="244">
        <v>0</v>
      </c>
      <c r="G1405" s="245">
        <f>E1405*F1405</f>
        <v>0</v>
      </c>
      <c r="H1405" s="246">
        <v>0</v>
      </c>
      <c r="I1405" s="247">
        <f>E1405*H1405</f>
        <v>0</v>
      </c>
      <c r="J1405" s="246">
        <v>0</v>
      </c>
      <c r="K1405" s="247">
        <f>E1405*J1405</f>
        <v>0</v>
      </c>
      <c r="O1405" s="239">
        <v>2</v>
      </c>
      <c r="AA1405" s="212">
        <v>1</v>
      </c>
      <c r="AB1405" s="212">
        <v>1</v>
      </c>
      <c r="AC1405" s="212">
        <v>1</v>
      </c>
      <c r="AZ1405" s="212">
        <v>1</v>
      </c>
      <c r="BA1405" s="212">
        <f>IF(AZ1405=1,G1405,0)</f>
        <v>0</v>
      </c>
      <c r="BB1405" s="212">
        <f>IF(AZ1405=2,G1405,0)</f>
        <v>0</v>
      </c>
      <c r="BC1405" s="212">
        <f>IF(AZ1405=3,G1405,0)</f>
        <v>0</v>
      </c>
      <c r="BD1405" s="212">
        <f>IF(AZ1405=4,G1405,0)</f>
        <v>0</v>
      </c>
      <c r="BE1405" s="212">
        <f>IF(AZ1405=5,G1405,0)</f>
        <v>0</v>
      </c>
      <c r="CA1405" s="239">
        <v>1</v>
      </c>
      <c r="CB1405" s="239">
        <v>1</v>
      </c>
    </row>
    <row r="1406" spans="1:80" ht="22.5">
      <c r="A1406" s="240">
        <v>183</v>
      </c>
      <c r="B1406" s="241" t="s">
        <v>1421</v>
      </c>
      <c r="C1406" s="242" t="s">
        <v>1422</v>
      </c>
      <c r="D1406" s="243" t="s">
        <v>243</v>
      </c>
      <c r="E1406" s="244">
        <v>8.4500000000000006E-2</v>
      </c>
      <c r="F1406" s="244">
        <v>0</v>
      </c>
      <c r="G1406" s="245">
        <f>E1406*F1406</f>
        <v>0</v>
      </c>
      <c r="H1406" s="246">
        <v>1.0662499999999999</v>
      </c>
      <c r="I1406" s="247">
        <f>E1406*H1406</f>
        <v>9.0098125000000001E-2</v>
      </c>
      <c r="J1406" s="246">
        <v>0</v>
      </c>
      <c r="K1406" s="247">
        <f>E1406*J1406</f>
        <v>0</v>
      </c>
      <c r="O1406" s="239">
        <v>2</v>
      </c>
      <c r="AA1406" s="212">
        <v>1</v>
      </c>
      <c r="AB1406" s="212">
        <v>1</v>
      </c>
      <c r="AC1406" s="212">
        <v>1</v>
      </c>
      <c r="AZ1406" s="212">
        <v>1</v>
      </c>
      <c r="BA1406" s="212">
        <f>IF(AZ1406=1,G1406,0)</f>
        <v>0</v>
      </c>
      <c r="BB1406" s="212">
        <f>IF(AZ1406=2,G1406,0)</f>
        <v>0</v>
      </c>
      <c r="BC1406" s="212">
        <f>IF(AZ1406=3,G1406,0)</f>
        <v>0</v>
      </c>
      <c r="BD1406" s="212">
        <f>IF(AZ1406=4,G1406,0)</f>
        <v>0</v>
      </c>
      <c r="BE1406" s="212">
        <f>IF(AZ1406=5,G1406,0)</f>
        <v>0</v>
      </c>
      <c r="CA1406" s="239">
        <v>1</v>
      </c>
      <c r="CB1406" s="239">
        <v>1</v>
      </c>
    </row>
    <row r="1407" spans="1:80" ht="13.15" customHeight="1">
      <c r="A1407" s="265"/>
      <c r="B1407" s="266"/>
      <c r="C1407" s="298" t="s">
        <v>1423</v>
      </c>
      <c r="D1407" s="298"/>
      <c r="E1407" s="267">
        <v>3.7499999999999999E-2</v>
      </c>
      <c r="F1407" s="268"/>
      <c r="G1407" s="269"/>
      <c r="H1407" s="270"/>
      <c r="I1407" s="271"/>
      <c r="J1407" s="258"/>
      <c r="K1407" s="271"/>
      <c r="M1407" s="272" t="s">
        <v>1423</v>
      </c>
      <c r="O1407" s="239"/>
    </row>
    <row r="1408" spans="1:80" ht="13.15" customHeight="1">
      <c r="A1408" s="265"/>
      <c r="B1408" s="266"/>
      <c r="C1408" s="298" t="s">
        <v>1424</v>
      </c>
      <c r="D1408" s="298"/>
      <c r="E1408" s="267">
        <v>1.2E-2</v>
      </c>
      <c r="F1408" s="268"/>
      <c r="G1408" s="269"/>
      <c r="H1408" s="270"/>
      <c r="I1408" s="271"/>
      <c r="J1408" s="258"/>
      <c r="K1408" s="271"/>
      <c r="M1408" s="272" t="s">
        <v>1424</v>
      </c>
      <c r="O1408" s="239"/>
    </row>
    <row r="1409" spans="1:80" ht="13.15" customHeight="1">
      <c r="A1409" s="265"/>
      <c r="B1409" s="266"/>
      <c r="C1409" s="298" t="s">
        <v>1425</v>
      </c>
      <c r="D1409" s="298"/>
      <c r="E1409" s="267">
        <v>1.2200000000000003E-2</v>
      </c>
      <c r="F1409" s="268"/>
      <c r="G1409" s="269"/>
      <c r="H1409" s="270"/>
      <c r="I1409" s="271"/>
      <c r="J1409" s="258"/>
      <c r="K1409" s="271"/>
      <c r="M1409" s="272" t="s">
        <v>1425</v>
      </c>
      <c r="O1409" s="239"/>
    </row>
    <row r="1410" spans="1:80" ht="13.15" customHeight="1">
      <c r="A1410" s="265"/>
      <c r="B1410" s="266"/>
      <c r="C1410" s="298" t="s">
        <v>1426</v>
      </c>
      <c r="D1410" s="298"/>
      <c r="E1410" s="267">
        <v>2.2800000000000004E-2</v>
      </c>
      <c r="F1410" s="268"/>
      <c r="G1410" s="269"/>
      <c r="H1410" s="270"/>
      <c r="I1410" s="271"/>
      <c r="J1410" s="258"/>
      <c r="K1410" s="271"/>
      <c r="M1410" s="272" t="s">
        <v>1426</v>
      </c>
      <c r="O1410" s="239"/>
    </row>
    <row r="1411" spans="1:80">
      <c r="A1411" s="240">
        <v>184</v>
      </c>
      <c r="B1411" s="241" t="s">
        <v>1427</v>
      </c>
      <c r="C1411" s="242" t="s">
        <v>1428</v>
      </c>
      <c r="D1411" s="243" t="s">
        <v>230</v>
      </c>
      <c r="E1411" s="244">
        <v>85.662499999999994</v>
      </c>
      <c r="F1411" s="244">
        <v>0</v>
      </c>
      <c r="G1411" s="245">
        <f>E1411*F1411</f>
        <v>0</v>
      </c>
      <c r="H1411" s="246">
        <v>0.1</v>
      </c>
      <c r="I1411" s="247">
        <f>E1411*H1411</f>
        <v>8.5662500000000001</v>
      </c>
      <c r="J1411" s="246">
        <v>0</v>
      </c>
      <c r="K1411" s="247">
        <f>E1411*J1411</f>
        <v>0</v>
      </c>
      <c r="O1411" s="239">
        <v>2</v>
      </c>
      <c r="AA1411" s="212">
        <v>1</v>
      </c>
      <c r="AB1411" s="212">
        <v>1</v>
      </c>
      <c r="AC1411" s="212">
        <v>1</v>
      </c>
      <c r="AZ1411" s="212">
        <v>1</v>
      </c>
      <c r="BA1411" s="212">
        <f>IF(AZ1411=1,G1411,0)</f>
        <v>0</v>
      </c>
      <c r="BB1411" s="212">
        <f>IF(AZ1411=2,G1411,0)</f>
        <v>0</v>
      </c>
      <c r="BC1411" s="212">
        <f>IF(AZ1411=3,G1411,0)</f>
        <v>0</v>
      </c>
      <c r="BD1411" s="212">
        <f>IF(AZ1411=4,G1411,0)</f>
        <v>0</v>
      </c>
      <c r="BE1411" s="212">
        <f>IF(AZ1411=5,G1411,0)</f>
        <v>0</v>
      </c>
      <c r="CA1411" s="239">
        <v>1</v>
      </c>
      <c r="CB1411" s="239">
        <v>1</v>
      </c>
    </row>
    <row r="1412" spans="1:80" ht="13.15" customHeight="1">
      <c r="A1412" s="265"/>
      <c r="B1412" s="266"/>
      <c r="C1412" s="298" t="s">
        <v>1429</v>
      </c>
      <c r="D1412" s="298"/>
      <c r="E1412" s="267">
        <v>0</v>
      </c>
      <c r="F1412" s="268"/>
      <c r="G1412" s="269"/>
      <c r="H1412" s="270"/>
      <c r="I1412" s="271"/>
      <c r="J1412" s="258"/>
      <c r="K1412" s="271"/>
      <c r="M1412" s="272" t="s">
        <v>1429</v>
      </c>
      <c r="O1412" s="239"/>
    </row>
    <row r="1413" spans="1:80" ht="13.15" customHeight="1">
      <c r="A1413" s="265"/>
      <c r="B1413" s="266"/>
      <c r="C1413" s="298" t="s">
        <v>1430</v>
      </c>
      <c r="D1413" s="298"/>
      <c r="E1413" s="267">
        <v>0</v>
      </c>
      <c r="F1413" s="268"/>
      <c r="G1413" s="269"/>
      <c r="H1413" s="270"/>
      <c r="I1413" s="271"/>
      <c r="J1413" s="258"/>
      <c r="K1413" s="271"/>
      <c r="M1413" s="272" t="s">
        <v>1430</v>
      </c>
      <c r="O1413" s="239"/>
    </row>
    <row r="1414" spans="1:80" ht="13.15" customHeight="1">
      <c r="A1414" s="265"/>
      <c r="B1414" s="266"/>
      <c r="C1414" s="298" t="s">
        <v>1431</v>
      </c>
      <c r="D1414" s="298"/>
      <c r="E1414" s="267">
        <v>69</v>
      </c>
      <c r="F1414" s="268"/>
      <c r="G1414" s="269"/>
      <c r="H1414" s="270"/>
      <c r="I1414" s="271"/>
      <c r="J1414" s="258"/>
      <c r="K1414" s="271"/>
      <c r="M1414" s="272" t="s">
        <v>1431</v>
      </c>
      <c r="O1414" s="239"/>
    </row>
    <row r="1415" spans="1:80" ht="13.15" customHeight="1">
      <c r="A1415" s="265"/>
      <c r="B1415" s="266"/>
      <c r="C1415" s="298" t="s">
        <v>1432</v>
      </c>
      <c r="D1415" s="298"/>
      <c r="E1415" s="267">
        <v>5.76</v>
      </c>
      <c r="F1415" s="268"/>
      <c r="G1415" s="269"/>
      <c r="H1415" s="270"/>
      <c r="I1415" s="271"/>
      <c r="J1415" s="258"/>
      <c r="K1415" s="271"/>
      <c r="M1415" s="272" t="s">
        <v>1432</v>
      </c>
      <c r="O1415" s="239"/>
    </row>
    <row r="1416" spans="1:80" ht="13.15" customHeight="1">
      <c r="A1416" s="265"/>
      <c r="B1416" s="266"/>
      <c r="C1416" s="298" t="s">
        <v>1433</v>
      </c>
      <c r="D1416" s="298"/>
      <c r="E1416" s="267">
        <v>0.38250000000000001</v>
      </c>
      <c r="F1416" s="268"/>
      <c r="G1416" s="269"/>
      <c r="H1416" s="270"/>
      <c r="I1416" s="271"/>
      <c r="J1416" s="258"/>
      <c r="K1416" s="271"/>
      <c r="M1416" s="272" t="s">
        <v>1433</v>
      </c>
      <c r="O1416" s="239"/>
    </row>
    <row r="1417" spans="1:80" ht="13.15" customHeight="1">
      <c r="A1417" s="265"/>
      <c r="B1417" s="266"/>
      <c r="C1417" s="298" t="s">
        <v>1434</v>
      </c>
      <c r="D1417" s="298"/>
      <c r="E1417" s="267">
        <v>0.51</v>
      </c>
      <c r="F1417" s="268"/>
      <c r="G1417" s="269"/>
      <c r="H1417" s="270"/>
      <c r="I1417" s="271"/>
      <c r="J1417" s="258"/>
      <c r="K1417" s="271"/>
      <c r="M1417" s="272" t="s">
        <v>1434</v>
      </c>
      <c r="O1417" s="239"/>
    </row>
    <row r="1418" spans="1:80" ht="13.15" customHeight="1">
      <c r="A1418" s="265"/>
      <c r="B1418" s="266"/>
      <c r="C1418" s="298" t="s">
        <v>1435</v>
      </c>
      <c r="D1418" s="298"/>
      <c r="E1418" s="267">
        <v>0.34500000000000003</v>
      </c>
      <c r="F1418" s="268"/>
      <c r="G1418" s="269"/>
      <c r="H1418" s="270"/>
      <c r="I1418" s="271"/>
      <c r="J1418" s="258"/>
      <c r="K1418" s="271"/>
      <c r="M1418" s="272" t="s">
        <v>1435</v>
      </c>
      <c r="O1418" s="239"/>
    </row>
    <row r="1419" spans="1:80" ht="13.15" customHeight="1">
      <c r="A1419" s="265"/>
      <c r="B1419" s="266"/>
      <c r="C1419" s="298" t="s">
        <v>1436</v>
      </c>
      <c r="D1419" s="298"/>
      <c r="E1419" s="267">
        <v>0.255</v>
      </c>
      <c r="F1419" s="268"/>
      <c r="G1419" s="269"/>
      <c r="H1419" s="270"/>
      <c r="I1419" s="271"/>
      <c r="J1419" s="258"/>
      <c r="K1419" s="271"/>
      <c r="M1419" s="272" t="s">
        <v>1436</v>
      </c>
      <c r="O1419" s="239"/>
    </row>
    <row r="1420" spans="1:80" ht="13.15" customHeight="1">
      <c r="A1420" s="265"/>
      <c r="B1420" s="266"/>
      <c r="C1420" s="298" t="s">
        <v>1437</v>
      </c>
      <c r="D1420" s="298"/>
      <c r="E1420" s="267">
        <v>0.27</v>
      </c>
      <c r="F1420" s="268"/>
      <c r="G1420" s="269"/>
      <c r="H1420" s="270"/>
      <c r="I1420" s="271"/>
      <c r="J1420" s="258"/>
      <c r="K1420" s="271"/>
      <c r="M1420" s="272" t="s">
        <v>1437</v>
      </c>
      <c r="O1420" s="239"/>
    </row>
    <row r="1421" spans="1:80" ht="13.15" customHeight="1">
      <c r="A1421" s="265"/>
      <c r="B1421" s="266"/>
      <c r="C1421" s="298" t="s">
        <v>1438</v>
      </c>
      <c r="D1421" s="298"/>
      <c r="E1421" s="267">
        <v>0.27200000000000002</v>
      </c>
      <c r="F1421" s="268"/>
      <c r="G1421" s="269"/>
      <c r="H1421" s="270"/>
      <c r="I1421" s="271"/>
      <c r="J1421" s="258"/>
      <c r="K1421" s="271"/>
      <c r="M1421" s="272" t="s">
        <v>1438</v>
      </c>
      <c r="O1421" s="239"/>
    </row>
    <row r="1422" spans="1:80" ht="13.15" customHeight="1">
      <c r="A1422" s="265"/>
      <c r="B1422" s="266"/>
      <c r="C1422" s="298" t="s">
        <v>1439</v>
      </c>
      <c r="D1422" s="298"/>
      <c r="E1422" s="267">
        <v>0</v>
      </c>
      <c r="F1422" s="268"/>
      <c r="G1422" s="269"/>
      <c r="H1422" s="270"/>
      <c r="I1422" s="271"/>
      <c r="J1422" s="258"/>
      <c r="K1422" s="271"/>
      <c r="M1422" s="272" t="s">
        <v>1439</v>
      </c>
      <c r="O1422" s="239"/>
    </row>
    <row r="1423" spans="1:80" ht="13.15" customHeight="1">
      <c r="A1423" s="265"/>
      <c r="B1423" s="266"/>
      <c r="C1423" s="298" t="s">
        <v>236</v>
      </c>
      <c r="D1423" s="298"/>
      <c r="E1423" s="267">
        <v>0.98800000000000021</v>
      </c>
      <c r="F1423" s="268"/>
      <c r="G1423" s="269"/>
      <c r="H1423" s="270"/>
      <c r="I1423" s="271"/>
      <c r="J1423" s="258"/>
      <c r="K1423" s="271"/>
      <c r="M1423" s="272" t="s">
        <v>236</v>
      </c>
      <c r="O1423" s="239"/>
    </row>
    <row r="1424" spans="1:80" ht="13.15" customHeight="1">
      <c r="A1424" s="265"/>
      <c r="B1424" s="266"/>
      <c r="C1424" s="298" t="s">
        <v>1440</v>
      </c>
      <c r="D1424" s="298"/>
      <c r="E1424" s="267">
        <v>0</v>
      </c>
      <c r="F1424" s="268"/>
      <c r="G1424" s="269"/>
      <c r="H1424" s="270"/>
      <c r="I1424" s="271"/>
      <c r="J1424" s="258"/>
      <c r="K1424" s="271"/>
      <c r="M1424" s="272" t="s">
        <v>1440</v>
      </c>
      <c r="O1424" s="239"/>
    </row>
    <row r="1425" spans="1:80" ht="13.15" customHeight="1">
      <c r="A1425" s="265"/>
      <c r="B1425" s="266"/>
      <c r="C1425" s="298" t="s">
        <v>1441</v>
      </c>
      <c r="D1425" s="298"/>
      <c r="E1425" s="267">
        <v>0</v>
      </c>
      <c r="F1425" s="268"/>
      <c r="G1425" s="269"/>
      <c r="H1425" s="270"/>
      <c r="I1425" s="271"/>
      <c r="J1425" s="258"/>
      <c r="K1425" s="271"/>
      <c r="M1425" s="272" t="s">
        <v>1441</v>
      </c>
      <c r="O1425" s="239"/>
    </row>
    <row r="1426" spans="1:80" ht="13.15" customHeight="1">
      <c r="A1426" s="265"/>
      <c r="B1426" s="266"/>
      <c r="C1426" s="298" t="s">
        <v>1442</v>
      </c>
      <c r="D1426" s="298"/>
      <c r="E1426" s="267">
        <v>7.64</v>
      </c>
      <c r="F1426" s="268"/>
      <c r="G1426" s="269"/>
      <c r="H1426" s="270"/>
      <c r="I1426" s="271"/>
      <c r="J1426" s="258"/>
      <c r="K1426" s="271"/>
      <c r="M1426" s="272" t="s">
        <v>1442</v>
      </c>
      <c r="O1426" s="239"/>
    </row>
    <row r="1427" spans="1:80" ht="13.15" customHeight="1">
      <c r="A1427" s="265"/>
      <c r="B1427" s="266"/>
      <c r="C1427" s="298" t="s">
        <v>1443</v>
      </c>
      <c r="D1427" s="298"/>
      <c r="E1427" s="267">
        <v>0.13500000000000001</v>
      </c>
      <c r="F1427" s="268"/>
      <c r="G1427" s="269"/>
      <c r="H1427" s="270"/>
      <c r="I1427" s="271"/>
      <c r="J1427" s="258"/>
      <c r="K1427" s="271"/>
      <c r="M1427" s="272" t="s">
        <v>1443</v>
      </c>
      <c r="O1427" s="239"/>
    </row>
    <row r="1428" spans="1:80" ht="13.15" customHeight="1">
      <c r="A1428" s="265"/>
      <c r="B1428" s="266"/>
      <c r="C1428" s="298" t="s">
        <v>1444</v>
      </c>
      <c r="D1428" s="298"/>
      <c r="E1428" s="267">
        <v>0.105</v>
      </c>
      <c r="F1428" s="268"/>
      <c r="G1428" s="269"/>
      <c r="H1428" s="270"/>
      <c r="I1428" s="271"/>
      <c r="J1428" s="258"/>
      <c r="K1428" s="271"/>
      <c r="M1428" s="272" t="s">
        <v>1444</v>
      </c>
      <c r="O1428" s="239"/>
    </row>
    <row r="1429" spans="1:80" ht="13.15" customHeight="1">
      <c r="A1429" s="265"/>
      <c r="B1429" s="266"/>
      <c r="C1429" s="298" t="s">
        <v>1445</v>
      </c>
      <c r="D1429" s="298"/>
      <c r="E1429" s="267">
        <v>0</v>
      </c>
      <c r="F1429" s="268"/>
      <c r="G1429" s="269"/>
      <c r="H1429" s="270"/>
      <c r="I1429" s="271"/>
      <c r="J1429" s="258"/>
      <c r="K1429" s="271"/>
      <c r="M1429" s="272" t="s">
        <v>1445</v>
      </c>
      <c r="O1429" s="239"/>
    </row>
    <row r="1430" spans="1:80" ht="13.15" customHeight="1">
      <c r="A1430" s="265"/>
      <c r="B1430" s="266"/>
      <c r="C1430" s="298" t="s">
        <v>1446</v>
      </c>
      <c r="D1430" s="298"/>
      <c r="E1430" s="267">
        <v>0</v>
      </c>
      <c r="F1430" s="268"/>
      <c r="G1430" s="269"/>
      <c r="H1430" s="270"/>
      <c r="I1430" s="271"/>
      <c r="J1430" s="258"/>
      <c r="K1430" s="271"/>
      <c r="M1430" s="272" t="s">
        <v>1446</v>
      </c>
      <c r="O1430" s="239"/>
    </row>
    <row r="1431" spans="1:80">
      <c r="A1431" s="240">
        <v>185</v>
      </c>
      <c r="B1431" s="241" t="s">
        <v>1447</v>
      </c>
      <c r="C1431" s="242" t="s">
        <v>1448</v>
      </c>
      <c r="D1431" s="243" t="s">
        <v>230</v>
      </c>
      <c r="E1431" s="244">
        <v>22.23</v>
      </c>
      <c r="F1431" s="244">
        <v>0</v>
      </c>
      <c r="G1431" s="245">
        <f>E1431*F1431</f>
        <v>0</v>
      </c>
      <c r="H1431" s="246">
        <v>9.8680000000000004E-2</v>
      </c>
      <c r="I1431" s="247">
        <f>E1431*H1431</f>
        <v>2.1936564000000001</v>
      </c>
      <c r="J1431" s="246">
        <v>0</v>
      </c>
      <c r="K1431" s="247">
        <f>E1431*J1431</f>
        <v>0</v>
      </c>
      <c r="O1431" s="239">
        <v>2</v>
      </c>
      <c r="AA1431" s="212">
        <v>1</v>
      </c>
      <c r="AB1431" s="212">
        <v>1</v>
      </c>
      <c r="AC1431" s="212">
        <v>1</v>
      </c>
      <c r="AZ1431" s="212">
        <v>1</v>
      </c>
      <c r="BA1431" s="212">
        <f>IF(AZ1431=1,G1431,0)</f>
        <v>0</v>
      </c>
      <c r="BB1431" s="212">
        <f>IF(AZ1431=2,G1431,0)</f>
        <v>0</v>
      </c>
      <c r="BC1431" s="212">
        <f>IF(AZ1431=3,G1431,0)</f>
        <v>0</v>
      </c>
      <c r="BD1431" s="212">
        <f>IF(AZ1431=4,G1431,0)</f>
        <v>0</v>
      </c>
      <c r="BE1431" s="212">
        <f>IF(AZ1431=5,G1431,0)</f>
        <v>0</v>
      </c>
      <c r="CA1431" s="239">
        <v>1</v>
      </c>
      <c r="CB1431" s="239">
        <v>1</v>
      </c>
    </row>
    <row r="1432" spans="1:80" ht="13.15" customHeight="1">
      <c r="A1432" s="265"/>
      <c r="B1432" s="266"/>
      <c r="C1432" s="298" t="s">
        <v>1449</v>
      </c>
      <c r="D1432" s="298"/>
      <c r="E1432" s="267">
        <v>0</v>
      </c>
      <c r="F1432" s="268"/>
      <c r="G1432" s="269"/>
      <c r="H1432" s="270"/>
      <c r="I1432" s="271"/>
      <c r="J1432" s="258"/>
      <c r="K1432" s="271"/>
      <c r="M1432" s="272" t="s">
        <v>1449</v>
      </c>
      <c r="O1432" s="239"/>
    </row>
    <row r="1433" spans="1:80" ht="13.15" customHeight="1">
      <c r="A1433" s="265"/>
      <c r="B1433" s="266"/>
      <c r="C1433" s="298" t="s">
        <v>1450</v>
      </c>
      <c r="D1433" s="298"/>
      <c r="E1433" s="267">
        <v>0</v>
      </c>
      <c r="F1433" s="268"/>
      <c r="G1433" s="269"/>
      <c r="H1433" s="270"/>
      <c r="I1433" s="271"/>
      <c r="J1433" s="258"/>
      <c r="K1433" s="271"/>
      <c r="M1433" s="272" t="s">
        <v>1450</v>
      </c>
      <c r="O1433" s="239"/>
    </row>
    <row r="1434" spans="1:80" ht="13.15" customHeight="1">
      <c r="A1434" s="265"/>
      <c r="B1434" s="266"/>
      <c r="C1434" s="298" t="s">
        <v>981</v>
      </c>
      <c r="D1434" s="298"/>
      <c r="E1434" s="267">
        <v>0</v>
      </c>
      <c r="F1434" s="268"/>
      <c r="G1434" s="269"/>
      <c r="H1434" s="270"/>
      <c r="I1434" s="271"/>
      <c r="J1434" s="258"/>
      <c r="K1434" s="271"/>
      <c r="M1434" s="272" t="s">
        <v>981</v>
      </c>
      <c r="O1434" s="239"/>
    </row>
    <row r="1435" spans="1:80" ht="13.15" customHeight="1">
      <c r="A1435" s="265"/>
      <c r="B1435" s="266"/>
      <c r="C1435" s="298" t="s">
        <v>1451</v>
      </c>
      <c r="D1435" s="298"/>
      <c r="E1435" s="267">
        <v>5.2649999999999997</v>
      </c>
      <c r="F1435" s="268"/>
      <c r="G1435" s="269"/>
      <c r="H1435" s="270"/>
      <c r="I1435" s="271"/>
      <c r="J1435" s="258"/>
      <c r="K1435" s="271"/>
      <c r="M1435" s="272" t="s">
        <v>1451</v>
      </c>
      <c r="O1435" s="239"/>
    </row>
    <row r="1436" spans="1:80" ht="13.15" customHeight="1">
      <c r="A1436" s="265"/>
      <c r="B1436" s="266"/>
      <c r="C1436" s="298" t="s">
        <v>1452</v>
      </c>
      <c r="D1436" s="298"/>
      <c r="E1436" s="267">
        <v>2.16</v>
      </c>
      <c r="F1436" s="268"/>
      <c r="G1436" s="269"/>
      <c r="H1436" s="270"/>
      <c r="I1436" s="271"/>
      <c r="J1436" s="258"/>
      <c r="K1436" s="271"/>
      <c r="M1436" s="272" t="s">
        <v>1452</v>
      </c>
      <c r="O1436" s="239"/>
    </row>
    <row r="1437" spans="1:80" ht="13.15" customHeight="1">
      <c r="A1437" s="265"/>
      <c r="B1437" s="266"/>
      <c r="C1437" s="298" t="s">
        <v>1453</v>
      </c>
      <c r="D1437" s="298"/>
      <c r="E1437" s="267">
        <v>0</v>
      </c>
      <c r="F1437" s="268"/>
      <c r="G1437" s="269"/>
      <c r="H1437" s="270"/>
      <c r="I1437" s="271"/>
      <c r="J1437" s="258"/>
      <c r="K1437" s="271"/>
      <c r="M1437" s="272" t="s">
        <v>1453</v>
      </c>
      <c r="O1437" s="239"/>
    </row>
    <row r="1438" spans="1:80" ht="13.15" customHeight="1">
      <c r="A1438" s="265"/>
      <c r="B1438" s="266"/>
      <c r="C1438" s="298" t="s">
        <v>1454</v>
      </c>
      <c r="D1438" s="298"/>
      <c r="E1438" s="267">
        <v>0</v>
      </c>
      <c r="F1438" s="268"/>
      <c r="G1438" s="269"/>
      <c r="H1438" s="270"/>
      <c r="I1438" s="271"/>
      <c r="J1438" s="258"/>
      <c r="K1438" s="271"/>
      <c r="M1438" s="272" t="s">
        <v>1454</v>
      </c>
      <c r="O1438" s="239"/>
    </row>
    <row r="1439" spans="1:80" ht="13.15" customHeight="1">
      <c r="A1439" s="265"/>
      <c r="B1439" s="266"/>
      <c r="C1439" s="298" t="s">
        <v>1455</v>
      </c>
      <c r="D1439" s="298"/>
      <c r="E1439" s="267">
        <v>7.4249999999999998</v>
      </c>
      <c r="F1439" s="268"/>
      <c r="G1439" s="269"/>
      <c r="H1439" s="270"/>
      <c r="I1439" s="271"/>
      <c r="J1439" s="258"/>
      <c r="K1439" s="271"/>
      <c r="M1439" s="272" t="s">
        <v>1455</v>
      </c>
      <c r="O1439" s="239"/>
    </row>
    <row r="1440" spans="1:80" ht="13.15" customHeight="1">
      <c r="A1440" s="265"/>
      <c r="B1440" s="266"/>
      <c r="C1440" s="298" t="s">
        <v>1456</v>
      </c>
      <c r="D1440" s="298"/>
      <c r="E1440" s="267">
        <v>0</v>
      </c>
      <c r="F1440" s="268"/>
      <c r="G1440" s="269"/>
      <c r="H1440" s="270"/>
      <c r="I1440" s="271"/>
      <c r="J1440" s="258"/>
      <c r="K1440" s="271"/>
      <c r="M1440" s="272" t="s">
        <v>1456</v>
      </c>
      <c r="O1440" s="239"/>
    </row>
    <row r="1441" spans="1:80" ht="13.15" customHeight="1">
      <c r="A1441" s="265"/>
      <c r="B1441" s="266"/>
      <c r="C1441" s="298" t="s">
        <v>1457</v>
      </c>
      <c r="D1441" s="298"/>
      <c r="E1441" s="267">
        <v>2.4300000000000002</v>
      </c>
      <c r="F1441" s="268"/>
      <c r="G1441" s="269"/>
      <c r="H1441" s="270"/>
      <c r="I1441" s="271"/>
      <c r="J1441" s="258"/>
      <c r="K1441" s="271"/>
      <c r="M1441" s="272" t="s">
        <v>1457</v>
      </c>
      <c r="O1441" s="239"/>
    </row>
    <row r="1442" spans="1:80" ht="13.15" customHeight="1">
      <c r="A1442" s="265"/>
      <c r="B1442" s="266"/>
      <c r="C1442" s="298" t="s">
        <v>366</v>
      </c>
      <c r="D1442" s="298"/>
      <c r="E1442" s="267">
        <v>0</v>
      </c>
      <c r="F1442" s="268"/>
      <c r="G1442" s="269"/>
      <c r="H1442" s="270"/>
      <c r="I1442" s="271"/>
      <c r="J1442" s="258"/>
      <c r="K1442" s="271"/>
      <c r="M1442" s="272" t="s">
        <v>366</v>
      </c>
      <c r="O1442" s="239"/>
    </row>
    <row r="1443" spans="1:80" ht="13.15" customHeight="1">
      <c r="A1443" s="265"/>
      <c r="B1443" s="266"/>
      <c r="C1443" s="298" t="s">
        <v>510</v>
      </c>
      <c r="D1443" s="298"/>
      <c r="E1443" s="267">
        <v>4.95</v>
      </c>
      <c r="F1443" s="268"/>
      <c r="G1443" s="269"/>
      <c r="H1443" s="270"/>
      <c r="I1443" s="271"/>
      <c r="J1443" s="258"/>
      <c r="K1443" s="271"/>
      <c r="M1443" s="272" t="s">
        <v>510</v>
      </c>
      <c r="O1443" s="239"/>
    </row>
    <row r="1444" spans="1:80">
      <c r="A1444" s="240">
        <v>186</v>
      </c>
      <c r="B1444" s="241" t="s">
        <v>1458</v>
      </c>
      <c r="C1444" s="242" t="s">
        <v>1459</v>
      </c>
      <c r="D1444" s="243" t="s">
        <v>230</v>
      </c>
      <c r="E1444" s="244">
        <v>13.685600000000001</v>
      </c>
      <c r="F1444" s="244">
        <v>0</v>
      </c>
      <c r="G1444" s="245">
        <f>E1444*F1444</f>
        <v>0</v>
      </c>
      <c r="H1444" s="246">
        <v>7.9799999999999996E-2</v>
      </c>
      <c r="I1444" s="247">
        <f>E1444*H1444</f>
        <v>1.0921108800000001</v>
      </c>
      <c r="J1444" s="246">
        <v>0</v>
      </c>
      <c r="K1444" s="247">
        <f>E1444*J1444</f>
        <v>0</v>
      </c>
      <c r="O1444" s="239">
        <v>2</v>
      </c>
      <c r="AA1444" s="212">
        <v>1</v>
      </c>
      <c r="AB1444" s="212">
        <v>1</v>
      </c>
      <c r="AC1444" s="212">
        <v>1</v>
      </c>
      <c r="AZ1444" s="212">
        <v>1</v>
      </c>
      <c r="BA1444" s="212">
        <f>IF(AZ1444=1,G1444,0)</f>
        <v>0</v>
      </c>
      <c r="BB1444" s="212">
        <f>IF(AZ1444=2,G1444,0)</f>
        <v>0</v>
      </c>
      <c r="BC1444" s="212">
        <f>IF(AZ1444=3,G1444,0)</f>
        <v>0</v>
      </c>
      <c r="BD1444" s="212">
        <f>IF(AZ1444=4,G1444,0)</f>
        <v>0</v>
      </c>
      <c r="BE1444" s="212">
        <f>IF(AZ1444=5,G1444,0)</f>
        <v>0</v>
      </c>
      <c r="CA1444" s="239">
        <v>1</v>
      </c>
      <c r="CB1444" s="239">
        <v>1</v>
      </c>
    </row>
    <row r="1445" spans="1:80" ht="13.15" customHeight="1">
      <c r="A1445" s="265"/>
      <c r="B1445" s="266"/>
      <c r="C1445" s="298" t="s">
        <v>1460</v>
      </c>
      <c r="D1445" s="298"/>
      <c r="E1445" s="267">
        <v>0</v>
      </c>
      <c r="F1445" s="268"/>
      <c r="G1445" s="269"/>
      <c r="H1445" s="270"/>
      <c r="I1445" s="271"/>
      <c r="J1445" s="258"/>
      <c r="K1445" s="271"/>
      <c r="M1445" s="272" t="s">
        <v>1460</v>
      </c>
      <c r="O1445" s="239"/>
    </row>
    <row r="1446" spans="1:80" ht="13.15" customHeight="1">
      <c r="A1446" s="265"/>
      <c r="B1446" s="266"/>
      <c r="C1446" s="298" t="s">
        <v>1461</v>
      </c>
      <c r="D1446" s="298"/>
      <c r="E1446" s="267">
        <v>0</v>
      </c>
      <c r="F1446" s="268"/>
      <c r="G1446" s="269"/>
      <c r="H1446" s="270"/>
      <c r="I1446" s="271"/>
      <c r="J1446" s="258"/>
      <c r="K1446" s="271"/>
      <c r="M1446" s="272" t="s">
        <v>1461</v>
      </c>
      <c r="O1446" s="239"/>
    </row>
    <row r="1447" spans="1:80" ht="13.15" customHeight="1">
      <c r="A1447" s="265"/>
      <c r="B1447" s="266"/>
      <c r="C1447" s="298" t="s">
        <v>1462</v>
      </c>
      <c r="D1447" s="298"/>
      <c r="E1447" s="267">
        <v>1.9809999999999999</v>
      </c>
      <c r="F1447" s="268"/>
      <c r="G1447" s="269"/>
      <c r="H1447" s="270"/>
      <c r="I1447" s="271"/>
      <c r="J1447" s="258"/>
      <c r="K1447" s="271"/>
      <c r="M1447" s="272" t="s">
        <v>1462</v>
      </c>
      <c r="O1447" s="239"/>
    </row>
    <row r="1448" spans="1:80" ht="13.15" customHeight="1">
      <c r="A1448" s="265"/>
      <c r="B1448" s="266"/>
      <c r="C1448" s="298" t="s">
        <v>1463</v>
      </c>
      <c r="D1448" s="298"/>
      <c r="E1448" s="267">
        <v>1.08</v>
      </c>
      <c r="F1448" s="268"/>
      <c r="G1448" s="269"/>
      <c r="H1448" s="270"/>
      <c r="I1448" s="271"/>
      <c r="J1448" s="258"/>
      <c r="K1448" s="271"/>
      <c r="M1448" s="272" t="s">
        <v>1463</v>
      </c>
      <c r="O1448" s="239"/>
    </row>
    <row r="1449" spans="1:80" ht="13.15" customHeight="1">
      <c r="A1449" s="265"/>
      <c r="B1449" s="266"/>
      <c r="C1449" s="298" t="s">
        <v>1464</v>
      </c>
      <c r="D1449" s="298"/>
      <c r="E1449" s="267">
        <v>0.81</v>
      </c>
      <c r="F1449" s="268"/>
      <c r="G1449" s="269"/>
      <c r="H1449" s="270"/>
      <c r="I1449" s="271"/>
      <c r="J1449" s="258"/>
      <c r="K1449" s="271"/>
      <c r="M1449" s="272" t="s">
        <v>1464</v>
      </c>
      <c r="O1449" s="239"/>
    </row>
    <row r="1450" spans="1:80" ht="13.15" customHeight="1">
      <c r="A1450" s="265"/>
      <c r="B1450" s="266"/>
      <c r="C1450" s="298" t="s">
        <v>513</v>
      </c>
      <c r="D1450" s="298"/>
      <c r="E1450" s="267">
        <v>0.54</v>
      </c>
      <c r="F1450" s="268"/>
      <c r="G1450" s="269"/>
      <c r="H1450" s="270"/>
      <c r="I1450" s="271"/>
      <c r="J1450" s="258"/>
      <c r="K1450" s="271"/>
      <c r="M1450" s="272" t="s">
        <v>513</v>
      </c>
      <c r="O1450" s="239"/>
    </row>
    <row r="1451" spans="1:80" ht="13.15" customHeight="1">
      <c r="A1451" s="265"/>
      <c r="B1451" s="266"/>
      <c r="C1451" s="298" t="s">
        <v>1465</v>
      </c>
      <c r="D1451" s="298"/>
      <c r="E1451" s="267">
        <v>0.99</v>
      </c>
      <c r="F1451" s="268"/>
      <c r="G1451" s="269"/>
      <c r="H1451" s="270"/>
      <c r="I1451" s="271"/>
      <c r="J1451" s="258"/>
      <c r="K1451" s="271"/>
      <c r="M1451" s="272" t="s">
        <v>1465</v>
      </c>
      <c r="O1451" s="239"/>
    </row>
    <row r="1452" spans="1:80" ht="13.15" customHeight="1">
      <c r="A1452" s="265"/>
      <c r="B1452" s="266"/>
      <c r="C1452" s="298" t="s">
        <v>1466</v>
      </c>
      <c r="D1452" s="298"/>
      <c r="E1452" s="267">
        <v>0</v>
      </c>
      <c r="F1452" s="268"/>
      <c r="G1452" s="269"/>
      <c r="H1452" s="270"/>
      <c r="I1452" s="271"/>
      <c r="J1452" s="258"/>
      <c r="K1452" s="271"/>
      <c r="M1452" s="272" t="s">
        <v>1466</v>
      </c>
      <c r="O1452" s="239"/>
    </row>
    <row r="1453" spans="1:80" ht="13.15" customHeight="1">
      <c r="A1453" s="265"/>
      <c r="B1453" s="266"/>
      <c r="C1453" s="298" t="s">
        <v>1467</v>
      </c>
      <c r="D1453" s="298"/>
      <c r="E1453" s="267">
        <v>3.1095999999999999</v>
      </c>
      <c r="F1453" s="268"/>
      <c r="G1453" s="269"/>
      <c r="H1453" s="270"/>
      <c r="I1453" s="271"/>
      <c r="J1453" s="258"/>
      <c r="K1453" s="271"/>
      <c r="M1453" s="272" t="s">
        <v>1467</v>
      </c>
      <c r="O1453" s="239"/>
    </row>
    <row r="1454" spans="1:80" ht="13.15" customHeight="1">
      <c r="A1454" s="265"/>
      <c r="B1454" s="266"/>
      <c r="C1454" s="298" t="s">
        <v>1468</v>
      </c>
      <c r="D1454" s="298"/>
      <c r="E1454" s="267">
        <v>0</v>
      </c>
      <c r="F1454" s="268"/>
      <c r="G1454" s="269"/>
      <c r="H1454" s="270"/>
      <c r="I1454" s="271"/>
      <c r="J1454" s="258"/>
      <c r="K1454" s="271"/>
      <c r="M1454" s="272" t="s">
        <v>1468</v>
      </c>
      <c r="O1454" s="239"/>
    </row>
    <row r="1455" spans="1:80" ht="13.15" customHeight="1">
      <c r="A1455" s="265"/>
      <c r="B1455" s="266"/>
      <c r="C1455" s="298" t="s">
        <v>1469</v>
      </c>
      <c r="D1455" s="298"/>
      <c r="E1455" s="267">
        <v>5.1749999999999998</v>
      </c>
      <c r="F1455" s="268"/>
      <c r="G1455" s="269"/>
      <c r="H1455" s="270"/>
      <c r="I1455" s="271"/>
      <c r="J1455" s="258"/>
      <c r="K1455" s="271"/>
      <c r="M1455" s="272" t="s">
        <v>1469</v>
      </c>
      <c r="O1455" s="239"/>
    </row>
    <row r="1456" spans="1:80">
      <c r="A1456" s="248"/>
      <c r="B1456" s="249" t="s">
        <v>138</v>
      </c>
      <c r="C1456" s="250" t="s">
        <v>1470</v>
      </c>
      <c r="D1456" s="251"/>
      <c r="E1456" s="252"/>
      <c r="F1456" s="253"/>
      <c r="G1456" s="254">
        <f>SUM(G1381:G1455)</f>
        <v>0</v>
      </c>
      <c r="H1456" s="255"/>
      <c r="I1456" s="256">
        <f>SUM(I1381:I1455)</f>
        <v>20.226570405000004</v>
      </c>
      <c r="J1456" s="255"/>
      <c r="K1456" s="256">
        <f>SUM(K1381:K1455)</f>
        <v>0</v>
      </c>
      <c r="O1456" s="239">
        <v>4</v>
      </c>
      <c r="BA1456" s="257">
        <f>SUM(BA1381:BA1455)</f>
        <v>0</v>
      </c>
      <c r="BB1456" s="257">
        <f>SUM(BB1381:BB1455)</f>
        <v>0</v>
      </c>
      <c r="BC1456" s="257">
        <f>SUM(BC1381:BC1455)</f>
        <v>0</v>
      </c>
      <c r="BD1456" s="257">
        <f>SUM(BD1381:BD1455)</f>
        <v>0</v>
      </c>
      <c r="BE1456" s="257">
        <f>SUM(BE1381:BE1455)</f>
        <v>0</v>
      </c>
    </row>
    <row r="1457" spans="1:80">
      <c r="A1457" s="229" t="s">
        <v>114</v>
      </c>
      <c r="B1457" s="230" t="s">
        <v>1471</v>
      </c>
      <c r="C1457" s="231" t="s">
        <v>1472</v>
      </c>
      <c r="D1457" s="232"/>
      <c r="E1457" s="233"/>
      <c r="F1457" s="233"/>
      <c r="G1457" s="234"/>
      <c r="H1457" s="235"/>
      <c r="I1457" s="236"/>
      <c r="J1457" s="237"/>
      <c r="K1457" s="238"/>
      <c r="O1457" s="239">
        <v>1</v>
      </c>
    </row>
    <row r="1458" spans="1:80" ht="22.5">
      <c r="A1458" s="240">
        <v>187</v>
      </c>
      <c r="B1458" s="241" t="s">
        <v>1473</v>
      </c>
      <c r="C1458" s="242" t="s">
        <v>1474</v>
      </c>
      <c r="D1458" s="243" t="s">
        <v>316</v>
      </c>
      <c r="E1458" s="244">
        <v>7</v>
      </c>
      <c r="F1458" s="244">
        <v>0</v>
      </c>
      <c r="G1458" s="245">
        <f>E1458*F1458</f>
        <v>0</v>
      </c>
      <c r="H1458" s="246">
        <v>2.3800000000000002E-3</v>
      </c>
      <c r="I1458" s="247">
        <f>E1458*H1458</f>
        <v>1.6660000000000001E-2</v>
      </c>
      <c r="J1458" s="246">
        <v>0</v>
      </c>
      <c r="K1458" s="247">
        <f>E1458*J1458</f>
        <v>0</v>
      </c>
      <c r="O1458" s="239">
        <v>2</v>
      </c>
      <c r="AA1458" s="212">
        <v>1</v>
      </c>
      <c r="AB1458" s="212">
        <v>1</v>
      </c>
      <c r="AC1458" s="212">
        <v>1</v>
      </c>
      <c r="AZ1458" s="212">
        <v>1</v>
      </c>
      <c r="BA1458" s="212">
        <f>IF(AZ1458=1,G1458,0)</f>
        <v>0</v>
      </c>
      <c r="BB1458" s="212">
        <f>IF(AZ1458=2,G1458,0)</f>
        <v>0</v>
      </c>
      <c r="BC1458" s="212">
        <f>IF(AZ1458=3,G1458,0)</f>
        <v>0</v>
      </c>
      <c r="BD1458" s="212">
        <f>IF(AZ1458=4,G1458,0)</f>
        <v>0</v>
      </c>
      <c r="BE1458" s="212">
        <f>IF(AZ1458=5,G1458,0)</f>
        <v>0</v>
      </c>
      <c r="CA1458" s="239">
        <v>1</v>
      </c>
      <c r="CB1458" s="239">
        <v>1</v>
      </c>
    </row>
    <row r="1459" spans="1:80" ht="12.75" customHeight="1">
      <c r="A1459" s="265"/>
      <c r="B1459" s="273"/>
      <c r="C1459" s="299" t="s">
        <v>1475</v>
      </c>
      <c r="D1459" s="299"/>
      <c r="E1459" s="299"/>
      <c r="F1459" s="299"/>
      <c r="G1459" s="299"/>
      <c r="I1459" s="271"/>
      <c r="K1459" s="271"/>
      <c r="L1459" s="272" t="s">
        <v>1475</v>
      </c>
      <c r="O1459" s="239">
        <v>3</v>
      </c>
    </row>
    <row r="1460" spans="1:80" ht="12.75" customHeight="1">
      <c r="A1460" s="265"/>
      <c r="B1460" s="266"/>
      <c r="C1460" s="298" t="s">
        <v>398</v>
      </c>
      <c r="D1460" s="298"/>
      <c r="E1460" s="267">
        <v>0</v>
      </c>
      <c r="F1460" s="268"/>
      <c r="G1460" s="269"/>
      <c r="H1460" s="270"/>
      <c r="I1460" s="271"/>
      <c r="J1460" s="258"/>
      <c r="K1460" s="271"/>
      <c r="M1460" s="272" t="s">
        <v>398</v>
      </c>
      <c r="O1460" s="239"/>
    </row>
    <row r="1461" spans="1:80" ht="13.15" customHeight="1">
      <c r="A1461" s="265"/>
      <c r="B1461" s="266"/>
      <c r="C1461" s="298" t="s">
        <v>1476</v>
      </c>
      <c r="D1461" s="298"/>
      <c r="E1461" s="267">
        <v>7</v>
      </c>
      <c r="F1461" s="268"/>
      <c r="G1461" s="269"/>
      <c r="H1461" s="270"/>
      <c r="I1461" s="271"/>
      <c r="J1461" s="258"/>
      <c r="K1461" s="271"/>
      <c r="M1461" s="272">
        <v>7</v>
      </c>
      <c r="O1461" s="239"/>
    </row>
    <row r="1462" spans="1:80" ht="22.5">
      <c r="A1462" s="240">
        <v>188</v>
      </c>
      <c r="B1462" s="241" t="s">
        <v>1477</v>
      </c>
      <c r="C1462" s="242" t="s">
        <v>1478</v>
      </c>
      <c r="D1462" s="243" t="s">
        <v>316</v>
      </c>
      <c r="E1462" s="244">
        <v>3</v>
      </c>
      <c r="F1462" s="244">
        <v>0</v>
      </c>
      <c r="G1462" s="245">
        <f>E1462*F1462</f>
        <v>0</v>
      </c>
      <c r="H1462" s="246">
        <v>2.9199999999999999E-3</v>
      </c>
      <c r="I1462" s="247">
        <f>E1462*H1462</f>
        <v>8.7600000000000004E-3</v>
      </c>
      <c r="J1462" s="246">
        <v>0</v>
      </c>
      <c r="K1462" s="247">
        <f>E1462*J1462</f>
        <v>0</v>
      </c>
      <c r="O1462" s="239">
        <v>2</v>
      </c>
      <c r="AA1462" s="212">
        <v>1</v>
      </c>
      <c r="AB1462" s="212">
        <v>1</v>
      </c>
      <c r="AC1462" s="212">
        <v>1</v>
      </c>
      <c r="AZ1462" s="212">
        <v>1</v>
      </c>
      <c r="BA1462" s="212">
        <f>IF(AZ1462=1,G1462,0)</f>
        <v>0</v>
      </c>
      <c r="BB1462" s="212">
        <f>IF(AZ1462=2,G1462,0)</f>
        <v>0</v>
      </c>
      <c r="BC1462" s="212">
        <f>IF(AZ1462=3,G1462,0)</f>
        <v>0</v>
      </c>
      <c r="BD1462" s="212">
        <f>IF(AZ1462=4,G1462,0)</f>
        <v>0</v>
      </c>
      <c r="BE1462" s="212">
        <f>IF(AZ1462=5,G1462,0)</f>
        <v>0</v>
      </c>
      <c r="CA1462" s="239">
        <v>1</v>
      </c>
      <c r="CB1462" s="239">
        <v>1</v>
      </c>
    </row>
    <row r="1463" spans="1:80" ht="21" customHeight="1">
      <c r="A1463" s="265"/>
      <c r="B1463" s="273"/>
      <c r="C1463" s="299" t="s">
        <v>1475</v>
      </c>
      <c r="D1463" s="299"/>
      <c r="E1463" s="299"/>
      <c r="F1463" s="299"/>
      <c r="G1463" s="299"/>
      <c r="I1463" s="271"/>
      <c r="K1463" s="271"/>
      <c r="L1463" s="272" t="s">
        <v>1475</v>
      </c>
      <c r="O1463" s="239">
        <v>3</v>
      </c>
    </row>
    <row r="1464" spans="1:80" ht="22.5">
      <c r="A1464" s="240">
        <v>189</v>
      </c>
      <c r="B1464" s="241" t="s">
        <v>1479</v>
      </c>
      <c r="C1464" s="242" t="s">
        <v>1480</v>
      </c>
      <c r="D1464" s="243" t="s">
        <v>316</v>
      </c>
      <c r="E1464" s="244">
        <v>6</v>
      </c>
      <c r="F1464" s="244">
        <v>0</v>
      </c>
      <c r="G1464" s="245">
        <f>E1464*F1464</f>
        <v>0</v>
      </c>
      <c r="H1464" s="246">
        <v>6.8070000000000006E-2</v>
      </c>
      <c r="I1464" s="247">
        <f>E1464*H1464</f>
        <v>0.40842000000000001</v>
      </c>
      <c r="J1464" s="246">
        <v>0</v>
      </c>
      <c r="K1464" s="247">
        <f>E1464*J1464</f>
        <v>0</v>
      </c>
      <c r="O1464" s="239">
        <v>2</v>
      </c>
      <c r="AA1464" s="212">
        <v>1</v>
      </c>
      <c r="AB1464" s="212">
        <v>1</v>
      </c>
      <c r="AC1464" s="212">
        <v>1</v>
      </c>
      <c r="AZ1464" s="212">
        <v>1</v>
      </c>
      <c r="BA1464" s="212">
        <f>IF(AZ1464=1,G1464,0)</f>
        <v>0</v>
      </c>
      <c r="BB1464" s="212">
        <f>IF(AZ1464=2,G1464,0)</f>
        <v>0</v>
      </c>
      <c r="BC1464" s="212">
        <f>IF(AZ1464=3,G1464,0)</f>
        <v>0</v>
      </c>
      <c r="BD1464" s="212">
        <f>IF(AZ1464=4,G1464,0)</f>
        <v>0</v>
      </c>
      <c r="BE1464" s="212">
        <f>IF(AZ1464=5,G1464,0)</f>
        <v>0</v>
      </c>
      <c r="CA1464" s="239">
        <v>1</v>
      </c>
      <c r="CB1464" s="239">
        <v>1</v>
      </c>
    </row>
    <row r="1465" spans="1:80" ht="13.15" customHeight="1">
      <c r="A1465" s="265"/>
      <c r="B1465" s="266"/>
      <c r="C1465" s="298" t="s">
        <v>981</v>
      </c>
      <c r="D1465" s="298"/>
      <c r="E1465" s="267">
        <v>0</v>
      </c>
      <c r="F1465" s="268"/>
      <c r="G1465" s="269"/>
      <c r="H1465" s="270"/>
      <c r="I1465" s="271"/>
      <c r="J1465" s="258"/>
      <c r="K1465" s="271"/>
      <c r="M1465" s="272" t="s">
        <v>981</v>
      </c>
      <c r="O1465" s="239"/>
    </row>
    <row r="1466" spans="1:80" ht="13.15" customHeight="1">
      <c r="A1466" s="265"/>
      <c r="B1466" s="266"/>
      <c r="C1466" s="298" t="s">
        <v>1481</v>
      </c>
      <c r="D1466" s="298"/>
      <c r="E1466" s="267">
        <v>3</v>
      </c>
      <c r="F1466" s="268"/>
      <c r="G1466" s="269"/>
      <c r="H1466" s="270"/>
      <c r="I1466" s="271"/>
      <c r="J1466" s="258"/>
      <c r="K1466" s="271"/>
      <c r="M1466" s="272">
        <v>3</v>
      </c>
      <c r="O1466" s="239"/>
    </row>
    <row r="1467" spans="1:80" ht="13.15" customHeight="1">
      <c r="A1467" s="265"/>
      <c r="B1467" s="266"/>
      <c r="C1467" s="298" t="s">
        <v>365</v>
      </c>
      <c r="D1467" s="298"/>
      <c r="E1467" s="267">
        <v>0</v>
      </c>
      <c r="F1467" s="268"/>
      <c r="G1467" s="269"/>
      <c r="H1467" s="270"/>
      <c r="I1467" s="271"/>
      <c r="J1467" s="258"/>
      <c r="K1467" s="271"/>
      <c r="M1467" s="272" t="s">
        <v>365</v>
      </c>
      <c r="O1467" s="239"/>
    </row>
    <row r="1468" spans="1:80" ht="13.15" customHeight="1">
      <c r="A1468" s="265"/>
      <c r="B1468" s="266"/>
      <c r="C1468" s="298" t="s">
        <v>1481</v>
      </c>
      <c r="D1468" s="298"/>
      <c r="E1468" s="267">
        <v>3</v>
      </c>
      <c r="F1468" s="268"/>
      <c r="G1468" s="269"/>
      <c r="H1468" s="270"/>
      <c r="I1468" s="271"/>
      <c r="J1468" s="258"/>
      <c r="K1468" s="271"/>
      <c r="M1468" s="272">
        <v>3</v>
      </c>
      <c r="O1468" s="239"/>
    </row>
    <row r="1469" spans="1:80" ht="22.5">
      <c r="A1469" s="240">
        <v>190</v>
      </c>
      <c r="B1469" s="241" t="s">
        <v>1482</v>
      </c>
      <c r="C1469" s="242" t="s">
        <v>1483</v>
      </c>
      <c r="D1469" s="243" t="s">
        <v>316</v>
      </c>
      <c r="E1469" s="244">
        <v>12</v>
      </c>
      <c r="F1469" s="244">
        <v>0</v>
      </c>
      <c r="G1469" s="245">
        <f>E1469*F1469</f>
        <v>0</v>
      </c>
      <c r="H1469" s="246">
        <v>6.4009999999999997E-2</v>
      </c>
      <c r="I1469" s="247">
        <f>E1469*H1469</f>
        <v>0.76811999999999991</v>
      </c>
      <c r="J1469" s="246">
        <v>0</v>
      </c>
      <c r="K1469" s="247">
        <f>E1469*J1469</f>
        <v>0</v>
      </c>
      <c r="O1469" s="239">
        <v>2</v>
      </c>
      <c r="AA1469" s="212">
        <v>1</v>
      </c>
      <c r="AB1469" s="212">
        <v>1</v>
      </c>
      <c r="AC1469" s="212">
        <v>1</v>
      </c>
      <c r="AZ1469" s="212">
        <v>1</v>
      </c>
      <c r="BA1469" s="212">
        <f>IF(AZ1469=1,G1469,0)</f>
        <v>0</v>
      </c>
      <c r="BB1469" s="212">
        <f>IF(AZ1469=2,G1469,0)</f>
        <v>0</v>
      </c>
      <c r="BC1469" s="212">
        <f>IF(AZ1469=3,G1469,0)</f>
        <v>0</v>
      </c>
      <c r="BD1469" s="212">
        <f>IF(AZ1469=4,G1469,0)</f>
        <v>0</v>
      </c>
      <c r="BE1469" s="212">
        <f>IF(AZ1469=5,G1469,0)</f>
        <v>0</v>
      </c>
      <c r="CA1469" s="239">
        <v>1</v>
      </c>
      <c r="CB1469" s="239">
        <v>1</v>
      </c>
    </row>
    <row r="1470" spans="1:80" ht="13.15" customHeight="1">
      <c r="A1470" s="265"/>
      <c r="B1470" s="266"/>
      <c r="C1470" s="298" t="s">
        <v>981</v>
      </c>
      <c r="D1470" s="298"/>
      <c r="E1470" s="267">
        <v>0</v>
      </c>
      <c r="F1470" s="268"/>
      <c r="G1470" s="269"/>
      <c r="H1470" s="270"/>
      <c r="I1470" s="271"/>
      <c r="J1470" s="258"/>
      <c r="K1470" s="271"/>
      <c r="M1470" s="272" t="s">
        <v>981</v>
      </c>
      <c r="O1470" s="239"/>
    </row>
    <row r="1471" spans="1:80" ht="13.15" customHeight="1">
      <c r="A1471" s="265"/>
      <c r="B1471" s="266"/>
      <c r="C1471" s="298" t="s">
        <v>374</v>
      </c>
      <c r="D1471" s="298"/>
      <c r="E1471" s="267">
        <v>5</v>
      </c>
      <c r="F1471" s="268"/>
      <c r="G1471" s="269"/>
      <c r="H1471" s="270"/>
      <c r="I1471" s="271"/>
      <c r="J1471" s="258"/>
      <c r="K1471" s="271"/>
      <c r="M1471" s="272">
        <v>5</v>
      </c>
      <c r="O1471" s="239"/>
    </row>
    <row r="1472" spans="1:80" ht="13.15" customHeight="1">
      <c r="A1472" s="265"/>
      <c r="B1472" s="266"/>
      <c r="C1472" s="298" t="s">
        <v>1453</v>
      </c>
      <c r="D1472" s="298"/>
      <c r="E1472" s="267">
        <v>0</v>
      </c>
      <c r="F1472" s="268"/>
      <c r="G1472" s="269"/>
      <c r="H1472" s="270"/>
      <c r="I1472" s="271"/>
      <c r="J1472" s="258"/>
      <c r="K1472" s="271"/>
      <c r="M1472" s="272" t="s">
        <v>1453</v>
      </c>
      <c r="O1472" s="239"/>
    </row>
    <row r="1473" spans="1:80" ht="13.15" customHeight="1">
      <c r="A1473" s="265"/>
      <c r="B1473" s="266"/>
      <c r="C1473" s="298" t="s">
        <v>374</v>
      </c>
      <c r="D1473" s="298"/>
      <c r="E1473" s="267">
        <v>5</v>
      </c>
      <c r="F1473" s="268"/>
      <c r="G1473" s="269"/>
      <c r="H1473" s="270"/>
      <c r="I1473" s="271"/>
      <c r="J1473" s="258"/>
      <c r="K1473" s="271"/>
      <c r="M1473" s="272">
        <v>5</v>
      </c>
      <c r="O1473" s="239"/>
    </row>
    <row r="1474" spans="1:80" ht="13.15" customHeight="1">
      <c r="A1474" s="265"/>
      <c r="B1474" s="266"/>
      <c r="C1474" s="298" t="s">
        <v>366</v>
      </c>
      <c r="D1474" s="298"/>
      <c r="E1474" s="267">
        <v>0</v>
      </c>
      <c r="F1474" s="268"/>
      <c r="G1474" s="269"/>
      <c r="H1474" s="270"/>
      <c r="I1474" s="271"/>
      <c r="J1474" s="258"/>
      <c r="K1474" s="271"/>
      <c r="M1474" s="272" t="s">
        <v>366</v>
      </c>
      <c r="O1474" s="239"/>
    </row>
    <row r="1475" spans="1:80" ht="13.15" customHeight="1">
      <c r="A1475" s="265"/>
      <c r="B1475" s="266"/>
      <c r="C1475" s="298" t="s">
        <v>543</v>
      </c>
      <c r="D1475" s="298"/>
      <c r="E1475" s="267">
        <v>2</v>
      </c>
      <c r="F1475" s="268"/>
      <c r="G1475" s="269"/>
      <c r="H1475" s="270"/>
      <c r="I1475" s="271"/>
      <c r="J1475" s="258"/>
      <c r="K1475" s="271"/>
      <c r="M1475" s="272">
        <v>2</v>
      </c>
      <c r="O1475" s="239"/>
    </row>
    <row r="1476" spans="1:80" ht="22.5">
      <c r="A1476" s="240">
        <v>191</v>
      </c>
      <c r="B1476" s="241" t="s">
        <v>1484</v>
      </c>
      <c r="C1476" s="242" t="s">
        <v>1485</v>
      </c>
      <c r="D1476" s="243" t="s">
        <v>147</v>
      </c>
      <c r="E1476" s="244">
        <v>39.950000000000003</v>
      </c>
      <c r="F1476" s="244">
        <v>0</v>
      </c>
      <c r="G1476" s="245">
        <f>E1476*F1476</f>
        <v>0</v>
      </c>
      <c r="H1476" s="246">
        <v>6.1600000000000005E-3</v>
      </c>
      <c r="I1476" s="247">
        <f>E1476*H1476</f>
        <v>0.24609200000000003</v>
      </c>
      <c r="J1476" s="246">
        <v>0</v>
      </c>
      <c r="K1476" s="247">
        <f>E1476*J1476</f>
        <v>0</v>
      </c>
      <c r="O1476" s="239">
        <v>2</v>
      </c>
      <c r="AA1476" s="212">
        <v>1</v>
      </c>
      <c r="AB1476" s="212">
        <v>1</v>
      </c>
      <c r="AC1476" s="212">
        <v>1</v>
      </c>
      <c r="AZ1476" s="212">
        <v>1</v>
      </c>
      <c r="BA1476" s="212">
        <f>IF(AZ1476=1,G1476,0)</f>
        <v>0</v>
      </c>
      <c r="BB1476" s="212">
        <f>IF(AZ1476=2,G1476,0)</f>
        <v>0</v>
      </c>
      <c r="BC1476" s="212">
        <f>IF(AZ1476=3,G1476,0)</f>
        <v>0</v>
      </c>
      <c r="BD1476" s="212">
        <f>IF(AZ1476=4,G1476,0)</f>
        <v>0</v>
      </c>
      <c r="BE1476" s="212">
        <f>IF(AZ1476=5,G1476,0)</f>
        <v>0</v>
      </c>
      <c r="CA1476" s="239">
        <v>1</v>
      </c>
      <c r="CB1476" s="239">
        <v>1</v>
      </c>
    </row>
    <row r="1477" spans="1:80" ht="13.15" customHeight="1">
      <c r="A1477" s="265"/>
      <c r="B1477" s="266"/>
      <c r="C1477" s="298" t="s">
        <v>1486</v>
      </c>
      <c r="D1477" s="298"/>
      <c r="E1477" s="267">
        <v>0</v>
      </c>
      <c r="F1477" s="268"/>
      <c r="G1477" s="269"/>
      <c r="H1477" s="270"/>
      <c r="I1477" s="271"/>
      <c r="J1477" s="258"/>
      <c r="K1477" s="271"/>
      <c r="M1477" s="272" t="s">
        <v>1486</v>
      </c>
      <c r="O1477" s="239"/>
    </row>
    <row r="1478" spans="1:80" ht="13.15" customHeight="1">
      <c r="A1478" s="265"/>
      <c r="B1478" s="266"/>
      <c r="C1478" s="298" t="s">
        <v>197</v>
      </c>
      <c r="D1478" s="298"/>
      <c r="E1478" s="267">
        <v>0</v>
      </c>
      <c r="F1478" s="268"/>
      <c r="G1478" s="269"/>
      <c r="H1478" s="270"/>
      <c r="I1478" s="271"/>
      <c r="J1478" s="258"/>
      <c r="K1478" s="271"/>
      <c r="M1478" s="272" t="s">
        <v>197</v>
      </c>
      <c r="O1478" s="239"/>
    </row>
    <row r="1479" spans="1:80" ht="13.15" customHeight="1">
      <c r="A1479" s="265"/>
      <c r="B1479" s="266"/>
      <c r="C1479" s="298" t="s">
        <v>1487</v>
      </c>
      <c r="D1479" s="298"/>
      <c r="E1479" s="267">
        <v>4.9000000000000004</v>
      </c>
      <c r="F1479" s="268"/>
      <c r="G1479" s="269"/>
      <c r="H1479" s="270"/>
      <c r="I1479" s="271"/>
      <c r="J1479" s="258"/>
      <c r="K1479" s="271"/>
      <c r="M1479" s="272" t="s">
        <v>1487</v>
      </c>
      <c r="O1479" s="239"/>
    </row>
    <row r="1480" spans="1:80" ht="13.15" customHeight="1">
      <c r="A1480" s="265"/>
      <c r="B1480" s="266"/>
      <c r="C1480" s="298" t="s">
        <v>1488</v>
      </c>
      <c r="D1480" s="298"/>
      <c r="E1480" s="267">
        <v>7.75</v>
      </c>
      <c r="F1480" s="268"/>
      <c r="G1480" s="269"/>
      <c r="H1480" s="270"/>
      <c r="I1480" s="271"/>
      <c r="J1480" s="258"/>
      <c r="K1480" s="271"/>
      <c r="M1480" s="272" t="s">
        <v>1488</v>
      </c>
      <c r="O1480" s="239"/>
    </row>
    <row r="1481" spans="1:80" ht="13.15" customHeight="1">
      <c r="A1481" s="265"/>
      <c r="B1481" s="266"/>
      <c r="C1481" s="298" t="s">
        <v>1489</v>
      </c>
      <c r="D1481" s="298"/>
      <c r="E1481" s="267">
        <v>2.5</v>
      </c>
      <c r="F1481" s="268"/>
      <c r="G1481" s="269"/>
      <c r="H1481" s="270"/>
      <c r="I1481" s="271"/>
      <c r="J1481" s="258"/>
      <c r="K1481" s="271"/>
      <c r="M1481" s="272" t="s">
        <v>1489</v>
      </c>
      <c r="O1481" s="239"/>
    </row>
    <row r="1482" spans="1:80" ht="13.15" customHeight="1">
      <c r="A1482" s="265"/>
      <c r="B1482" s="266"/>
      <c r="C1482" s="298" t="s">
        <v>1490</v>
      </c>
      <c r="D1482" s="298"/>
      <c r="E1482" s="267">
        <v>1.9500000000000002</v>
      </c>
      <c r="F1482" s="268"/>
      <c r="G1482" s="269"/>
      <c r="H1482" s="270"/>
      <c r="I1482" s="271"/>
      <c r="J1482" s="258"/>
      <c r="K1482" s="271"/>
      <c r="M1482" s="272" t="s">
        <v>1490</v>
      </c>
      <c r="O1482" s="239"/>
    </row>
    <row r="1483" spans="1:80" ht="13.15" customHeight="1">
      <c r="A1483" s="265"/>
      <c r="B1483" s="266"/>
      <c r="C1483" s="298" t="s">
        <v>365</v>
      </c>
      <c r="D1483" s="298"/>
      <c r="E1483" s="267">
        <v>0</v>
      </c>
      <c r="F1483" s="268"/>
      <c r="G1483" s="269"/>
      <c r="H1483" s="270"/>
      <c r="I1483" s="271"/>
      <c r="J1483" s="258"/>
      <c r="K1483" s="271"/>
      <c r="M1483" s="272" t="s">
        <v>365</v>
      </c>
      <c r="O1483" s="239"/>
    </row>
    <row r="1484" spans="1:80" ht="13.15" customHeight="1">
      <c r="A1484" s="265"/>
      <c r="B1484" s="266"/>
      <c r="C1484" s="298" t="s">
        <v>1487</v>
      </c>
      <c r="D1484" s="298"/>
      <c r="E1484" s="267">
        <v>4.9000000000000004</v>
      </c>
      <c r="F1484" s="268"/>
      <c r="G1484" s="269"/>
      <c r="H1484" s="270"/>
      <c r="I1484" s="271"/>
      <c r="J1484" s="258"/>
      <c r="K1484" s="271"/>
      <c r="M1484" s="272" t="s">
        <v>1487</v>
      </c>
      <c r="O1484" s="239"/>
    </row>
    <row r="1485" spans="1:80" ht="13.15" customHeight="1">
      <c r="A1485" s="265"/>
      <c r="B1485" s="266"/>
      <c r="C1485" s="298" t="s">
        <v>1488</v>
      </c>
      <c r="D1485" s="298"/>
      <c r="E1485" s="267">
        <v>7.75</v>
      </c>
      <c r="F1485" s="268"/>
      <c r="G1485" s="269"/>
      <c r="H1485" s="270"/>
      <c r="I1485" s="271"/>
      <c r="J1485" s="258"/>
      <c r="K1485" s="271"/>
      <c r="M1485" s="272" t="s">
        <v>1488</v>
      </c>
      <c r="O1485" s="239"/>
    </row>
    <row r="1486" spans="1:80" ht="13.15" customHeight="1">
      <c r="A1486" s="265"/>
      <c r="B1486" s="266"/>
      <c r="C1486" s="298" t="s">
        <v>1491</v>
      </c>
      <c r="D1486" s="298"/>
      <c r="E1486" s="267">
        <v>3.75</v>
      </c>
      <c r="F1486" s="268"/>
      <c r="G1486" s="269"/>
      <c r="H1486" s="270"/>
      <c r="I1486" s="271"/>
      <c r="J1486" s="258"/>
      <c r="K1486" s="271"/>
      <c r="M1486" s="272" t="s">
        <v>1491</v>
      </c>
      <c r="O1486" s="239"/>
    </row>
    <row r="1487" spans="1:80" ht="13.15" customHeight="1">
      <c r="A1487" s="265"/>
      <c r="B1487" s="266"/>
      <c r="C1487" s="298" t="s">
        <v>1492</v>
      </c>
      <c r="D1487" s="298"/>
      <c r="E1487" s="267">
        <v>0.95</v>
      </c>
      <c r="F1487" s="268"/>
      <c r="G1487" s="269"/>
      <c r="H1487" s="270"/>
      <c r="I1487" s="271"/>
      <c r="J1487" s="258"/>
      <c r="K1487" s="271"/>
      <c r="M1487" s="272" t="s">
        <v>1492</v>
      </c>
      <c r="O1487" s="239"/>
    </row>
    <row r="1488" spans="1:80" ht="13.15" customHeight="1">
      <c r="A1488" s="265"/>
      <c r="B1488" s="266"/>
      <c r="C1488" s="298" t="s">
        <v>1490</v>
      </c>
      <c r="D1488" s="298"/>
      <c r="E1488" s="267">
        <v>1.9500000000000002</v>
      </c>
      <c r="F1488" s="268"/>
      <c r="G1488" s="269"/>
      <c r="H1488" s="270"/>
      <c r="I1488" s="271"/>
      <c r="J1488" s="258"/>
      <c r="K1488" s="271"/>
      <c r="M1488" s="272" t="s">
        <v>1490</v>
      </c>
      <c r="O1488" s="239"/>
    </row>
    <row r="1489" spans="1:80" ht="13.15" customHeight="1">
      <c r="A1489" s="265"/>
      <c r="B1489" s="266"/>
      <c r="C1489" s="298" t="s">
        <v>398</v>
      </c>
      <c r="D1489" s="298"/>
      <c r="E1489" s="267">
        <v>0</v>
      </c>
      <c r="F1489" s="268"/>
      <c r="G1489" s="269"/>
      <c r="H1489" s="270"/>
      <c r="I1489" s="271"/>
      <c r="J1489" s="258"/>
      <c r="K1489" s="271"/>
      <c r="M1489" s="272" t="s">
        <v>398</v>
      </c>
      <c r="O1489" s="239"/>
    </row>
    <row r="1490" spans="1:80" ht="13.15" customHeight="1">
      <c r="A1490" s="265"/>
      <c r="B1490" s="266"/>
      <c r="C1490" s="298" t="s">
        <v>1493</v>
      </c>
      <c r="D1490" s="298"/>
      <c r="E1490" s="267">
        <v>2.6</v>
      </c>
      <c r="F1490" s="268"/>
      <c r="G1490" s="269"/>
      <c r="H1490" s="270"/>
      <c r="I1490" s="271"/>
      <c r="J1490" s="258"/>
      <c r="K1490" s="271"/>
      <c r="M1490" s="272" t="s">
        <v>1493</v>
      </c>
      <c r="O1490" s="239"/>
    </row>
    <row r="1491" spans="1:80" ht="13.15" customHeight="1">
      <c r="A1491" s="265"/>
      <c r="B1491" s="266"/>
      <c r="C1491" s="298" t="s">
        <v>1492</v>
      </c>
      <c r="D1491" s="298"/>
      <c r="E1491" s="267">
        <v>0.95</v>
      </c>
      <c r="F1491" s="268"/>
      <c r="G1491" s="269"/>
      <c r="H1491" s="270"/>
      <c r="I1491" s="271"/>
      <c r="J1491" s="258"/>
      <c r="K1491" s="271"/>
      <c r="M1491" s="272" t="s">
        <v>1492</v>
      </c>
      <c r="O1491" s="239"/>
    </row>
    <row r="1492" spans="1:80">
      <c r="A1492" s="240">
        <v>192</v>
      </c>
      <c r="B1492" s="241" t="s">
        <v>1494</v>
      </c>
      <c r="C1492" s="242" t="s">
        <v>1495</v>
      </c>
      <c r="D1492" s="243" t="s">
        <v>316</v>
      </c>
      <c r="E1492" s="244">
        <v>1</v>
      </c>
      <c r="F1492" s="244">
        <v>0</v>
      </c>
      <c r="G1492" s="245">
        <f>E1492*F1492</f>
        <v>0</v>
      </c>
      <c r="H1492" s="246">
        <v>1.2469999999999998E-2</v>
      </c>
      <c r="I1492" s="247">
        <f>E1492*H1492</f>
        <v>1.2469999999999998E-2</v>
      </c>
      <c r="J1492" s="246"/>
      <c r="K1492" s="247">
        <f>E1492*J1492</f>
        <v>0</v>
      </c>
      <c r="O1492" s="239">
        <v>2</v>
      </c>
      <c r="AA1492" s="212">
        <v>3</v>
      </c>
      <c r="AB1492" s="212">
        <v>1</v>
      </c>
      <c r="AC1492" s="212" t="s">
        <v>1494</v>
      </c>
      <c r="AZ1492" s="212">
        <v>1</v>
      </c>
      <c r="BA1492" s="212">
        <f>IF(AZ1492=1,G1492,0)</f>
        <v>0</v>
      </c>
      <c r="BB1492" s="212">
        <f>IF(AZ1492=2,G1492,0)</f>
        <v>0</v>
      </c>
      <c r="BC1492" s="212">
        <f>IF(AZ1492=3,G1492,0)</f>
        <v>0</v>
      </c>
      <c r="BD1492" s="212">
        <f>IF(AZ1492=4,G1492,0)</f>
        <v>0</v>
      </c>
      <c r="BE1492" s="212">
        <f>IF(AZ1492=5,G1492,0)</f>
        <v>0</v>
      </c>
      <c r="CA1492" s="239">
        <v>3</v>
      </c>
      <c r="CB1492" s="239">
        <v>1</v>
      </c>
    </row>
    <row r="1493" spans="1:80">
      <c r="A1493" s="240">
        <v>193</v>
      </c>
      <c r="B1493" s="241" t="s">
        <v>1496</v>
      </c>
      <c r="C1493" s="242" t="s">
        <v>1497</v>
      </c>
      <c r="D1493" s="243" t="s">
        <v>316</v>
      </c>
      <c r="E1493" s="244">
        <v>1</v>
      </c>
      <c r="F1493" s="244">
        <v>0</v>
      </c>
      <c r="G1493" s="245">
        <f>E1493*F1493</f>
        <v>0</v>
      </c>
      <c r="H1493" s="246">
        <v>1.2469999999999998E-2</v>
      </c>
      <c r="I1493" s="247">
        <f>E1493*H1493</f>
        <v>1.2469999999999998E-2</v>
      </c>
      <c r="J1493" s="246"/>
      <c r="K1493" s="247">
        <f>E1493*J1493</f>
        <v>0</v>
      </c>
      <c r="O1493" s="239">
        <v>2</v>
      </c>
      <c r="AA1493" s="212">
        <v>3</v>
      </c>
      <c r="AB1493" s="212">
        <v>1</v>
      </c>
      <c r="AC1493" s="212" t="s">
        <v>1496</v>
      </c>
      <c r="AZ1493" s="212">
        <v>1</v>
      </c>
      <c r="BA1493" s="212">
        <f>IF(AZ1493=1,G1493,0)</f>
        <v>0</v>
      </c>
      <c r="BB1493" s="212">
        <f>IF(AZ1493=2,G1493,0)</f>
        <v>0</v>
      </c>
      <c r="BC1493" s="212">
        <f>IF(AZ1493=3,G1493,0)</f>
        <v>0</v>
      </c>
      <c r="BD1493" s="212">
        <f>IF(AZ1493=4,G1493,0)</f>
        <v>0</v>
      </c>
      <c r="BE1493" s="212">
        <f>IF(AZ1493=5,G1493,0)</f>
        <v>0</v>
      </c>
      <c r="CA1493" s="239">
        <v>3</v>
      </c>
      <c r="CB1493" s="239">
        <v>1</v>
      </c>
    </row>
    <row r="1494" spans="1:80">
      <c r="A1494" s="240">
        <v>194</v>
      </c>
      <c r="B1494" s="241" t="s">
        <v>1498</v>
      </c>
      <c r="C1494" s="242" t="s">
        <v>1499</v>
      </c>
      <c r="D1494" s="243" t="s">
        <v>316</v>
      </c>
      <c r="E1494" s="244">
        <v>1</v>
      </c>
      <c r="F1494" s="244">
        <v>0</v>
      </c>
      <c r="G1494" s="245">
        <f>E1494*F1494</f>
        <v>0</v>
      </c>
      <c r="H1494" s="246">
        <v>1.2800000000000001E-2</v>
      </c>
      <c r="I1494" s="247">
        <f>E1494*H1494</f>
        <v>1.2800000000000001E-2</v>
      </c>
      <c r="J1494" s="246"/>
      <c r="K1494" s="247">
        <f>E1494*J1494</f>
        <v>0</v>
      </c>
      <c r="O1494" s="239">
        <v>2</v>
      </c>
      <c r="AA1494" s="212">
        <v>3</v>
      </c>
      <c r="AB1494" s="212">
        <v>1</v>
      </c>
      <c r="AC1494" s="212" t="s">
        <v>1498</v>
      </c>
      <c r="AZ1494" s="212">
        <v>1</v>
      </c>
      <c r="BA1494" s="212">
        <f>IF(AZ1494=1,G1494,0)</f>
        <v>0</v>
      </c>
      <c r="BB1494" s="212">
        <f>IF(AZ1494=2,G1494,0)</f>
        <v>0</v>
      </c>
      <c r="BC1494" s="212">
        <f>IF(AZ1494=3,G1494,0)</f>
        <v>0</v>
      </c>
      <c r="BD1494" s="212">
        <f>IF(AZ1494=4,G1494,0)</f>
        <v>0</v>
      </c>
      <c r="BE1494" s="212">
        <f>IF(AZ1494=5,G1494,0)</f>
        <v>0</v>
      </c>
      <c r="CA1494" s="239">
        <v>3</v>
      </c>
      <c r="CB1494" s="239">
        <v>1</v>
      </c>
    </row>
    <row r="1495" spans="1:80">
      <c r="A1495" s="240">
        <v>195</v>
      </c>
      <c r="B1495" s="241" t="s">
        <v>1500</v>
      </c>
      <c r="C1495" s="242" t="s">
        <v>1501</v>
      </c>
      <c r="D1495" s="243" t="s">
        <v>316</v>
      </c>
      <c r="E1495" s="244">
        <v>4</v>
      </c>
      <c r="F1495" s="244">
        <v>0</v>
      </c>
      <c r="G1495" s="245">
        <f>E1495*F1495</f>
        <v>0</v>
      </c>
      <c r="H1495" s="246">
        <v>1.2800000000000001E-2</v>
      </c>
      <c r="I1495" s="247">
        <f>E1495*H1495</f>
        <v>5.1200000000000002E-2</v>
      </c>
      <c r="J1495" s="246"/>
      <c r="K1495" s="247">
        <f>E1495*J1495</f>
        <v>0</v>
      </c>
      <c r="O1495" s="239">
        <v>2</v>
      </c>
      <c r="AA1495" s="212">
        <v>3</v>
      </c>
      <c r="AB1495" s="212">
        <v>1</v>
      </c>
      <c r="AC1495" s="212" t="s">
        <v>1500</v>
      </c>
      <c r="AZ1495" s="212">
        <v>1</v>
      </c>
      <c r="BA1495" s="212">
        <f>IF(AZ1495=1,G1495,0)</f>
        <v>0</v>
      </c>
      <c r="BB1495" s="212">
        <f>IF(AZ1495=2,G1495,0)</f>
        <v>0</v>
      </c>
      <c r="BC1495" s="212">
        <f>IF(AZ1495=3,G1495,0)</f>
        <v>0</v>
      </c>
      <c r="BD1495" s="212">
        <f>IF(AZ1495=4,G1495,0)</f>
        <v>0</v>
      </c>
      <c r="BE1495" s="212">
        <f>IF(AZ1495=5,G1495,0)</f>
        <v>0</v>
      </c>
      <c r="CA1495" s="239">
        <v>3</v>
      </c>
      <c r="CB1495" s="239">
        <v>1</v>
      </c>
    </row>
    <row r="1496" spans="1:80">
      <c r="A1496" s="240">
        <v>196</v>
      </c>
      <c r="B1496" s="241" t="s">
        <v>1502</v>
      </c>
      <c r="C1496" s="242" t="s">
        <v>1503</v>
      </c>
      <c r="D1496" s="243" t="s">
        <v>316</v>
      </c>
      <c r="E1496" s="244">
        <v>3</v>
      </c>
      <c r="F1496" s="244">
        <v>0</v>
      </c>
      <c r="G1496" s="245">
        <f>E1496*F1496</f>
        <v>0</v>
      </c>
      <c r="H1496" s="246">
        <v>1.6070000000000001E-2</v>
      </c>
      <c r="I1496" s="247">
        <f>E1496*H1496</f>
        <v>4.8210000000000003E-2</v>
      </c>
      <c r="J1496" s="246"/>
      <c r="K1496" s="247">
        <f>E1496*J1496</f>
        <v>0</v>
      </c>
      <c r="O1496" s="239">
        <v>2</v>
      </c>
      <c r="AA1496" s="212">
        <v>3</v>
      </c>
      <c r="AB1496" s="212">
        <v>1</v>
      </c>
      <c r="AC1496" s="212" t="s">
        <v>1502</v>
      </c>
      <c r="AZ1496" s="212">
        <v>1</v>
      </c>
      <c r="BA1496" s="212">
        <f>IF(AZ1496=1,G1496,0)</f>
        <v>0</v>
      </c>
      <c r="BB1496" s="212">
        <f>IF(AZ1496=2,G1496,0)</f>
        <v>0</v>
      </c>
      <c r="BC1496" s="212">
        <f>IF(AZ1496=3,G1496,0)</f>
        <v>0</v>
      </c>
      <c r="BD1496" s="212">
        <f>IF(AZ1496=4,G1496,0)</f>
        <v>0</v>
      </c>
      <c r="BE1496" s="212">
        <f>IF(AZ1496=5,G1496,0)</f>
        <v>0</v>
      </c>
      <c r="CA1496" s="239">
        <v>3</v>
      </c>
      <c r="CB1496" s="239">
        <v>1</v>
      </c>
    </row>
    <row r="1497" spans="1:80">
      <c r="A1497" s="248"/>
      <c r="B1497" s="249" t="s">
        <v>138</v>
      </c>
      <c r="C1497" s="250" t="s">
        <v>1504</v>
      </c>
      <c r="D1497" s="251"/>
      <c r="E1497" s="252"/>
      <c r="F1497" s="253"/>
      <c r="G1497" s="254">
        <f>SUM(G1457:G1496)</f>
        <v>0</v>
      </c>
      <c r="H1497" s="255"/>
      <c r="I1497" s="256">
        <f>SUM(I1457:I1496)</f>
        <v>1.5852019999999998</v>
      </c>
      <c r="J1497" s="255"/>
      <c r="K1497" s="256">
        <f>SUM(K1457:K1496)</f>
        <v>0</v>
      </c>
      <c r="O1497" s="239">
        <v>4</v>
      </c>
      <c r="BA1497" s="257">
        <f>SUM(BA1457:BA1496)</f>
        <v>0</v>
      </c>
      <c r="BB1497" s="257">
        <f>SUM(BB1457:BB1496)</f>
        <v>0</v>
      </c>
      <c r="BC1497" s="257">
        <f>SUM(BC1457:BC1496)</f>
        <v>0</v>
      </c>
      <c r="BD1497" s="257">
        <f>SUM(BD1457:BD1496)</f>
        <v>0</v>
      </c>
      <c r="BE1497" s="257">
        <f>SUM(BE1457:BE1496)</f>
        <v>0</v>
      </c>
    </row>
    <row r="1498" spans="1:80">
      <c r="A1498" s="229" t="s">
        <v>114</v>
      </c>
      <c r="B1498" s="230" t="s">
        <v>1505</v>
      </c>
      <c r="C1498" s="231" t="s">
        <v>1506</v>
      </c>
      <c r="D1498" s="232"/>
      <c r="E1498" s="233"/>
      <c r="F1498" s="233"/>
      <c r="G1498" s="234"/>
      <c r="H1498" s="235"/>
      <c r="I1498" s="236"/>
      <c r="J1498" s="237"/>
      <c r="K1498" s="238"/>
      <c r="O1498" s="239">
        <v>1</v>
      </c>
    </row>
    <row r="1499" spans="1:80" ht="22.5">
      <c r="A1499" s="240">
        <v>197</v>
      </c>
      <c r="B1499" s="241" t="s">
        <v>1507</v>
      </c>
      <c r="C1499" s="242" t="s">
        <v>1508</v>
      </c>
      <c r="D1499" s="243" t="s">
        <v>147</v>
      </c>
      <c r="E1499" s="244">
        <v>79.881</v>
      </c>
      <c r="F1499" s="244">
        <v>0</v>
      </c>
      <c r="G1499" s="245">
        <f>E1499*F1499</f>
        <v>0</v>
      </c>
      <c r="H1499" s="246">
        <v>0.188</v>
      </c>
      <c r="I1499" s="247">
        <f>E1499*H1499</f>
        <v>15.017628</v>
      </c>
      <c r="J1499" s="246">
        <v>0</v>
      </c>
      <c r="K1499" s="247">
        <f>E1499*J1499</f>
        <v>0</v>
      </c>
      <c r="O1499" s="239">
        <v>2</v>
      </c>
      <c r="AA1499" s="212">
        <v>1</v>
      </c>
      <c r="AB1499" s="212">
        <v>1</v>
      </c>
      <c r="AC1499" s="212">
        <v>1</v>
      </c>
      <c r="AZ1499" s="212">
        <v>1</v>
      </c>
      <c r="BA1499" s="212">
        <f>IF(AZ1499=1,G1499,0)</f>
        <v>0</v>
      </c>
      <c r="BB1499" s="212">
        <f>IF(AZ1499=2,G1499,0)</f>
        <v>0</v>
      </c>
      <c r="BC1499" s="212">
        <f>IF(AZ1499=3,G1499,0)</f>
        <v>0</v>
      </c>
      <c r="BD1499" s="212">
        <f>IF(AZ1499=4,G1499,0)</f>
        <v>0</v>
      </c>
      <c r="BE1499" s="212">
        <f>IF(AZ1499=5,G1499,0)</f>
        <v>0</v>
      </c>
      <c r="CA1499" s="239">
        <v>1</v>
      </c>
      <c r="CB1499" s="239">
        <v>1</v>
      </c>
    </row>
    <row r="1500" spans="1:80" ht="13.15" customHeight="1">
      <c r="A1500" s="265"/>
      <c r="B1500" s="266"/>
      <c r="C1500" s="298" t="s">
        <v>1509</v>
      </c>
      <c r="D1500" s="298"/>
      <c r="E1500" s="267">
        <v>0</v>
      </c>
      <c r="F1500" s="268"/>
      <c r="G1500" s="269"/>
      <c r="H1500" s="270"/>
      <c r="I1500" s="271"/>
      <c r="J1500" s="258"/>
      <c r="K1500" s="271"/>
      <c r="M1500" s="272" t="s">
        <v>1509</v>
      </c>
      <c r="O1500" s="239"/>
    </row>
    <row r="1501" spans="1:80" ht="13.15" customHeight="1">
      <c r="A1501" s="265"/>
      <c r="B1501" s="266"/>
      <c r="C1501" s="298" t="s">
        <v>1510</v>
      </c>
      <c r="D1501" s="298"/>
      <c r="E1501" s="267">
        <v>10.648</v>
      </c>
      <c r="F1501" s="268"/>
      <c r="G1501" s="269"/>
      <c r="H1501" s="270"/>
      <c r="I1501" s="271"/>
      <c r="J1501" s="258"/>
      <c r="K1501" s="271"/>
      <c r="M1501" s="272" t="s">
        <v>1510</v>
      </c>
      <c r="O1501" s="239"/>
    </row>
    <row r="1502" spans="1:80" ht="13.15" customHeight="1">
      <c r="A1502" s="265"/>
      <c r="B1502" s="266"/>
      <c r="C1502" s="298" t="s">
        <v>1511</v>
      </c>
      <c r="D1502" s="298"/>
      <c r="E1502" s="267">
        <v>5.94</v>
      </c>
      <c r="F1502" s="268"/>
      <c r="G1502" s="269"/>
      <c r="H1502" s="270"/>
      <c r="I1502" s="271"/>
      <c r="J1502" s="258"/>
      <c r="K1502" s="271"/>
      <c r="M1502" s="272" t="s">
        <v>1511</v>
      </c>
      <c r="O1502" s="239"/>
    </row>
    <row r="1503" spans="1:80" ht="13.15" customHeight="1">
      <c r="A1503" s="265"/>
      <c r="B1503" s="266"/>
      <c r="C1503" s="298" t="s">
        <v>1512</v>
      </c>
      <c r="D1503" s="298"/>
      <c r="E1503" s="267">
        <v>0</v>
      </c>
      <c r="F1503" s="268"/>
      <c r="G1503" s="269"/>
      <c r="H1503" s="270"/>
      <c r="I1503" s="271"/>
      <c r="J1503" s="258"/>
      <c r="K1503" s="271"/>
      <c r="M1503" s="272" t="s">
        <v>1512</v>
      </c>
      <c r="O1503" s="239"/>
    </row>
    <row r="1504" spans="1:80" ht="13.15" customHeight="1">
      <c r="A1504" s="265"/>
      <c r="B1504" s="266"/>
      <c r="C1504" s="298" t="s">
        <v>1513</v>
      </c>
      <c r="D1504" s="298"/>
      <c r="E1504" s="267">
        <v>49.466999999999999</v>
      </c>
      <c r="F1504" s="268"/>
      <c r="G1504" s="269"/>
      <c r="H1504" s="270"/>
      <c r="I1504" s="271"/>
      <c r="J1504" s="258"/>
      <c r="K1504" s="271"/>
      <c r="M1504" s="272" t="s">
        <v>1513</v>
      </c>
      <c r="O1504" s="239"/>
    </row>
    <row r="1505" spans="1:80" ht="13.15" customHeight="1">
      <c r="A1505" s="265"/>
      <c r="B1505" s="266"/>
      <c r="C1505" s="298" t="s">
        <v>1514</v>
      </c>
      <c r="D1505" s="298"/>
      <c r="E1505" s="267">
        <v>8.92</v>
      </c>
      <c r="F1505" s="268"/>
      <c r="G1505" s="269"/>
      <c r="H1505" s="270"/>
      <c r="I1505" s="271"/>
      <c r="J1505" s="258"/>
      <c r="K1505" s="271"/>
      <c r="M1505" s="272" t="s">
        <v>1514</v>
      </c>
      <c r="O1505" s="239"/>
    </row>
    <row r="1506" spans="1:80" ht="13.15" customHeight="1">
      <c r="A1506" s="265"/>
      <c r="B1506" s="266"/>
      <c r="C1506" s="298" t="s">
        <v>1515</v>
      </c>
      <c r="D1506" s="298"/>
      <c r="E1506" s="267">
        <v>0</v>
      </c>
      <c r="F1506" s="268"/>
      <c r="G1506" s="269"/>
      <c r="H1506" s="270"/>
      <c r="I1506" s="271"/>
      <c r="J1506" s="258"/>
      <c r="K1506" s="271"/>
      <c r="M1506" s="272" t="s">
        <v>1515</v>
      </c>
      <c r="O1506" s="239"/>
    </row>
    <row r="1507" spans="1:80" ht="13.15" customHeight="1">
      <c r="A1507" s="265"/>
      <c r="B1507" s="266"/>
      <c r="C1507" s="298" t="s">
        <v>1516</v>
      </c>
      <c r="D1507" s="298"/>
      <c r="E1507" s="267">
        <v>0</v>
      </c>
      <c r="F1507" s="268"/>
      <c r="G1507" s="269"/>
      <c r="H1507" s="270"/>
      <c r="I1507" s="271"/>
      <c r="J1507" s="258"/>
      <c r="K1507" s="271"/>
      <c r="M1507" s="272" t="s">
        <v>1516</v>
      </c>
      <c r="O1507" s="239"/>
    </row>
    <row r="1508" spans="1:80" ht="13.15" customHeight="1">
      <c r="A1508" s="265"/>
      <c r="B1508" s="266"/>
      <c r="C1508" s="298" t="s">
        <v>1517</v>
      </c>
      <c r="D1508" s="298"/>
      <c r="E1508" s="267">
        <v>4.9059999999999997</v>
      </c>
      <c r="F1508" s="268"/>
      <c r="G1508" s="269"/>
      <c r="H1508" s="270"/>
      <c r="I1508" s="271"/>
      <c r="J1508" s="258"/>
      <c r="K1508" s="271"/>
      <c r="M1508" s="272" t="s">
        <v>1517</v>
      </c>
      <c r="O1508" s="239"/>
    </row>
    <row r="1509" spans="1:80">
      <c r="A1509" s="240">
        <v>198</v>
      </c>
      <c r="B1509" s="241" t="s">
        <v>1518</v>
      </c>
      <c r="C1509" s="242" t="s">
        <v>1519</v>
      </c>
      <c r="D1509" s="243" t="s">
        <v>316</v>
      </c>
      <c r="E1509" s="244">
        <v>80.679810000000003</v>
      </c>
      <c r="F1509" s="244">
        <v>0</v>
      </c>
      <c r="G1509" s="245">
        <f>E1509*F1509</f>
        <v>0</v>
      </c>
      <c r="H1509" s="246">
        <v>2.7000000000000003E-2</v>
      </c>
      <c r="I1509" s="247">
        <f>E1509*H1509</f>
        <v>2.1783548700000002</v>
      </c>
      <c r="J1509" s="246"/>
      <c r="K1509" s="247">
        <f>E1509*J1509</f>
        <v>0</v>
      </c>
      <c r="O1509" s="239">
        <v>2</v>
      </c>
      <c r="AA1509" s="212">
        <v>3</v>
      </c>
      <c r="AB1509" s="212">
        <v>1</v>
      </c>
      <c r="AC1509" s="212" t="s">
        <v>1518</v>
      </c>
      <c r="AZ1509" s="212">
        <v>1</v>
      </c>
      <c r="BA1509" s="212">
        <f>IF(AZ1509=1,G1509,0)</f>
        <v>0</v>
      </c>
      <c r="BB1509" s="212">
        <f>IF(AZ1509=2,G1509,0)</f>
        <v>0</v>
      </c>
      <c r="BC1509" s="212">
        <f>IF(AZ1509=3,G1509,0)</f>
        <v>0</v>
      </c>
      <c r="BD1509" s="212">
        <f>IF(AZ1509=4,G1509,0)</f>
        <v>0</v>
      </c>
      <c r="BE1509" s="212">
        <f>IF(AZ1509=5,G1509,0)</f>
        <v>0</v>
      </c>
      <c r="CA1509" s="239">
        <v>3</v>
      </c>
      <c r="CB1509" s="239">
        <v>1</v>
      </c>
    </row>
    <row r="1510" spans="1:80" ht="13.15" customHeight="1">
      <c r="A1510" s="265"/>
      <c r="B1510" s="266"/>
      <c r="C1510" s="298" t="s">
        <v>1520</v>
      </c>
      <c r="D1510" s="298"/>
      <c r="E1510" s="267">
        <v>80.6798</v>
      </c>
      <c r="F1510" s="268"/>
      <c r="G1510" s="269"/>
      <c r="H1510" s="270"/>
      <c r="I1510" s="271"/>
      <c r="J1510" s="258"/>
      <c r="K1510" s="271"/>
      <c r="M1510" s="272" t="s">
        <v>1520</v>
      </c>
      <c r="O1510" s="239"/>
    </row>
    <row r="1511" spans="1:80">
      <c r="A1511" s="240">
        <v>199</v>
      </c>
      <c r="B1511" s="241" t="s">
        <v>1521</v>
      </c>
      <c r="C1511" s="242" t="s">
        <v>1522</v>
      </c>
      <c r="D1511" s="243" t="s">
        <v>157</v>
      </c>
      <c r="E1511" s="244">
        <v>2.9047999999999998</v>
      </c>
      <c r="F1511" s="244">
        <v>0</v>
      </c>
      <c r="G1511" s="245">
        <f>E1511*F1511</f>
        <v>0</v>
      </c>
      <c r="H1511" s="246">
        <v>2.5249999999999999</v>
      </c>
      <c r="I1511" s="247">
        <f>E1511*H1511</f>
        <v>7.3346199999999993</v>
      </c>
      <c r="J1511" s="246">
        <v>0</v>
      </c>
      <c r="K1511" s="247">
        <f>E1511*J1511</f>
        <v>0</v>
      </c>
      <c r="O1511" s="239">
        <v>2</v>
      </c>
      <c r="AA1511" s="212">
        <v>1</v>
      </c>
      <c r="AB1511" s="212">
        <v>1</v>
      </c>
      <c r="AC1511" s="212">
        <v>1</v>
      </c>
      <c r="AZ1511" s="212">
        <v>1</v>
      </c>
      <c r="BA1511" s="212">
        <f>IF(AZ1511=1,G1511,0)</f>
        <v>0</v>
      </c>
      <c r="BB1511" s="212">
        <f>IF(AZ1511=2,G1511,0)</f>
        <v>0</v>
      </c>
      <c r="BC1511" s="212">
        <f>IF(AZ1511=3,G1511,0)</f>
        <v>0</v>
      </c>
      <c r="BD1511" s="212">
        <f>IF(AZ1511=4,G1511,0)</f>
        <v>0</v>
      </c>
      <c r="BE1511" s="212">
        <f>IF(AZ1511=5,G1511,0)</f>
        <v>0</v>
      </c>
      <c r="CA1511" s="239">
        <v>1</v>
      </c>
      <c r="CB1511" s="239">
        <v>1</v>
      </c>
    </row>
    <row r="1512" spans="1:80" ht="13.15" customHeight="1">
      <c r="A1512" s="265"/>
      <c r="B1512" s="266"/>
      <c r="C1512" s="298" t="s">
        <v>1523</v>
      </c>
      <c r="D1512" s="298"/>
      <c r="E1512" s="267">
        <v>2.9047999999999998</v>
      </c>
      <c r="F1512" s="268"/>
      <c r="G1512" s="269"/>
      <c r="H1512" s="270"/>
      <c r="I1512" s="271"/>
      <c r="J1512" s="258"/>
      <c r="K1512" s="271"/>
      <c r="M1512" s="272" t="s">
        <v>1523</v>
      </c>
      <c r="O1512" s="239"/>
    </row>
    <row r="1513" spans="1:80">
      <c r="A1513" s="248"/>
      <c r="B1513" s="249" t="s">
        <v>138</v>
      </c>
      <c r="C1513" s="250" t="s">
        <v>1524</v>
      </c>
      <c r="D1513" s="251"/>
      <c r="E1513" s="252"/>
      <c r="F1513" s="253"/>
      <c r="G1513" s="254">
        <f>SUM(G1498:G1512)</f>
        <v>0</v>
      </c>
      <c r="H1513" s="255"/>
      <c r="I1513" s="256">
        <f>SUM(I1498:I1512)</f>
        <v>24.530602870000003</v>
      </c>
      <c r="J1513" s="255"/>
      <c r="K1513" s="256">
        <f>SUM(K1498:K1512)</f>
        <v>0</v>
      </c>
      <c r="O1513" s="239">
        <v>4</v>
      </c>
      <c r="BA1513" s="257">
        <f>SUM(BA1498:BA1512)</f>
        <v>0</v>
      </c>
      <c r="BB1513" s="257">
        <f>SUM(BB1498:BB1512)</f>
        <v>0</v>
      </c>
      <c r="BC1513" s="257">
        <f>SUM(BC1498:BC1512)</f>
        <v>0</v>
      </c>
      <c r="BD1513" s="257">
        <f>SUM(BD1498:BD1512)</f>
        <v>0</v>
      </c>
      <c r="BE1513" s="257">
        <f>SUM(BE1498:BE1512)</f>
        <v>0</v>
      </c>
    </row>
    <row r="1514" spans="1:80">
      <c r="A1514" s="229" t="s">
        <v>114</v>
      </c>
      <c r="B1514" s="230" t="s">
        <v>1525</v>
      </c>
      <c r="C1514" s="231" t="s">
        <v>1526</v>
      </c>
      <c r="D1514" s="232"/>
      <c r="E1514" s="233"/>
      <c r="F1514" s="233"/>
      <c r="G1514" s="234"/>
      <c r="H1514" s="235"/>
      <c r="I1514" s="236"/>
      <c r="J1514" s="237"/>
      <c r="K1514" s="238"/>
      <c r="O1514" s="239">
        <v>1</v>
      </c>
    </row>
    <row r="1515" spans="1:80">
      <c r="A1515" s="240">
        <v>200</v>
      </c>
      <c r="B1515" s="241" t="s">
        <v>1527</v>
      </c>
      <c r="C1515" s="242" t="s">
        <v>1528</v>
      </c>
      <c r="D1515" s="243" t="s">
        <v>230</v>
      </c>
      <c r="E1515" s="244">
        <v>7.9752999999999998</v>
      </c>
      <c r="F1515" s="244">
        <v>0</v>
      </c>
      <c r="G1515" s="245">
        <f>E1515*F1515</f>
        <v>0</v>
      </c>
      <c r="H1515" s="246">
        <v>6.3000000000000013E-4</v>
      </c>
      <c r="I1515" s="247">
        <f>E1515*H1515</f>
        <v>5.0244390000000012E-3</v>
      </c>
      <c r="J1515" s="246">
        <v>0</v>
      </c>
      <c r="K1515" s="247">
        <f>E1515*J1515</f>
        <v>0</v>
      </c>
      <c r="O1515" s="239">
        <v>2</v>
      </c>
      <c r="AA1515" s="212">
        <v>1</v>
      </c>
      <c r="AB1515" s="212">
        <v>1</v>
      </c>
      <c r="AC1515" s="212">
        <v>1</v>
      </c>
      <c r="AZ1515" s="212">
        <v>1</v>
      </c>
      <c r="BA1515" s="212">
        <f>IF(AZ1515=1,G1515,0)</f>
        <v>0</v>
      </c>
      <c r="BB1515" s="212">
        <f>IF(AZ1515=2,G1515,0)</f>
        <v>0</v>
      </c>
      <c r="BC1515" s="212">
        <f>IF(AZ1515=3,G1515,0)</f>
        <v>0</v>
      </c>
      <c r="BD1515" s="212">
        <f>IF(AZ1515=4,G1515,0)</f>
        <v>0</v>
      </c>
      <c r="BE1515" s="212">
        <f>IF(AZ1515=5,G1515,0)</f>
        <v>0</v>
      </c>
      <c r="CA1515" s="239">
        <v>1</v>
      </c>
      <c r="CB1515" s="239">
        <v>1</v>
      </c>
    </row>
    <row r="1516" spans="1:80" ht="13.15" customHeight="1">
      <c r="A1516" s="265"/>
      <c r="B1516" s="266"/>
      <c r="C1516" s="298" t="s">
        <v>1529</v>
      </c>
      <c r="D1516" s="298"/>
      <c r="E1516" s="267">
        <v>0</v>
      </c>
      <c r="F1516" s="268"/>
      <c r="G1516" s="269"/>
      <c r="H1516" s="270"/>
      <c r="I1516" s="271"/>
      <c r="J1516" s="258"/>
      <c r="K1516" s="271"/>
      <c r="M1516" s="272" t="s">
        <v>1529</v>
      </c>
      <c r="O1516" s="239"/>
    </row>
    <row r="1517" spans="1:80" ht="13.15" customHeight="1">
      <c r="A1517" s="265"/>
      <c r="B1517" s="266"/>
      <c r="C1517" s="298" t="s">
        <v>1530</v>
      </c>
      <c r="D1517" s="298"/>
      <c r="E1517" s="267">
        <v>0</v>
      </c>
      <c r="F1517" s="268"/>
      <c r="G1517" s="269"/>
      <c r="H1517" s="270"/>
      <c r="I1517" s="271"/>
      <c r="J1517" s="258"/>
      <c r="K1517" s="271"/>
      <c r="M1517" s="272" t="s">
        <v>1530</v>
      </c>
      <c r="O1517" s="239"/>
    </row>
    <row r="1518" spans="1:80" ht="13.15" customHeight="1">
      <c r="A1518" s="265"/>
      <c r="B1518" s="266"/>
      <c r="C1518" s="298" t="s">
        <v>1531</v>
      </c>
      <c r="D1518" s="298"/>
      <c r="E1518" s="267">
        <v>0</v>
      </c>
      <c r="F1518" s="268"/>
      <c r="G1518" s="269"/>
      <c r="H1518" s="270"/>
      <c r="I1518" s="271"/>
      <c r="J1518" s="258"/>
      <c r="K1518" s="271"/>
      <c r="M1518" s="272" t="s">
        <v>1531</v>
      </c>
      <c r="O1518" s="239"/>
    </row>
    <row r="1519" spans="1:80" ht="13.15" customHeight="1">
      <c r="A1519" s="265"/>
      <c r="B1519" s="266"/>
      <c r="C1519" s="298" t="s">
        <v>1532</v>
      </c>
      <c r="D1519" s="298"/>
      <c r="E1519" s="267">
        <v>5.1289999999999996</v>
      </c>
      <c r="F1519" s="268"/>
      <c r="G1519" s="269"/>
      <c r="H1519" s="270"/>
      <c r="I1519" s="271"/>
      <c r="J1519" s="258"/>
      <c r="K1519" s="271"/>
      <c r="M1519" s="272" t="s">
        <v>1532</v>
      </c>
      <c r="O1519" s="239"/>
    </row>
    <row r="1520" spans="1:80" ht="13.15" customHeight="1">
      <c r="A1520" s="265"/>
      <c r="B1520" s="266"/>
      <c r="C1520" s="298" t="s">
        <v>1533</v>
      </c>
      <c r="D1520" s="298"/>
      <c r="E1520" s="267">
        <v>1.8112999999999999</v>
      </c>
      <c r="F1520" s="268"/>
      <c r="G1520" s="269"/>
      <c r="H1520" s="270"/>
      <c r="I1520" s="271"/>
      <c r="J1520" s="258"/>
      <c r="K1520" s="271"/>
      <c r="M1520" s="272" t="s">
        <v>1533</v>
      </c>
      <c r="O1520" s="239"/>
    </row>
    <row r="1521" spans="1:80" ht="13.15" customHeight="1">
      <c r="A1521" s="265"/>
      <c r="B1521" s="266"/>
      <c r="C1521" s="298" t="s">
        <v>1534</v>
      </c>
      <c r="D1521" s="298"/>
      <c r="E1521" s="267">
        <v>1.0349999999999999</v>
      </c>
      <c r="F1521" s="268"/>
      <c r="G1521" s="269"/>
      <c r="H1521" s="270"/>
      <c r="I1521" s="271"/>
      <c r="J1521" s="258"/>
      <c r="K1521" s="271"/>
      <c r="M1521" s="272" t="s">
        <v>1534</v>
      </c>
      <c r="O1521" s="239"/>
    </row>
    <row r="1522" spans="1:80">
      <c r="A1522" s="248"/>
      <c r="B1522" s="249" t="s">
        <v>138</v>
      </c>
      <c r="C1522" s="250" t="s">
        <v>1535</v>
      </c>
      <c r="D1522" s="251"/>
      <c r="E1522" s="252"/>
      <c r="F1522" s="253"/>
      <c r="G1522" s="254">
        <f>SUM(G1514:G1521)</f>
        <v>0</v>
      </c>
      <c r="H1522" s="255"/>
      <c r="I1522" s="256">
        <f>SUM(I1514:I1521)</f>
        <v>5.0244390000000012E-3</v>
      </c>
      <c r="J1522" s="255"/>
      <c r="K1522" s="256">
        <f>SUM(K1514:K1521)</f>
        <v>0</v>
      </c>
      <c r="O1522" s="239">
        <v>4</v>
      </c>
      <c r="BA1522" s="257">
        <f>SUM(BA1514:BA1521)</f>
        <v>0</v>
      </c>
      <c r="BB1522" s="257">
        <f>SUM(BB1514:BB1521)</f>
        <v>0</v>
      </c>
      <c r="BC1522" s="257">
        <f>SUM(BC1514:BC1521)</f>
        <v>0</v>
      </c>
      <c r="BD1522" s="257">
        <f>SUM(BD1514:BD1521)</f>
        <v>0</v>
      </c>
      <c r="BE1522" s="257">
        <f>SUM(BE1514:BE1521)</f>
        <v>0</v>
      </c>
    </row>
    <row r="1523" spans="1:80">
      <c r="A1523" s="229" t="s">
        <v>114</v>
      </c>
      <c r="B1523" s="230" t="s">
        <v>1536</v>
      </c>
      <c r="C1523" s="231" t="s">
        <v>1537</v>
      </c>
      <c r="D1523" s="232"/>
      <c r="E1523" s="233"/>
      <c r="F1523" s="233"/>
      <c r="G1523" s="234"/>
      <c r="H1523" s="235"/>
      <c r="I1523" s="236"/>
      <c r="J1523" s="237"/>
      <c r="K1523" s="238"/>
      <c r="O1523" s="239">
        <v>1</v>
      </c>
    </row>
    <row r="1524" spans="1:80" ht="22.5">
      <c r="A1524" s="240">
        <v>201</v>
      </c>
      <c r="B1524" s="241" t="s">
        <v>1538</v>
      </c>
      <c r="C1524" s="242" t="s">
        <v>1539</v>
      </c>
      <c r="D1524" s="243" t="s">
        <v>230</v>
      </c>
      <c r="E1524" s="244">
        <v>716.86400000000003</v>
      </c>
      <c r="F1524" s="244">
        <v>0</v>
      </c>
      <c r="G1524" s="245">
        <f>E1524*F1524</f>
        <v>0</v>
      </c>
      <c r="H1524" s="246">
        <v>1.8380000000000001E-2</v>
      </c>
      <c r="I1524" s="247">
        <f>E1524*H1524</f>
        <v>13.175960320000002</v>
      </c>
      <c r="J1524" s="246">
        <v>0</v>
      </c>
      <c r="K1524" s="247">
        <f>E1524*J1524</f>
        <v>0</v>
      </c>
      <c r="O1524" s="239">
        <v>2</v>
      </c>
      <c r="AA1524" s="212">
        <v>1</v>
      </c>
      <c r="AB1524" s="212">
        <v>1</v>
      </c>
      <c r="AC1524" s="212">
        <v>1</v>
      </c>
      <c r="AZ1524" s="212">
        <v>1</v>
      </c>
      <c r="BA1524" s="212">
        <f>IF(AZ1524=1,G1524,0)</f>
        <v>0</v>
      </c>
      <c r="BB1524" s="212">
        <f>IF(AZ1524=2,G1524,0)</f>
        <v>0</v>
      </c>
      <c r="BC1524" s="212">
        <f>IF(AZ1524=3,G1524,0)</f>
        <v>0</v>
      </c>
      <c r="BD1524" s="212">
        <f>IF(AZ1524=4,G1524,0)</f>
        <v>0</v>
      </c>
      <c r="BE1524" s="212">
        <f>IF(AZ1524=5,G1524,0)</f>
        <v>0</v>
      </c>
      <c r="CA1524" s="239">
        <v>1</v>
      </c>
      <c r="CB1524" s="239">
        <v>1</v>
      </c>
    </row>
    <row r="1525" spans="1:80" ht="13.15" customHeight="1">
      <c r="A1525" s="265"/>
      <c r="B1525" s="273"/>
      <c r="C1525" s="299" t="s">
        <v>1540</v>
      </c>
      <c r="D1525" s="299"/>
      <c r="E1525" s="299"/>
      <c r="F1525" s="299"/>
      <c r="G1525" s="299"/>
      <c r="I1525" s="271"/>
      <c r="K1525" s="271"/>
      <c r="L1525" s="272" t="s">
        <v>1540</v>
      </c>
      <c r="O1525" s="239">
        <v>3</v>
      </c>
    </row>
    <row r="1526" spans="1:80" ht="13.15" customHeight="1">
      <c r="A1526" s="265"/>
      <c r="B1526" s="266"/>
      <c r="C1526" s="298" t="s">
        <v>1541</v>
      </c>
      <c r="D1526" s="298"/>
      <c r="E1526" s="267">
        <v>0</v>
      </c>
      <c r="F1526" s="268"/>
      <c r="G1526" s="269"/>
      <c r="H1526" s="270"/>
      <c r="I1526" s="271"/>
      <c r="J1526" s="258"/>
      <c r="K1526" s="271"/>
      <c r="M1526" s="272" t="s">
        <v>1541</v>
      </c>
      <c r="O1526" s="239"/>
    </row>
    <row r="1527" spans="1:80" ht="13.15" customHeight="1">
      <c r="A1527" s="265"/>
      <c r="B1527" s="266"/>
      <c r="C1527" s="298" t="s">
        <v>1542</v>
      </c>
      <c r="D1527" s="298"/>
      <c r="E1527" s="267">
        <v>0</v>
      </c>
      <c r="F1527" s="268"/>
      <c r="G1527" s="269"/>
      <c r="H1527" s="270"/>
      <c r="I1527" s="271"/>
      <c r="J1527" s="258"/>
      <c r="K1527" s="271"/>
      <c r="M1527" s="272" t="s">
        <v>1542</v>
      </c>
      <c r="O1527" s="239"/>
    </row>
    <row r="1528" spans="1:80" ht="13.15" customHeight="1">
      <c r="A1528" s="265"/>
      <c r="B1528" s="266"/>
      <c r="C1528" s="298" t="s">
        <v>1543</v>
      </c>
      <c r="D1528" s="298"/>
      <c r="E1528" s="267">
        <v>128.06399999999999</v>
      </c>
      <c r="F1528" s="268"/>
      <c r="G1528" s="269"/>
      <c r="H1528" s="270"/>
      <c r="I1528" s="271"/>
      <c r="J1528" s="258"/>
      <c r="K1528" s="271"/>
      <c r="M1528" s="272" t="s">
        <v>1543</v>
      </c>
      <c r="O1528" s="239"/>
    </row>
    <row r="1529" spans="1:80" ht="13.15" customHeight="1">
      <c r="A1529" s="265"/>
      <c r="B1529" s="266"/>
      <c r="C1529" s="298" t="s">
        <v>1544</v>
      </c>
      <c r="D1529" s="298"/>
      <c r="E1529" s="267">
        <v>12.958</v>
      </c>
      <c r="F1529" s="268"/>
      <c r="G1529" s="269"/>
      <c r="H1529" s="270"/>
      <c r="I1529" s="271"/>
      <c r="J1529" s="258"/>
      <c r="K1529" s="271"/>
      <c r="M1529" s="272" t="s">
        <v>1544</v>
      </c>
      <c r="O1529" s="239"/>
    </row>
    <row r="1530" spans="1:80" ht="13.15" customHeight="1">
      <c r="A1530" s="265"/>
      <c r="B1530" s="266"/>
      <c r="C1530" s="298" t="s">
        <v>1545</v>
      </c>
      <c r="D1530" s="298"/>
      <c r="E1530" s="267">
        <v>0</v>
      </c>
      <c r="F1530" s="268"/>
      <c r="G1530" s="269"/>
      <c r="H1530" s="270"/>
      <c r="I1530" s="271"/>
      <c r="J1530" s="258"/>
      <c r="K1530" s="271"/>
      <c r="M1530" s="272" t="s">
        <v>1545</v>
      </c>
      <c r="O1530" s="239"/>
    </row>
    <row r="1531" spans="1:80" ht="13.15" customHeight="1">
      <c r="A1531" s="265"/>
      <c r="B1531" s="266"/>
      <c r="C1531" s="298" t="s">
        <v>1546</v>
      </c>
      <c r="D1531" s="298"/>
      <c r="E1531" s="267">
        <v>34.799999999999997</v>
      </c>
      <c r="F1531" s="268"/>
      <c r="G1531" s="269"/>
      <c r="H1531" s="270"/>
      <c r="I1531" s="271"/>
      <c r="J1531" s="258"/>
      <c r="K1531" s="271"/>
      <c r="M1531" s="272" t="s">
        <v>1546</v>
      </c>
      <c r="O1531" s="239"/>
    </row>
    <row r="1532" spans="1:80" ht="13.15" customHeight="1">
      <c r="A1532" s="265"/>
      <c r="B1532" s="266"/>
      <c r="C1532" s="298" t="s">
        <v>1547</v>
      </c>
      <c r="D1532" s="298"/>
      <c r="E1532" s="267">
        <v>0</v>
      </c>
      <c r="F1532" s="268"/>
      <c r="G1532" s="269"/>
      <c r="H1532" s="270"/>
      <c r="I1532" s="271"/>
      <c r="J1532" s="258"/>
      <c r="K1532" s="271"/>
      <c r="M1532" s="272" t="s">
        <v>1547</v>
      </c>
      <c r="O1532" s="239"/>
    </row>
    <row r="1533" spans="1:80" ht="13.15" customHeight="1">
      <c r="A1533" s="265"/>
      <c r="B1533" s="266"/>
      <c r="C1533" s="298" t="s">
        <v>1548</v>
      </c>
      <c r="D1533" s="298"/>
      <c r="E1533" s="267">
        <v>112.6035</v>
      </c>
      <c r="F1533" s="268"/>
      <c r="G1533" s="269"/>
      <c r="H1533" s="270"/>
      <c r="I1533" s="271"/>
      <c r="J1533" s="258"/>
      <c r="K1533" s="271"/>
      <c r="M1533" s="272" t="s">
        <v>1548</v>
      </c>
      <c r="O1533" s="239"/>
    </row>
    <row r="1534" spans="1:80" ht="13.15" customHeight="1">
      <c r="A1534" s="265"/>
      <c r="B1534" s="266"/>
      <c r="C1534" s="298" t="s">
        <v>1549</v>
      </c>
      <c r="D1534" s="298"/>
      <c r="E1534" s="267">
        <v>16.385000000000002</v>
      </c>
      <c r="F1534" s="268"/>
      <c r="G1534" s="269"/>
      <c r="H1534" s="270"/>
      <c r="I1534" s="271"/>
      <c r="J1534" s="258"/>
      <c r="K1534" s="271"/>
      <c r="M1534" s="272" t="s">
        <v>1549</v>
      </c>
      <c r="O1534" s="239"/>
    </row>
    <row r="1535" spans="1:80" ht="13.15" customHeight="1">
      <c r="A1535" s="265"/>
      <c r="B1535" s="266"/>
      <c r="C1535" s="298" t="s">
        <v>1550</v>
      </c>
      <c r="D1535" s="298"/>
      <c r="E1535" s="267">
        <v>19.4925</v>
      </c>
      <c r="F1535" s="268"/>
      <c r="G1535" s="269"/>
      <c r="H1535" s="270"/>
      <c r="I1535" s="271"/>
      <c r="J1535" s="258"/>
      <c r="K1535" s="271"/>
      <c r="M1535" s="272" t="s">
        <v>1550</v>
      </c>
      <c r="O1535" s="239"/>
    </row>
    <row r="1536" spans="1:80" ht="13.15" customHeight="1">
      <c r="A1536" s="265"/>
      <c r="B1536" s="266"/>
      <c r="C1536" s="298" t="s">
        <v>1551</v>
      </c>
      <c r="D1536" s="298"/>
      <c r="E1536" s="267">
        <v>0</v>
      </c>
      <c r="F1536" s="268"/>
      <c r="G1536" s="269"/>
      <c r="H1536" s="270"/>
      <c r="I1536" s="271"/>
      <c r="J1536" s="258"/>
      <c r="K1536" s="271"/>
      <c r="M1536" s="272" t="s">
        <v>1551</v>
      </c>
      <c r="O1536" s="239"/>
    </row>
    <row r="1537" spans="1:80" ht="13.15" customHeight="1">
      <c r="A1537" s="265"/>
      <c r="B1537" s="266"/>
      <c r="C1537" s="298" t="s">
        <v>1543</v>
      </c>
      <c r="D1537" s="298"/>
      <c r="E1537" s="267">
        <v>128.06399999999999</v>
      </c>
      <c r="F1537" s="268"/>
      <c r="G1537" s="269"/>
      <c r="H1537" s="270"/>
      <c r="I1537" s="271"/>
      <c r="J1537" s="258"/>
      <c r="K1537" s="271"/>
      <c r="M1537" s="272" t="s">
        <v>1543</v>
      </c>
      <c r="O1537" s="239"/>
    </row>
    <row r="1538" spans="1:80" ht="13.15" customHeight="1">
      <c r="A1538" s="265"/>
      <c r="B1538" s="266"/>
      <c r="C1538" s="298" t="s">
        <v>1552</v>
      </c>
      <c r="D1538" s="298"/>
      <c r="E1538" s="267">
        <v>57.095999999999997</v>
      </c>
      <c r="F1538" s="268"/>
      <c r="G1538" s="269"/>
      <c r="H1538" s="270"/>
      <c r="I1538" s="271"/>
      <c r="J1538" s="258"/>
      <c r="K1538" s="271"/>
      <c r="M1538" s="272" t="s">
        <v>1552</v>
      </c>
      <c r="O1538" s="239"/>
    </row>
    <row r="1539" spans="1:80" ht="13.15" customHeight="1">
      <c r="A1539" s="265"/>
      <c r="B1539" s="266"/>
      <c r="C1539" s="298" t="s">
        <v>1545</v>
      </c>
      <c r="D1539" s="298"/>
      <c r="E1539" s="267">
        <v>0</v>
      </c>
      <c r="F1539" s="268"/>
      <c r="G1539" s="269"/>
      <c r="H1539" s="270"/>
      <c r="I1539" s="271"/>
      <c r="J1539" s="258"/>
      <c r="K1539" s="271"/>
      <c r="M1539" s="272" t="s">
        <v>1545</v>
      </c>
      <c r="O1539" s="239"/>
    </row>
    <row r="1540" spans="1:80" ht="13.15" customHeight="1">
      <c r="A1540" s="265"/>
      <c r="B1540" s="266"/>
      <c r="C1540" s="298" t="s">
        <v>1546</v>
      </c>
      <c r="D1540" s="298"/>
      <c r="E1540" s="267">
        <v>34.799999999999997</v>
      </c>
      <c r="F1540" s="268"/>
      <c r="G1540" s="269"/>
      <c r="H1540" s="270"/>
      <c r="I1540" s="271"/>
      <c r="J1540" s="258"/>
      <c r="K1540" s="271"/>
      <c r="M1540" s="272" t="s">
        <v>1546</v>
      </c>
      <c r="O1540" s="239"/>
    </row>
    <row r="1541" spans="1:80" ht="13.15" customHeight="1">
      <c r="A1541" s="265"/>
      <c r="B1541" s="266"/>
      <c r="C1541" s="298" t="s">
        <v>1553</v>
      </c>
      <c r="D1541" s="298"/>
      <c r="E1541" s="267">
        <v>0</v>
      </c>
      <c r="F1541" s="268"/>
      <c r="G1541" s="269"/>
      <c r="H1541" s="270"/>
      <c r="I1541" s="271"/>
      <c r="J1541" s="258"/>
      <c r="K1541" s="271"/>
      <c r="M1541" s="272" t="s">
        <v>1553</v>
      </c>
      <c r="O1541" s="239"/>
    </row>
    <row r="1542" spans="1:80" ht="13.15" customHeight="1">
      <c r="A1542" s="265"/>
      <c r="B1542" s="266"/>
      <c r="C1542" s="298" t="s">
        <v>1548</v>
      </c>
      <c r="D1542" s="298"/>
      <c r="E1542" s="267">
        <v>112.6035</v>
      </c>
      <c r="F1542" s="268"/>
      <c r="G1542" s="269"/>
      <c r="H1542" s="270"/>
      <c r="I1542" s="271"/>
      <c r="J1542" s="258"/>
      <c r="K1542" s="271"/>
      <c r="M1542" s="272" t="s">
        <v>1548</v>
      </c>
      <c r="O1542" s="239"/>
    </row>
    <row r="1543" spans="1:80" ht="13.15" customHeight="1">
      <c r="A1543" s="265"/>
      <c r="B1543" s="266"/>
      <c r="C1543" s="298" t="s">
        <v>1549</v>
      </c>
      <c r="D1543" s="298"/>
      <c r="E1543" s="267">
        <v>16.385000000000002</v>
      </c>
      <c r="F1543" s="268"/>
      <c r="G1543" s="269"/>
      <c r="H1543" s="270"/>
      <c r="I1543" s="271"/>
      <c r="J1543" s="258"/>
      <c r="K1543" s="271"/>
      <c r="M1543" s="272" t="s">
        <v>1549</v>
      </c>
      <c r="O1543" s="239"/>
    </row>
    <row r="1544" spans="1:80" ht="13.15" customHeight="1">
      <c r="A1544" s="265"/>
      <c r="B1544" s="266"/>
      <c r="C1544" s="298" t="s">
        <v>1550</v>
      </c>
      <c r="D1544" s="298"/>
      <c r="E1544" s="267">
        <v>19.4925</v>
      </c>
      <c r="F1544" s="268"/>
      <c r="G1544" s="269"/>
      <c r="H1544" s="270"/>
      <c r="I1544" s="271"/>
      <c r="J1544" s="258"/>
      <c r="K1544" s="271"/>
      <c r="M1544" s="272" t="s">
        <v>1550</v>
      </c>
      <c r="O1544" s="239"/>
    </row>
    <row r="1545" spans="1:80" ht="13.15" customHeight="1">
      <c r="A1545" s="265"/>
      <c r="B1545" s="266"/>
      <c r="C1545" s="298" t="s">
        <v>1554</v>
      </c>
      <c r="D1545" s="298"/>
      <c r="E1545" s="267">
        <v>24.12</v>
      </c>
      <c r="F1545" s="268"/>
      <c r="G1545" s="269"/>
      <c r="H1545" s="270"/>
      <c r="I1545" s="271"/>
      <c r="J1545" s="258"/>
      <c r="K1545" s="271"/>
      <c r="M1545" s="272" t="s">
        <v>1554</v>
      </c>
      <c r="O1545" s="239"/>
    </row>
    <row r="1546" spans="1:80" ht="22.5">
      <c r="A1546" s="240">
        <v>202</v>
      </c>
      <c r="B1546" s="241" t="s">
        <v>1555</v>
      </c>
      <c r="C1546" s="242" t="s">
        <v>1556</v>
      </c>
      <c r="D1546" s="243" t="s">
        <v>230</v>
      </c>
      <c r="E1546" s="244">
        <v>2150.5920000000001</v>
      </c>
      <c r="F1546" s="244">
        <v>0</v>
      </c>
      <c r="G1546" s="245">
        <f>E1546*F1546</f>
        <v>0</v>
      </c>
      <c r="H1546" s="246">
        <v>8.0000000000000004E-4</v>
      </c>
      <c r="I1546" s="247">
        <f>E1546*H1546</f>
        <v>1.7204736000000003</v>
      </c>
      <c r="J1546" s="246">
        <v>0</v>
      </c>
      <c r="K1546" s="247">
        <f>E1546*J1546</f>
        <v>0</v>
      </c>
      <c r="O1546" s="239">
        <v>2</v>
      </c>
      <c r="AA1546" s="212">
        <v>1</v>
      </c>
      <c r="AB1546" s="212">
        <v>1</v>
      </c>
      <c r="AC1546" s="212">
        <v>1</v>
      </c>
      <c r="AZ1546" s="212">
        <v>1</v>
      </c>
      <c r="BA1546" s="212">
        <f>IF(AZ1546=1,G1546,0)</f>
        <v>0</v>
      </c>
      <c r="BB1546" s="212">
        <f>IF(AZ1546=2,G1546,0)</f>
        <v>0</v>
      </c>
      <c r="BC1546" s="212">
        <f>IF(AZ1546=3,G1546,0)</f>
        <v>0</v>
      </c>
      <c r="BD1546" s="212">
        <f>IF(AZ1546=4,G1546,0)</f>
        <v>0</v>
      </c>
      <c r="BE1546" s="212">
        <f>IF(AZ1546=5,G1546,0)</f>
        <v>0</v>
      </c>
      <c r="CA1546" s="239">
        <v>1</v>
      </c>
      <c r="CB1546" s="239">
        <v>1</v>
      </c>
    </row>
    <row r="1547" spans="1:80" ht="13.15" customHeight="1">
      <c r="A1547" s="265"/>
      <c r="B1547" s="266"/>
      <c r="C1547" s="298" t="s">
        <v>1557</v>
      </c>
      <c r="D1547" s="298"/>
      <c r="E1547" s="267">
        <v>2150.5920000000001</v>
      </c>
      <c r="F1547" s="268"/>
      <c r="G1547" s="269"/>
      <c r="H1547" s="270"/>
      <c r="I1547" s="271"/>
      <c r="J1547" s="258"/>
      <c r="K1547" s="271"/>
      <c r="M1547" s="272" t="s">
        <v>1557</v>
      </c>
      <c r="O1547" s="239"/>
    </row>
    <row r="1548" spans="1:80">
      <c r="A1548" s="240">
        <v>203</v>
      </c>
      <c r="B1548" s="241" t="s">
        <v>1558</v>
      </c>
      <c r="C1548" s="242" t="s">
        <v>1559</v>
      </c>
      <c r="D1548" s="243" t="s">
        <v>230</v>
      </c>
      <c r="E1548" s="244">
        <v>716.86400000000003</v>
      </c>
      <c r="F1548" s="244">
        <v>0</v>
      </c>
      <c r="G1548" s="245">
        <f>E1548*F1548</f>
        <v>0</v>
      </c>
      <c r="H1548" s="246">
        <v>0</v>
      </c>
      <c r="I1548" s="247">
        <f>E1548*H1548</f>
        <v>0</v>
      </c>
      <c r="J1548" s="246">
        <v>0</v>
      </c>
      <c r="K1548" s="247">
        <f>E1548*J1548</f>
        <v>0</v>
      </c>
      <c r="O1548" s="239">
        <v>2</v>
      </c>
      <c r="AA1548" s="212">
        <v>1</v>
      </c>
      <c r="AB1548" s="212">
        <v>1</v>
      </c>
      <c r="AC1548" s="212">
        <v>1</v>
      </c>
      <c r="AZ1548" s="212">
        <v>1</v>
      </c>
      <c r="BA1548" s="212">
        <f>IF(AZ1548=1,G1548,0)</f>
        <v>0</v>
      </c>
      <c r="BB1548" s="212">
        <f>IF(AZ1548=2,G1548,0)</f>
        <v>0</v>
      </c>
      <c r="BC1548" s="212">
        <f>IF(AZ1548=3,G1548,0)</f>
        <v>0</v>
      </c>
      <c r="BD1548" s="212">
        <f>IF(AZ1548=4,G1548,0)</f>
        <v>0</v>
      </c>
      <c r="BE1548" s="212">
        <f>IF(AZ1548=5,G1548,0)</f>
        <v>0</v>
      </c>
      <c r="CA1548" s="239">
        <v>1</v>
      </c>
      <c r="CB1548" s="239">
        <v>1</v>
      </c>
    </row>
    <row r="1549" spans="1:80">
      <c r="A1549" s="240">
        <v>204</v>
      </c>
      <c r="B1549" s="241" t="s">
        <v>1560</v>
      </c>
      <c r="C1549" s="242" t="s">
        <v>1561</v>
      </c>
      <c r="D1549" s="243" t="s">
        <v>230</v>
      </c>
      <c r="E1549" s="244">
        <v>440.3</v>
      </c>
      <c r="F1549" s="244">
        <v>0</v>
      </c>
      <c r="G1549" s="245">
        <f>E1549*F1549</f>
        <v>0</v>
      </c>
      <c r="H1549" s="246">
        <v>1.2099999999999999E-3</v>
      </c>
      <c r="I1549" s="247">
        <f>E1549*H1549</f>
        <v>0.53276299999999999</v>
      </c>
      <c r="J1549" s="246">
        <v>0</v>
      </c>
      <c r="K1549" s="247">
        <f>E1549*J1549</f>
        <v>0</v>
      </c>
      <c r="O1549" s="239">
        <v>2</v>
      </c>
      <c r="AA1549" s="212">
        <v>1</v>
      </c>
      <c r="AB1549" s="212">
        <v>1</v>
      </c>
      <c r="AC1549" s="212">
        <v>1</v>
      </c>
      <c r="AZ1549" s="212">
        <v>1</v>
      </c>
      <c r="BA1549" s="212">
        <f>IF(AZ1549=1,G1549,0)</f>
        <v>0</v>
      </c>
      <c r="BB1549" s="212">
        <f>IF(AZ1549=2,G1549,0)</f>
        <v>0</v>
      </c>
      <c r="BC1549" s="212">
        <f>IF(AZ1549=3,G1549,0)</f>
        <v>0</v>
      </c>
      <c r="BD1549" s="212">
        <f>IF(AZ1549=4,G1549,0)</f>
        <v>0</v>
      </c>
      <c r="BE1549" s="212">
        <f>IF(AZ1549=5,G1549,0)</f>
        <v>0</v>
      </c>
      <c r="CA1549" s="239">
        <v>1</v>
      </c>
      <c r="CB1549" s="239">
        <v>1</v>
      </c>
    </row>
    <row r="1550" spans="1:80" ht="13.15" customHeight="1">
      <c r="A1550" s="265"/>
      <c r="B1550" s="266"/>
      <c r="C1550" s="298" t="s">
        <v>197</v>
      </c>
      <c r="D1550" s="298"/>
      <c r="E1550" s="267">
        <v>0</v>
      </c>
      <c r="F1550" s="268"/>
      <c r="G1550" s="269"/>
      <c r="H1550" s="270"/>
      <c r="I1550" s="271"/>
      <c r="J1550" s="258"/>
      <c r="K1550" s="271"/>
      <c r="M1550" s="272" t="s">
        <v>197</v>
      </c>
      <c r="O1550" s="239"/>
    </row>
    <row r="1551" spans="1:80" ht="13.15" customHeight="1">
      <c r="A1551" s="265"/>
      <c r="B1551" s="266"/>
      <c r="C1551" s="298" t="s">
        <v>1562</v>
      </c>
      <c r="D1551" s="298"/>
      <c r="E1551" s="267">
        <v>148.21</v>
      </c>
      <c r="F1551" s="268"/>
      <c r="G1551" s="269"/>
      <c r="H1551" s="270"/>
      <c r="I1551" s="271"/>
      <c r="J1551" s="258"/>
      <c r="K1551" s="271"/>
      <c r="M1551" s="272" t="s">
        <v>1562</v>
      </c>
      <c r="O1551" s="239"/>
    </row>
    <row r="1552" spans="1:80" ht="13.15" customHeight="1">
      <c r="A1552" s="265"/>
      <c r="B1552" s="266"/>
      <c r="C1552" s="298" t="s">
        <v>365</v>
      </c>
      <c r="D1552" s="298"/>
      <c r="E1552" s="267">
        <v>0</v>
      </c>
      <c r="F1552" s="268"/>
      <c r="G1552" s="269"/>
      <c r="H1552" s="270"/>
      <c r="I1552" s="271"/>
      <c r="J1552" s="258"/>
      <c r="K1552" s="271"/>
      <c r="M1552" s="272" t="s">
        <v>365</v>
      </c>
      <c r="O1552" s="239"/>
    </row>
    <row r="1553" spans="1:80" ht="13.15" customHeight="1">
      <c r="A1553" s="265"/>
      <c r="B1553" s="266"/>
      <c r="C1553" s="298" t="s">
        <v>910</v>
      </c>
      <c r="D1553" s="298"/>
      <c r="E1553" s="267">
        <v>148.02000000000001</v>
      </c>
      <c r="F1553" s="268"/>
      <c r="G1553" s="269"/>
      <c r="H1553" s="270"/>
      <c r="I1553" s="271"/>
      <c r="J1553" s="258"/>
      <c r="K1553" s="271"/>
      <c r="M1553" s="272" t="s">
        <v>910</v>
      </c>
      <c r="O1553" s="239"/>
    </row>
    <row r="1554" spans="1:80" ht="13.15" customHeight="1">
      <c r="A1554" s="265"/>
      <c r="B1554" s="266"/>
      <c r="C1554" s="298" t="s">
        <v>398</v>
      </c>
      <c r="D1554" s="298"/>
      <c r="E1554" s="267">
        <v>0</v>
      </c>
      <c r="F1554" s="268"/>
      <c r="G1554" s="269"/>
      <c r="H1554" s="270"/>
      <c r="I1554" s="271"/>
      <c r="J1554" s="258"/>
      <c r="K1554" s="271"/>
      <c r="M1554" s="272" t="s">
        <v>398</v>
      </c>
      <c r="O1554" s="239"/>
    </row>
    <row r="1555" spans="1:80" ht="13.15" customHeight="1">
      <c r="A1555" s="265"/>
      <c r="B1555" s="266"/>
      <c r="C1555" s="298" t="s">
        <v>1563</v>
      </c>
      <c r="D1555" s="298"/>
      <c r="E1555" s="267">
        <v>140.62</v>
      </c>
      <c r="F1555" s="268"/>
      <c r="G1555" s="269"/>
      <c r="H1555" s="270"/>
      <c r="I1555" s="271"/>
      <c r="J1555" s="258"/>
      <c r="K1555" s="271"/>
      <c r="M1555" s="272" t="s">
        <v>1563</v>
      </c>
      <c r="O1555" s="239"/>
    </row>
    <row r="1556" spans="1:80" ht="13.15" customHeight="1">
      <c r="A1556" s="265"/>
      <c r="B1556" s="266"/>
      <c r="C1556" s="298" t="s">
        <v>366</v>
      </c>
      <c r="D1556" s="298"/>
      <c r="E1556" s="267">
        <v>0</v>
      </c>
      <c r="F1556" s="268"/>
      <c r="G1556" s="269"/>
      <c r="H1556" s="270"/>
      <c r="I1556" s="271"/>
      <c r="J1556" s="258"/>
      <c r="K1556" s="271"/>
      <c r="M1556" s="272" t="s">
        <v>366</v>
      </c>
      <c r="O1556" s="239"/>
    </row>
    <row r="1557" spans="1:80" ht="13.15" customHeight="1">
      <c r="A1557" s="265"/>
      <c r="B1557" s="266"/>
      <c r="C1557" s="298" t="s">
        <v>1163</v>
      </c>
      <c r="D1557" s="298"/>
      <c r="E1557" s="267">
        <v>55.47</v>
      </c>
      <c r="F1557" s="268"/>
      <c r="G1557" s="269"/>
      <c r="H1557" s="270"/>
      <c r="I1557" s="271"/>
      <c r="J1557" s="258"/>
      <c r="K1557" s="271"/>
      <c r="M1557" s="272" t="s">
        <v>1163</v>
      </c>
      <c r="O1557" s="239"/>
    </row>
    <row r="1558" spans="1:80" ht="13.15" customHeight="1">
      <c r="A1558" s="265"/>
      <c r="B1558" s="266"/>
      <c r="C1558" s="298" t="s">
        <v>1564</v>
      </c>
      <c r="D1558" s="298"/>
      <c r="E1558" s="267">
        <v>0</v>
      </c>
      <c r="F1558" s="268"/>
      <c r="G1558" s="269"/>
      <c r="H1558" s="270"/>
      <c r="I1558" s="271"/>
      <c r="J1558" s="258"/>
      <c r="K1558" s="271"/>
      <c r="M1558" s="272" t="s">
        <v>1564</v>
      </c>
      <c r="O1558" s="239"/>
    </row>
    <row r="1559" spans="1:80" ht="13.15" customHeight="1">
      <c r="A1559" s="265"/>
      <c r="B1559" s="266"/>
      <c r="C1559" s="298" t="s">
        <v>1565</v>
      </c>
      <c r="D1559" s="298"/>
      <c r="E1559" s="267">
        <v>-52.02</v>
      </c>
      <c r="F1559" s="268"/>
      <c r="G1559" s="269"/>
      <c r="H1559" s="270"/>
      <c r="I1559" s="271"/>
      <c r="J1559" s="258"/>
      <c r="K1559" s="271"/>
      <c r="M1559" s="272" t="s">
        <v>1565</v>
      </c>
      <c r="O1559" s="239"/>
    </row>
    <row r="1560" spans="1:80">
      <c r="A1560" s="240">
        <v>205</v>
      </c>
      <c r="B1560" s="241" t="s">
        <v>1566</v>
      </c>
      <c r="C1560" s="242" t="s">
        <v>1561</v>
      </c>
      <c r="D1560" s="243" t="s">
        <v>230</v>
      </c>
      <c r="E1560" s="244">
        <v>52.02</v>
      </c>
      <c r="F1560" s="244">
        <v>0</v>
      </c>
      <c r="G1560" s="245">
        <f>E1560*F1560</f>
        <v>0</v>
      </c>
      <c r="H1560" s="246">
        <v>5.8599999999999998E-3</v>
      </c>
      <c r="I1560" s="247">
        <f>E1560*H1560</f>
        <v>0.30483720000000003</v>
      </c>
      <c r="J1560" s="246">
        <v>0</v>
      </c>
      <c r="K1560" s="247">
        <f>E1560*J1560</f>
        <v>0</v>
      </c>
      <c r="O1560" s="239">
        <v>2</v>
      </c>
      <c r="AA1560" s="212">
        <v>1</v>
      </c>
      <c r="AB1560" s="212">
        <v>1</v>
      </c>
      <c r="AC1560" s="212">
        <v>1</v>
      </c>
      <c r="AZ1560" s="212">
        <v>1</v>
      </c>
      <c r="BA1560" s="212">
        <f>IF(AZ1560=1,G1560,0)</f>
        <v>0</v>
      </c>
      <c r="BB1560" s="212">
        <f>IF(AZ1560=2,G1560,0)</f>
        <v>0</v>
      </c>
      <c r="BC1560" s="212">
        <f>IF(AZ1560=3,G1560,0)</f>
        <v>0</v>
      </c>
      <c r="BD1560" s="212">
        <f>IF(AZ1560=4,G1560,0)</f>
        <v>0</v>
      </c>
      <c r="BE1560" s="212">
        <f>IF(AZ1560=5,G1560,0)</f>
        <v>0</v>
      </c>
      <c r="CA1560" s="239">
        <v>1</v>
      </c>
      <c r="CB1560" s="239">
        <v>1</v>
      </c>
    </row>
    <row r="1561" spans="1:80" ht="13.15" customHeight="1">
      <c r="A1561" s="265"/>
      <c r="B1561" s="266"/>
      <c r="C1561" s="298" t="s">
        <v>1567</v>
      </c>
      <c r="D1561" s="298"/>
      <c r="E1561" s="267">
        <v>52.02</v>
      </c>
      <c r="F1561" s="268"/>
      <c r="G1561" s="269"/>
      <c r="H1561" s="270"/>
      <c r="I1561" s="271"/>
      <c r="J1561" s="258"/>
      <c r="K1561" s="271"/>
      <c r="M1561" s="272" t="s">
        <v>1567</v>
      </c>
      <c r="O1561" s="239"/>
    </row>
    <row r="1562" spans="1:80">
      <c r="A1562" s="240">
        <v>206</v>
      </c>
      <c r="B1562" s="241" t="s">
        <v>1568</v>
      </c>
      <c r="C1562" s="242" t="s">
        <v>1569</v>
      </c>
      <c r="D1562" s="243" t="s">
        <v>230</v>
      </c>
      <c r="E1562" s="244">
        <v>716.86400000000003</v>
      </c>
      <c r="F1562" s="244">
        <v>0</v>
      </c>
      <c r="G1562" s="245">
        <f>E1562*F1562</f>
        <v>0</v>
      </c>
      <c r="H1562" s="246">
        <v>0</v>
      </c>
      <c r="I1562" s="247">
        <f>E1562*H1562</f>
        <v>0</v>
      </c>
      <c r="J1562" s="246">
        <v>0</v>
      </c>
      <c r="K1562" s="247">
        <f>E1562*J1562</f>
        <v>0</v>
      </c>
      <c r="O1562" s="239">
        <v>2</v>
      </c>
      <c r="AA1562" s="212">
        <v>1</v>
      </c>
      <c r="AB1562" s="212">
        <v>1</v>
      </c>
      <c r="AC1562" s="212">
        <v>1</v>
      </c>
      <c r="AZ1562" s="212">
        <v>1</v>
      </c>
      <c r="BA1562" s="212">
        <f>IF(AZ1562=1,G1562,0)</f>
        <v>0</v>
      </c>
      <c r="BB1562" s="212">
        <f>IF(AZ1562=2,G1562,0)</f>
        <v>0</v>
      </c>
      <c r="BC1562" s="212">
        <f>IF(AZ1562=3,G1562,0)</f>
        <v>0</v>
      </c>
      <c r="BD1562" s="212">
        <f>IF(AZ1562=4,G1562,0)</f>
        <v>0</v>
      </c>
      <c r="BE1562" s="212">
        <f>IF(AZ1562=5,G1562,0)</f>
        <v>0</v>
      </c>
      <c r="CA1562" s="239">
        <v>1</v>
      </c>
      <c r="CB1562" s="239">
        <v>1</v>
      </c>
    </row>
    <row r="1563" spans="1:80" ht="22.5">
      <c r="A1563" s="240">
        <v>207</v>
      </c>
      <c r="B1563" s="241" t="s">
        <v>1570</v>
      </c>
      <c r="C1563" s="242" t="s">
        <v>1571</v>
      </c>
      <c r="D1563" s="243" t="s">
        <v>230</v>
      </c>
      <c r="E1563" s="244">
        <v>2150.5920000000001</v>
      </c>
      <c r="F1563" s="244">
        <v>0</v>
      </c>
      <c r="G1563" s="245">
        <f>E1563*F1563</f>
        <v>0</v>
      </c>
      <c r="H1563" s="246">
        <v>0</v>
      </c>
      <c r="I1563" s="247">
        <f>E1563*H1563</f>
        <v>0</v>
      </c>
      <c r="J1563" s="246">
        <v>0</v>
      </c>
      <c r="K1563" s="247">
        <f>E1563*J1563</f>
        <v>0</v>
      </c>
      <c r="O1563" s="239">
        <v>2</v>
      </c>
      <c r="AA1563" s="212">
        <v>1</v>
      </c>
      <c r="AB1563" s="212">
        <v>1</v>
      </c>
      <c r="AC1563" s="212">
        <v>1</v>
      </c>
      <c r="AZ1563" s="212">
        <v>1</v>
      </c>
      <c r="BA1563" s="212">
        <f>IF(AZ1563=1,G1563,0)</f>
        <v>0</v>
      </c>
      <c r="BB1563" s="212">
        <f>IF(AZ1563=2,G1563,0)</f>
        <v>0</v>
      </c>
      <c r="BC1563" s="212">
        <f>IF(AZ1563=3,G1563,0)</f>
        <v>0</v>
      </c>
      <c r="BD1563" s="212">
        <f>IF(AZ1563=4,G1563,0)</f>
        <v>0</v>
      </c>
      <c r="BE1563" s="212">
        <f>IF(AZ1563=5,G1563,0)</f>
        <v>0</v>
      </c>
      <c r="CA1563" s="239">
        <v>1</v>
      </c>
      <c r="CB1563" s="239">
        <v>1</v>
      </c>
    </row>
    <row r="1564" spans="1:80">
      <c r="A1564" s="240">
        <v>208</v>
      </c>
      <c r="B1564" s="241" t="s">
        <v>1572</v>
      </c>
      <c r="C1564" s="242" t="s">
        <v>1573</v>
      </c>
      <c r="D1564" s="243" t="s">
        <v>230</v>
      </c>
      <c r="E1564" s="244">
        <v>716.86400000000003</v>
      </c>
      <c r="F1564" s="244">
        <v>0</v>
      </c>
      <c r="G1564" s="245">
        <f>E1564*F1564</f>
        <v>0</v>
      </c>
      <c r="H1564" s="246">
        <v>0</v>
      </c>
      <c r="I1564" s="247">
        <f>E1564*H1564</f>
        <v>0</v>
      </c>
      <c r="J1564" s="246">
        <v>0</v>
      </c>
      <c r="K1564" s="247">
        <f>E1564*J1564</f>
        <v>0</v>
      </c>
      <c r="O1564" s="239">
        <v>2</v>
      </c>
      <c r="AA1564" s="212">
        <v>1</v>
      </c>
      <c r="AB1564" s="212">
        <v>1</v>
      </c>
      <c r="AC1564" s="212">
        <v>1</v>
      </c>
      <c r="AZ1564" s="212">
        <v>1</v>
      </c>
      <c r="BA1564" s="212">
        <f>IF(AZ1564=1,G1564,0)</f>
        <v>0</v>
      </c>
      <c r="BB1564" s="212">
        <f>IF(AZ1564=2,G1564,0)</f>
        <v>0</v>
      </c>
      <c r="BC1564" s="212">
        <f>IF(AZ1564=3,G1564,0)</f>
        <v>0</v>
      </c>
      <c r="BD1564" s="212">
        <f>IF(AZ1564=4,G1564,0)</f>
        <v>0</v>
      </c>
      <c r="BE1564" s="212">
        <f>IF(AZ1564=5,G1564,0)</f>
        <v>0</v>
      </c>
      <c r="CA1564" s="239">
        <v>1</v>
      </c>
      <c r="CB1564" s="239">
        <v>1</v>
      </c>
    </row>
    <row r="1565" spans="1:80">
      <c r="A1565" s="240">
        <v>209</v>
      </c>
      <c r="B1565" s="241" t="s">
        <v>1574</v>
      </c>
      <c r="C1565" s="242" t="s">
        <v>1575</v>
      </c>
      <c r="D1565" s="243" t="s">
        <v>147</v>
      </c>
      <c r="E1565" s="244">
        <v>2.35</v>
      </c>
      <c r="F1565" s="244">
        <v>0</v>
      </c>
      <c r="G1565" s="245">
        <f>E1565*F1565</f>
        <v>0</v>
      </c>
      <c r="H1565" s="246">
        <v>2.2790000000000001E-2</v>
      </c>
      <c r="I1565" s="247">
        <f>E1565*H1565</f>
        <v>5.3556500000000007E-2</v>
      </c>
      <c r="J1565" s="246">
        <v>0</v>
      </c>
      <c r="K1565" s="247">
        <f>E1565*J1565</f>
        <v>0</v>
      </c>
      <c r="O1565" s="239">
        <v>2</v>
      </c>
      <c r="AA1565" s="212">
        <v>1</v>
      </c>
      <c r="AB1565" s="212">
        <v>1</v>
      </c>
      <c r="AC1565" s="212">
        <v>1</v>
      </c>
      <c r="AZ1565" s="212">
        <v>1</v>
      </c>
      <c r="BA1565" s="212">
        <f>IF(AZ1565=1,G1565,0)</f>
        <v>0</v>
      </c>
      <c r="BB1565" s="212">
        <f>IF(AZ1565=2,G1565,0)</f>
        <v>0</v>
      </c>
      <c r="BC1565" s="212">
        <f>IF(AZ1565=3,G1565,0)</f>
        <v>0</v>
      </c>
      <c r="BD1565" s="212">
        <f>IF(AZ1565=4,G1565,0)</f>
        <v>0</v>
      </c>
      <c r="BE1565" s="212">
        <f>IF(AZ1565=5,G1565,0)</f>
        <v>0</v>
      </c>
      <c r="CA1565" s="239">
        <v>1</v>
      </c>
      <c r="CB1565" s="239">
        <v>1</v>
      </c>
    </row>
    <row r="1566" spans="1:80" ht="13.15" customHeight="1">
      <c r="A1566" s="265"/>
      <c r="B1566" s="266"/>
      <c r="C1566" s="298" t="s">
        <v>1576</v>
      </c>
      <c r="D1566" s="298"/>
      <c r="E1566" s="267">
        <v>2.35</v>
      </c>
      <c r="F1566" s="268"/>
      <c r="G1566" s="269"/>
      <c r="H1566" s="270"/>
      <c r="I1566" s="271"/>
      <c r="J1566" s="258"/>
      <c r="K1566" s="271"/>
      <c r="M1566" s="272" t="s">
        <v>1576</v>
      </c>
      <c r="O1566" s="239"/>
    </row>
    <row r="1567" spans="1:80" ht="13.15" customHeight="1">
      <c r="A1567" s="265"/>
      <c r="B1567" s="266"/>
      <c r="C1567" s="298" t="s">
        <v>1577</v>
      </c>
      <c r="D1567" s="298"/>
      <c r="E1567" s="267">
        <v>0</v>
      </c>
      <c r="F1567" s="268"/>
      <c r="G1567" s="269"/>
      <c r="H1567" s="270"/>
      <c r="I1567" s="271"/>
      <c r="J1567" s="258"/>
      <c r="K1567" s="271"/>
      <c r="M1567" s="272" t="s">
        <v>1577</v>
      </c>
      <c r="O1567" s="239"/>
    </row>
    <row r="1568" spans="1:80" ht="22.5">
      <c r="A1568" s="240">
        <v>210</v>
      </c>
      <c r="B1568" s="241" t="s">
        <v>1578</v>
      </c>
      <c r="C1568" s="242" t="s">
        <v>1579</v>
      </c>
      <c r="D1568" s="243" t="s">
        <v>147</v>
      </c>
      <c r="E1568" s="244">
        <v>7.05</v>
      </c>
      <c r="F1568" s="244">
        <v>0</v>
      </c>
      <c r="G1568" s="245">
        <f>E1568*F1568</f>
        <v>0</v>
      </c>
      <c r="H1568" s="246">
        <v>1.7600000000000003E-3</v>
      </c>
      <c r="I1568" s="247">
        <f>E1568*H1568</f>
        <v>1.2408000000000002E-2</v>
      </c>
      <c r="J1568" s="246">
        <v>0</v>
      </c>
      <c r="K1568" s="247">
        <f>E1568*J1568</f>
        <v>0</v>
      </c>
      <c r="O1568" s="239">
        <v>2</v>
      </c>
      <c r="AA1568" s="212">
        <v>1</v>
      </c>
      <c r="AB1568" s="212">
        <v>1</v>
      </c>
      <c r="AC1568" s="212">
        <v>1</v>
      </c>
      <c r="AZ1568" s="212">
        <v>1</v>
      </c>
      <c r="BA1568" s="212">
        <f>IF(AZ1568=1,G1568,0)</f>
        <v>0</v>
      </c>
      <c r="BB1568" s="212">
        <f>IF(AZ1568=2,G1568,0)</f>
        <v>0</v>
      </c>
      <c r="BC1568" s="212">
        <f>IF(AZ1568=3,G1568,0)</f>
        <v>0</v>
      </c>
      <c r="BD1568" s="212">
        <f>IF(AZ1568=4,G1568,0)</f>
        <v>0</v>
      </c>
      <c r="BE1568" s="212">
        <f>IF(AZ1568=5,G1568,0)</f>
        <v>0</v>
      </c>
      <c r="CA1568" s="239">
        <v>1</v>
      </c>
      <c r="CB1568" s="239">
        <v>1</v>
      </c>
    </row>
    <row r="1569" spans="1:80" ht="13.15" customHeight="1">
      <c r="A1569" s="265"/>
      <c r="B1569" s="266"/>
      <c r="C1569" s="298" t="s">
        <v>1580</v>
      </c>
      <c r="D1569" s="298"/>
      <c r="E1569" s="267">
        <v>7.05</v>
      </c>
      <c r="F1569" s="268"/>
      <c r="G1569" s="269"/>
      <c r="H1569" s="270"/>
      <c r="I1569" s="271"/>
      <c r="J1569" s="258"/>
      <c r="K1569" s="271"/>
      <c r="M1569" s="272" t="s">
        <v>1580</v>
      </c>
      <c r="O1569" s="239"/>
    </row>
    <row r="1570" spans="1:80">
      <c r="A1570" s="240">
        <v>211</v>
      </c>
      <c r="B1570" s="241" t="s">
        <v>1581</v>
      </c>
      <c r="C1570" s="242" t="s">
        <v>1582</v>
      </c>
      <c r="D1570" s="243" t="s">
        <v>147</v>
      </c>
      <c r="E1570" s="244">
        <v>2.35</v>
      </c>
      <c r="F1570" s="244">
        <v>0</v>
      </c>
      <c r="G1570" s="245">
        <f>E1570*F1570</f>
        <v>0</v>
      </c>
      <c r="H1570" s="246">
        <v>0</v>
      </c>
      <c r="I1570" s="247">
        <f>E1570*H1570</f>
        <v>0</v>
      </c>
      <c r="J1570" s="246">
        <v>0</v>
      </c>
      <c r="K1570" s="247">
        <f>E1570*J1570</f>
        <v>0</v>
      </c>
      <c r="O1570" s="239">
        <v>2</v>
      </c>
      <c r="AA1570" s="212">
        <v>1</v>
      </c>
      <c r="AB1570" s="212">
        <v>1</v>
      </c>
      <c r="AC1570" s="212">
        <v>1</v>
      </c>
      <c r="AZ1570" s="212">
        <v>1</v>
      </c>
      <c r="BA1570" s="212">
        <f>IF(AZ1570=1,G1570,0)</f>
        <v>0</v>
      </c>
      <c r="BB1570" s="212">
        <f>IF(AZ1570=2,G1570,0)</f>
        <v>0</v>
      </c>
      <c r="BC1570" s="212">
        <f>IF(AZ1570=3,G1570,0)</f>
        <v>0</v>
      </c>
      <c r="BD1570" s="212">
        <f>IF(AZ1570=4,G1570,0)</f>
        <v>0</v>
      </c>
      <c r="BE1570" s="212">
        <f>IF(AZ1570=5,G1570,0)</f>
        <v>0</v>
      </c>
      <c r="CA1570" s="239">
        <v>1</v>
      </c>
      <c r="CB1570" s="239">
        <v>1</v>
      </c>
    </row>
    <row r="1571" spans="1:80">
      <c r="A1571" s="248"/>
      <c r="B1571" s="249" t="s">
        <v>138</v>
      </c>
      <c r="C1571" s="250" t="s">
        <v>1583</v>
      </c>
      <c r="D1571" s="251"/>
      <c r="E1571" s="252"/>
      <c r="F1571" s="253"/>
      <c r="G1571" s="254">
        <f>SUM(G1523:G1570)</f>
        <v>0</v>
      </c>
      <c r="H1571" s="255"/>
      <c r="I1571" s="256">
        <f>SUM(I1523:I1570)</f>
        <v>15.79999862</v>
      </c>
      <c r="J1571" s="255"/>
      <c r="K1571" s="256">
        <f>SUM(K1523:K1570)</f>
        <v>0</v>
      </c>
      <c r="O1571" s="239">
        <v>4</v>
      </c>
      <c r="BA1571" s="257">
        <f>SUM(BA1523:BA1570)</f>
        <v>0</v>
      </c>
      <c r="BB1571" s="257">
        <f>SUM(BB1523:BB1570)</f>
        <v>0</v>
      </c>
      <c r="BC1571" s="257">
        <f>SUM(BC1523:BC1570)</f>
        <v>0</v>
      </c>
      <c r="BD1571" s="257">
        <f>SUM(BD1523:BD1570)</f>
        <v>0</v>
      </c>
      <c r="BE1571" s="257">
        <f>SUM(BE1523:BE1570)</f>
        <v>0</v>
      </c>
    </row>
    <row r="1572" spans="1:80">
      <c r="A1572" s="229" t="s">
        <v>114</v>
      </c>
      <c r="B1572" s="230" t="s">
        <v>1584</v>
      </c>
      <c r="C1572" s="231" t="s">
        <v>1585</v>
      </c>
      <c r="D1572" s="232"/>
      <c r="E1572" s="233"/>
      <c r="F1572" s="233"/>
      <c r="G1572" s="234"/>
      <c r="H1572" s="235"/>
      <c r="I1572" s="236"/>
      <c r="J1572" s="237"/>
      <c r="K1572" s="238"/>
      <c r="O1572" s="239">
        <v>1</v>
      </c>
    </row>
    <row r="1573" spans="1:80" ht="22.5">
      <c r="A1573" s="240">
        <v>212</v>
      </c>
      <c r="B1573" s="241" t="s">
        <v>1586</v>
      </c>
      <c r="C1573" s="242" t="s">
        <v>1587</v>
      </c>
      <c r="D1573" s="243" t="s">
        <v>230</v>
      </c>
      <c r="E1573" s="244">
        <v>492.32</v>
      </c>
      <c r="F1573" s="244">
        <v>0</v>
      </c>
      <c r="G1573" s="245">
        <f>E1573*F1573</f>
        <v>0</v>
      </c>
      <c r="H1573" s="246">
        <v>4.0000000000000003E-5</v>
      </c>
      <c r="I1573" s="247">
        <f>E1573*H1573</f>
        <v>1.96928E-2</v>
      </c>
      <c r="J1573" s="246">
        <v>0</v>
      </c>
      <c r="K1573" s="247">
        <f>E1573*J1573</f>
        <v>0</v>
      </c>
      <c r="O1573" s="239">
        <v>2</v>
      </c>
      <c r="AA1573" s="212">
        <v>1</v>
      </c>
      <c r="AB1573" s="212">
        <v>1</v>
      </c>
      <c r="AC1573" s="212">
        <v>1</v>
      </c>
      <c r="AZ1573" s="212">
        <v>1</v>
      </c>
      <c r="BA1573" s="212">
        <f>IF(AZ1573=1,G1573,0)</f>
        <v>0</v>
      </c>
      <c r="BB1573" s="212">
        <f>IF(AZ1573=2,G1573,0)</f>
        <v>0</v>
      </c>
      <c r="BC1573" s="212">
        <f>IF(AZ1573=3,G1573,0)</f>
        <v>0</v>
      </c>
      <c r="BD1573" s="212">
        <f>IF(AZ1573=4,G1573,0)</f>
        <v>0</v>
      </c>
      <c r="BE1573" s="212">
        <f>IF(AZ1573=5,G1573,0)</f>
        <v>0</v>
      </c>
      <c r="CA1573" s="239">
        <v>1</v>
      </c>
      <c r="CB1573" s="239">
        <v>1</v>
      </c>
    </row>
    <row r="1574" spans="1:80" ht="13.15" customHeight="1">
      <c r="A1574" s="265"/>
      <c r="B1574" s="273"/>
      <c r="C1574" s="299" t="s">
        <v>1588</v>
      </c>
      <c r="D1574" s="299"/>
      <c r="E1574" s="299"/>
      <c r="F1574" s="299"/>
      <c r="G1574" s="299"/>
      <c r="I1574" s="271"/>
      <c r="K1574" s="271"/>
      <c r="L1574" s="272" t="s">
        <v>1588</v>
      </c>
      <c r="O1574" s="239">
        <v>3</v>
      </c>
    </row>
    <row r="1575" spans="1:80" ht="22.5">
      <c r="A1575" s="240">
        <v>213</v>
      </c>
      <c r="B1575" s="241" t="s">
        <v>1589</v>
      </c>
      <c r="C1575" s="242" t="s">
        <v>1590</v>
      </c>
      <c r="D1575" s="243" t="s">
        <v>230</v>
      </c>
      <c r="E1575" s="244">
        <v>237.3</v>
      </c>
      <c r="F1575" s="244">
        <v>0</v>
      </c>
      <c r="G1575" s="245">
        <f>E1575*F1575</f>
        <v>0</v>
      </c>
      <c r="H1575" s="246">
        <v>0</v>
      </c>
      <c r="I1575" s="247">
        <f>E1575*H1575</f>
        <v>0</v>
      </c>
      <c r="J1575" s="246">
        <v>0</v>
      </c>
      <c r="K1575" s="247">
        <f>E1575*J1575</f>
        <v>0</v>
      </c>
      <c r="O1575" s="239">
        <v>2</v>
      </c>
      <c r="AA1575" s="212">
        <v>1</v>
      </c>
      <c r="AB1575" s="212">
        <v>1</v>
      </c>
      <c r="AC1575" s="212">
        <v>1</v>
      </c>
      <c r="AZ1575" s="212">
        <v>1</v>
      </c>
      <c r="BA1575" s="212">
        <f>IF(AZ1575=1,G1575,0)</f>
        <v>0</v>
      </c>
      <c r="BB1575" s="212">
        <f>IF(AZ1575=2,G1575,0)</f>
        <v>0</v>
      </c>
      <c r="BC1575" s="212">
        <f>IF(AZ1575=3,G1575,0)</f>
        <v>0</v>
      </c>
      <c r="BD1575" s="212">
        <f>IF(AZ1575=4,G1575,0)</f>
        <v>0</v>
      </c>
      <c r="BE1575" s="212">
        <f>IF(AZ1575=5,G1575,0)</f>
        <v>0</v>
      </c>
      <c r="CA1575" s="239">
        <v>1</v>
      </c>
      <c r="CB1575" s="239">
        <v>1</v>
      </c>
    </row>
    <row r="1576" spans="1:80" ht="13.15" customHeight="1">
      <c r="A1576" s="265"/>
      <c r="B1576" s="273"/>
      <c r="C1576" s="299" t="s">
        <v>1591</v>
      </c>
      <c r="D1576" s="299"/>
      <c r="E1576" s="299"/>
      <c r="F1576" s="299"/>
      <c r="G1576" s="299"/>
      <c r="I1576" s="271"/>
      <c r="K1576" s="271"/>
      <c r="L1576" s="272" t="s">
        <v>1591</v>
      </c>
      <c r="O1576" s="239">
        <v>3</v>
      </c>
    </row>
    <row r="1577" spans="1:80" ht="13.15" customHeight="1">
      <c r="A1577" s="265"/>
      <c r="B1577" s="266"/>
      <c r="C1577" s="298" t="s">
        <v>1592</v>
      </c>
      <c r="D1577" s="298"/>
      <c r="E1577" s="267">
        <v>0</v>
      </c>
      <c r="F1577" s="268"/>
      <c r="G1577" s="269"/>
      <c r="H1577" s="270"/>
      <c r="I1577" s="271"/>
      <c r="J1577" s="258"/>
      <c r="K1577" s="271"/>
      <c r="M1577" s="272" t="s">
        <v>1592</v>
      </c>
      <c r="O1577" s="239"/>
    </row>
    <row r="1578" spans="1:80" ht="13.15" customHeight="1">
      <c r="A1578" s="265"/>
      <c r="B1578" s="266"/>
      <c r="C1578" s="298" t="s">
        <v>1593</v>
      </c>
      <c r="D1578" s="298"/>
      <c r="E1578" s="267">
        <v>0</v>
      </c>
      <c r="F1578" s="268"/>
      <c r="G1578" s="269"/>
      <c r="H1578" s="270"/>
      <c r="I1578" s="271"/>
      <c r="J1578" s="258"/>
      <c r="K1578" s="271"/>
      <c r="M1578" s="272" t="s">
        <v>1593</v>
      </c>
      <c r="O1578" s="239"/>
    </row>
    <row r="1579" spans="1:80" ht="13.15" customHeight="1">
      <c r="A1579" s="265"/>
      <c r="B1579" s="266"/>
      <c r="C1579" s="298" t="s">
        <v>1594</v>
      </c>
      <c r="D1579" s="298"/>
      <c r="E1579" s="267">
        <v>167.34</v>
      </c>
      <c r="F1579" s="268"/>
      <c r="G1579" s="269"/>
      <c r="H1579" s="270"/>
      <c r="I1579" s="271"/>
      <c r="J1579" s="258"/>
      <c r="K1579" s="271"/>
      <c r="M1579" s="272" t="s">
        <v>1594</v>
      </c>
      <c r="O1579" s="239"/>
    </row>
    <row r="1580" spans="1:80" ht="13.15" customHeight="1">
      <c r="A1580" s="265"/>
      <c r="B1580" s="266"/>
      <c r="C1580" s="298" t="s">
        <v>1595</v>
      </c>
      <c r="D1580" s="298"/>
      <c r="E1580" s="267">
        <v>15.96</v>
      </c>
      <c r="F1580" s="268"/>
      <c r="G1580" s="269"/>
      <c r="H1580" s="270"/>
      <c r="I1580" s="271"/>
      <c r="J1580" s="258"/>
      <c r="K1580" s="271"/>
      <c r="M1580" s="272" t="s">
        <v>1595</v>
      </c>
      <c r="O1580" s="239"/>
    </row>
    <row r="1581" spans="1:80" ht="13.15" customHeight="1">
      <c r="A1581" s="265"/>
      <c r="B1581" s="266"/>
      <c r="C1581" s="298" t="s">
        <v>1596</v>
      </c>
      <c r="D1581" s="298"/>
      <c r="E1581" s="267">
        <v>54</v>
      </c>
      <c r="F1581" s="268"/>
      <c r="G1581" s="269"/>
      <c r="H1581" s="270"/>
      <c r="I1581" s="271"/>
      <c r="J1581" s="258"/>
      <c r="K1581" s="271"/>
      <c r="M1581" s="272" t="s">
        <v>1596</v>
      </c>
      <c r="O1581" s="239"/>
    </row>
    <row r="1582" spans="1:80">
      <c r="A1582" s="240">
        <v>214</v>
      </c>
      <c r="B1582" s="241" t="s">
        <v>1597</v>
      </c>
      <c r="C1582" s="242" t="s">
        <v>1598</v>
      </c>
      <c r="D1582" s="243" t="s">
        <v>230</v>
      </c>
      <c r="E1582" s="244">
        <v>492.32</v>
      </c>
      <c r="F1582" s="244">
        <v>0</v>
      </c>
      <c r="G1582" s="245">
        <f>E1582*F1582</f>
        <v>0</v>
      </c>
      <c r="H1582" s="246">
        <v>0</v>
      </c>
      <c r="I1582" s="247">
        <f>E1582*H1582</f>
        <v>0</v>
      </c>
      <c r="J1582" s="246">
        <v>0</v>
      </c>
      <c r="K1582" s="247">
        <f>E1582*J1582</f>
        <v>0</v>
      </c>
      <c r="O1582" s="239">
        <v>2</v>
      </c>
      <c r="AA1582" s="212">
        <v>1</v>
      </c>
      <c r="AB1582" s="212">
        <v>1</v>
      </c>
      <c r="AC1582" s="212">
        <v>1</v>
      </c>
      <c r="AZ1582" s="212">
        <v>1</v>
      </c>
      <c r="BA1582" s="212">
        <f>IF(AZ1582=1,G1582,0)</f>
        <v>0</v>
      </c>
      <c r="BB1582" s="212">
        <f>IF(AZ1582=2,G1582,0)</f>
        <v>0</v>
      </c>
      <c r="BC1582" s="212">
        <f>IF(AZ1582=3,G1582,0)</f>
        <v>0</v>
      </c>
      <c r="BD1582" s="212">
        <f>IF(AZ1582=4,G1582,0)</f>
        <v>0</v>
      </c>
      <c r="BE1582" s="212">
        <f>IF(AZ1582=5,G1582,0)</f>
        <v>0</v>
      </c>
      <c r="CA1582" s="239">
        <v>1</v>
      </c>
      <c r="CB1582" s="239">
        <v>1</v>
      </c>
    </row>
    <row r="1583" spans="1:80" ht="13.15" customHeight="1">
      <c r="A1583" s="265"/>
      <c r="B1583" s="266"/>
      <c r="C1583" s="298" t="s">
        <v>1599</v>
      </c>
      <c r="D1583" s="298"/>
      <c r="E1583" s="267">
        <v>0</v>
      </c>
      <c r="F1583" s="268"/>
      <c r="G1583" s="269"/>
      <c r="H1583" s="270"/>
      <c r="I1583" s="271"/>
      <c r="J1583" s="258"/>
      <c r="K1583" s="271"/>
      <c r="M1583" s="272" t="s">
        <v>1599</v>
      </c>
      <c r="O1583" s="239"/>
    </row>
    <row r="1584" spans="1:80" ht="13.15" customHeight="1">
      <c r="A1584" s="265"/>
      <c r="B1584" s="266"/>
      <c r="C1584" s="298" t="s">
        <v>1600</v>
      </c>
      <c r="D1584" s="298"/>
      <c r="E1584" s="267">
        <v>0</v>
      </c>
      <c r="F1584" s="268"/>
      <c r="G1584" s="269"/>
      <c r="H1584" s="270"/>
      <c r="I1584" s="271"/>
      <c r="J1584" s="258"/>
      <c r="K1584" s="271"/>
      <c r="M1584" s="272" t="s">
        <v>1600</v>
      </c>
      <c r="O1584" s="239"/>
    </row>
    <row r="1585" spans="1:80" ht="13.15" customHeight="1">
      <c r="A1585" s="265"/>
      <c r="B1585" s="266"/>
      <c r="C1585" s="298" t="s">
        <v>981</v>
      </c>
      <c r="D1585" s="298"/>
      <c r="E1585" s="267">
        <v>0</v>
      </c>
      <c r="F1585" s="268"/>
      <c r="G1585" s="269"/>
      <c r="H1585" s="270"/>
      <c r="I1585" s="271"/>
      <c r="J1585" s="258"/>
      <c r="K1585" s="271"/>
      <c r="M1585" s="272" t="s">
        <v>981</v>
      </c>
      <c r="O1585" s="239"/>
    </row>
    <row r="1586" spans="1:80" ht="13.15" customHeight="1">
      <c r="A1586" s="265"/>
      <c r="B1586" s="266"/>
      <c r="C1586" s="298" t="s">
        <v>1562</v>
      </c>
      <c r="D1586" s="298"/>
      <c r="E1586" s="267">
        <v>148.21</v>
      </c>
      <c r="F1586" s="268"/>
      <c r="G1586" s="269"/>
      <c r="H1586" s="270"/>
      <c r="I1586" s="271"/>
      <c r="J1586" s="258"/>
      <c r="K1586" s="271"/>
      <c r="M1586" s="272" t="s">
        <v>1562</v>
      </c>
      <c r="O1586" s="239"/>
    </row>
    <row r="1587" spans="1:80" ht="13.15" customHeight="1">
      <c r="A1587" s="265"/>
      <c r="B1587" s="266"/>
      <c r="C1587" s="298" t="s">
        <v>365</v>
      </c>
      <c r="D1587" s="298"/>
      <c r="E1587" s="267">
        <v>0</v>
      </c>
      <c r="F1587" s="268"/>
      <c r="G1587" s="269"/>
      <c r="H1587" s="270"/>
      <c r="I1587" s="271"/>
      <c r="J1587" s="258"/>
      <c r="K1587" s="271"/>
      <c r="M1587" s="272" t="s">
        <v>365</v>
      </c>
      <c r="O1587" s="239"/>
    </row>
    <row r="1588" spans="1:80" ht="13.15" customHeight="1">
      <c r="A1588" s="265"/>
      <c r="B1588" s="266"/>
      <c r="C1588" s="298" t="s">
        <v>910</v>
      </c>
      <c r="D1588" s="298"/>
      <c r="E1588" s="267">
        <v>148.02000000000001</v>
      </c>
      <c r="F1588" s="268"/>
      <c r="G1588" s="269"/>
      <c r="H1588" s="270"/>
      <c r="I1588" s="271"/>
      <c r="J1588" s="258"/>
      <c r="K1588" s="271"/>
      <c r="M1588" s="272" t="s">
        <v>910</v>
      </c>
      <c r="O1588" s="239"/>
    </row>
    <row r="1589" spans="1:80" ht="13.15" customHeight="1">
      <c r="A1589" s="265"/>
      <c r="B1589" s="266"/>
      <c r="C1589" s="298" t="s">
        <v>398</v>
      </c>
      <c r="D1589" s="298"/>
      <c r="E1589" s="267">
        <v>0</v>
      </c>
      <c r="F1589" s="268"/>
      <c r="G1589" s="269"/>
      <c r="H1589" s="270"/>
      <c r="I1589" s="271"/>
      <c r="J1589" s="258"/>
      <c r="K1589" s="271"/>
      <c r="M1589" s="272" t="s">
        <v>398</v>
      </c>
      <c r="O1589" s="239"/>
    </row>
    <row r="1590" spans="1:80" ht="13.15" customHeight="1">
      <c r="A1590" s="265"/>
      <c r="B1590" s="266"/>
      <c r="C1590" s="298" t="s">
        <v>1563</v>
      </c>
      <c r="D1590" s="298"/>
      <c r="E1590" s="267">
        <v>140.62</v>
      </c>
      <c r="F1590" s="268"/>
      <c r="G1590" s="269"/>
      <c r="H1590" s="270"/>
      <c r="I1590" s="271"/>
      <c r="J1590" s="258"/>
      <c r="K1590" s="271"/>
      <c r="M1590" s="272" t="s">
        <v>1563</v>
      </c>
      <c r="O1590" s="239"/>
    </row>
    <row r="1591" spans="1:80" ht="13.15" customHeight="1">
      <c r="A1591" s="265"/>
      <c r="B1591" s="266"/>
      <c r="C1591" s="298" t="s">
        <v>366</v>
      </c>
      <c r="D1591" s="298"/>
      <c r="E1591" s="267">
        <v>0</v>
      </c>
      <c r="F1591" s="268"/>
      <c r="G1591" s="269"/>
      <c r="H1591" s="270"/>
      <c r="I1591" s="271"/>
      <c r="J1591" s="258"/>
      <c r="K1591" s="271"/>
      <c r="M1591" s="272" t="s">
        <v>366</v>
      </c>
      <c r="O1591" s="239"/>
    </row>
    <row r="1592" spans="1:80" ht="13.15" customHeight="1">
      <c r="A1592" s="265"/>
      <c r="B1592" s="266"/>
      <c r="C1592" s="298" t="s">
        <v>1163</v>
      </c>
      <c r="D1592" s="298"/>
      <c r="E1592" s="267">
        <v>55.47</v>
      </c>
      <c r="F1592" s="268"/>
      <c r="G1592" s="269"/>
      <c r="H1592" s="270"/>
      <c r="I1592" s="271"/>
      <c r="J1592" s="258"/>
      <c r="K1592" s="271"/>
      <c r="M1592" s="272" t="s">
        <v>1163</v>
      </c>
      <c r="O1592" s="239"/>
    </row>
    <row r="1593" spans="1:80">
      <c r="A1593" s="240">
        <v>215</v>
      </c>
      <c r="B1593" s="241" t="s">
        <v>1601</v>
      </c>
      <c r="C1593" s="242" t="s">
        <v>1602</v>
      </c>
      <c r="D1593" s="243" t="s">
        <v>147</v>
      </c>
      <c r="E1593" s="244">
        <v>4.6189999999999998</v>
      </c>
      <c r="F1593" s="244">
        <v>0</v>
      </c>
      <c r="G1593" s="245">
        <f>E1593*F1593</f>
        <v>0</v>
      </c>
      <c r="H1593" s="246">
        <v>1.4039999999999999E-2</v>
      </c>
      <c r="I1593" s="247">
        <f>E1593*H1593</f>
        <v>6.4850759999999993E-2</v>
      </c>
      <c r="J1593" s="246">
        <v>0</v>
      </c>
      <c r="K1593" s="247">
        <f>E1593*J1593</f>
        <v>0</v>
      </c>
      <c r="O1593" s="239">
        <v>2</v>
      </c>
      <c r="AA1593" s="212">
        <v>1</v>
      </c>
      <c r="AB1593" s="212">
        <v>1</v>
      </c>
      <c r="AC1593" s="212">
        <v>1</v>
      </c>
      <c r="AZ1593" s="212">
        <v>1</v>
      </c>
      <c r="BA1593" s="212">
        <f>IF(AZ1593=1,G1593,0)</f>
        <v>0</v>
      </c>
      <c r="BB1593" s="212">
        <f>IF(AZ1593=2,G1593,0)</f>
        <v>0</v>
      </c>
      <c r="BC1593" s="212">
        <f>IF(AZ1593=3,G1593,0)</f>
        <v>0</v>
      </c>
      <c r="BD1593" s="212">
        <f>IF(AZ1593=4,G1593,0)</f>
        <v>0</v>
      </c>
      <c r="BE1593" s="212">
        <f>IF(AZ1593=5,G1593,0)</f>
        <v>0</v>
      </c>
      <c r="CA1593" s="239">
        <v>1</v>
      </c>
      <c r="CB1593" s="239">
        <v>1</v>
      </c>
    </row>
    <row r="1594" spans="1:80" ht="13.15" customHeight="1">
      <c r="A1594" s="265"/>
      <c r="B1594" s="266"/>
      <c r="C1594" s="298" t="s">
        <v>1603</v>
      </c>
      <c r="D1594" s="298"/>
      <c r="E1594" s="267">
        <v>0</v>
      </c>
      <c r="F1594" s="268"/>
      <c r="G1594" s="269"/>
      <c r="H1594" s="270"/>
      <c r="I1594" s="271"/>
      <c r="J1594" s="258"/>
      <c r="K1594" s="271"/>
      <c r="M1594" s="272" t="s">
        <v>1603</v>
      </c>
      <c r="O1594" s="239"/>
    </row>
    <row r="1595" spans="1:80" ht="13.15" customHeight="1">
      <c r="A1595" s="265"/>
      <c r="B1595" s="266"/>
      <c r="C1595" s="298" t="s">
        <v>1604</v>
      </c>
      <c r="D1595" s="298"/>
      <c r="E1595" s="267">
        <v>4.6189999999999998</v>
      </c>
      <c r="F1595" s="268"/>
      <c r="G1595" s="269"/>
      <c r="H1595" s="270"/>
      <c r="I1595" s="271"/>
      <c r="J1595" s="258"/>
      <c r="K1595" s="271"/>
      <c r="M1595" s="272" t="s">
        <v>1604</v>
      </c>
      <c r="O1595" s="239"/>
    </row>
    <row r="1596" spans="1:80" ht="22.5">
      <c r="A1596" s="240">
        <v>216</v>
      </c>
      <c r="B1596" s="241" t="s">
        <v>1605</v>
      </c>
      <c r="C1596" s="242" t="s">
        <v>1606</v>
      </c>
      <c r="D1596" s="243" t="s">
        <v>316</v>
      </c>
      <c r="E1596" s="244">
        <v>14</v>
      </c>
      <c r="F1596" s="244">
        <v>0</v>
      </c>
      <c r="G1596" s="245">
        <f>E1596*F1596</f>
        <v>0</v>
      </c>
      <c r="H1596" s="246">
        <v>2.3400000000000001E-3</v>
      </c>
      <c r="I1596" s="247">
        <f>E1596*H1596</f>
        <v>3.2759999999999997E-2</v>
      </c>
      <c r="J1596" s="246">
        <v>0</v>
      </c>
      <c r="K1596" s="247">
        <f>E1596*J1596</f>
        <v>0</v>
      </c>
      <c r="O1596" s="239">
        <v>2</v>
      </c>
      <c r="AA1596" s="212">
        <v>1</v>
      </c>
      <c r="AB1596" s="212">
        <v>1</v>
      </c>
      <c r="AC1596" s="212">
        <v>1</v>
      </c>
      <c r="AZ1596" s="212">
        <v>1</v>
      </c>
      <c r="BA1596" s="212">
        <f>IF(AZ1596=1,G1596,0)</f>
        <v>0</v>
      </c>
      <c r="BB1596" s="212">
        <f>IF(AZ1596=2,G1596,0)</f>
        <v>0</v>
      </c>
      <c r="BC1596" s="212">
        <f>IF(AZ1596=3,G1596,0)</f>
        <v>0</v>
      </c>
      <c r="BD1596" s="212">
        <f>IF(AZ1596=4,G1596,0)</f>
        <v>0</v>
      </c>
      <c r="BE1596" s="212">
        <f>IF(AZ1596=5,G1596,0)</f>
        <v>0</v>
      </c>
      <c r="CA1596" s="239">
        <v>1</v>
      </c>
      <c r="CB1596" s="239">
        <v>1</v>
      </c>
    </row>
    <row r="1597" spans="1:80" ht="13.15" customHeight="1">
      <c r="A1597" s="265"/>
      <c r="B1597" s="266"/>
      <c r="C1597" s="298" t="s">
        <v>1607</v>
      </c>
      <c r="D1597" s="298"/>
      <c r="E1597" s="267">
        <v>0</v>
      </c>
      <c r="F1597" s="268"/>
      <c r="G1597" s="269"/>
      <c r="H1597" s="270"/>
      <c r="I1597" s="271"/>
      <c r="J1597" s="258"/>
      <c r="K1597" s="271"/>
      <c r="M1597" s="272" t="s">
        <v>1607</v>
      </c>
      <c r="O1597" s="239"/>
    </row>
    <row r="1598" spans="1:80" ht="13.15" customHeight="1">
      <c r="A1598" s="265"/>
      <c r="B1598" s="266"/>
      <c r="C1598" s="298" t="s">
        <v>1608</v>
      </c>
      <c r="D1598" s="298"/>
      <c r="E1598" s="267">
        <v>0</v>
      </c>
      <c r="F1598" s="268"/>
      <c r="G1598" s="269"/>
      <c r="H1598" s="270"/>
      <c r="I1598" s="271"/>
      <c r="J1598" s="258"/>
      <c r="K1598" s="271"/>
      <c r="M1598" s="272" t="s">
        <v>1608</v>
      </c>
      <c r="O1598" s="239"/>
    </row>
    <row r="1599" spans="1:80" ht="13.15" customHeight="1">
      <c r="A1599" s="265"/>
      <c r="B1599" s="266"/>
      <c r="C1599" s="298" t="s">
        <v>1609</v>
      </c>
      <c r="D1599" s="298"/>
      <c r="E1599" s="267">
        <v>14</v>
      </c>
      <c r="F1599" s="268"/>
      <c r="G1599" s="269"/>
      <c r="H1599" s="270"/>
      <c r="I1599" s="271"/>
      <c r="J1599" s="258"/>
      <c r="K1599" s="271"/>
      <c r="M1599" s="272">
        <v>14</v>
      </c>
      <c r="O1599" s="239"/>
    </row>
    <row r="1600" spans="1:80" ht="22.5">
      <c r="A1600" s="240">
        <v>217</v>
      </c>
      <c r="B1600" s="241" t="s">
        <v>1610</v>
      </c>
      <c r="C1600" s="242" t="s">
        <v>1611</v>
      </c>
      <c r="D1600" s="243" t="s">
        <v>316</v>
      </c>
      <c r="E1600" s="244">
        <v>120</v>
      </c>
      <c r="F1600" s="244">
        <v>0</v>
      </c>
      <c r="G1600" s="245">
        <f>E1600*F1600</f>
        <v>0</v>
      </c>
      <c r="H1600" s="246">
        <v>4.7699999999999999E-3</v>
      </c>
      <c r="I1600" s="247">
        <f>E1600*H1600</f>
        <v>0.57240000000000002</v>
      </c>
      <c r="J1600" s="246">
        <v>0</v>
      </c>
      <c r="K1600" s="247">
        <f>E1600*J1600</f>
        <v>0</v>
      </c>
      <c r="O1600" s="239">
        <v>2</v>
      </c>
      <c r="AA1600" s="212">
        <v>1</v>
      </c>
      <c r="AB1600" s="212">
        <v>1</v>
      </c>
      <c r="AC1600" s="212">
        <v>1</v>
      </c>
      <c r="AZ1600" s="212">
        <v>1</v>
      </c>
      <c r="BA1600" s="212">
        <f>IF(AZ1600=1,G1600,0)</f>
        <v>0</v>
      </c>
      <c r="BB1600" s="212">
        <f>IF(AZ1600=2,G1600,0)</f>
        <v>0</v>
      </c>
      <c r="BC1600" s="212">
        <f>IF(AZ1600=3,G1600,0)</f>
        <v>0</v>
      </c>
      <c r="BD1600" s="212">
        <f>IF(AZ1600=4,G1600,0)</f>
        <v>0</v>
      </c>
      <c r="BE1600" s="212">
        <f>IF(AZ1600=5,G1600,0)</f>
        <v>0</v>
      </c>
      <c r="CA1600" s="239">
        <v>1</v>
      </c>
      <c r="CB1600" s="239">
        <v>1</v>
      </c>
    </row>
    <row r="1601" spans="1:80" ht="13.15" customHeight="1">
      <c r="A1601" s="265"/>
      <c r="B1601" s="273"/>
      <c r="C1601" s="299" t="s">
        <v>1612</v>
      </c>
      <c r="D1601" s="299"/>
      <c r="E1601" s="299"/>
      <c r="F1601" s="299"/>
      <c r="G1601" s="299"/>
      <c r="I1601" s="271"/>
      <c r="K1601" s="271"/>
      <c r="L1601" s="272" t="s">
        <v>1612</v>
      </c>
      <c r="O1601" s="239">
        <v>3</v>
      </c>
    </row>
    <row r="1602" spans="1:80" ht="13.15" customHeight="1">
      <c r="A1602" s="265"/>
      <c r="B1602" s="266"/>
      <c r="C1602" s="298" t="s">
        <v>1613</v>
      </c>
      <c r="D1602" s="298"/>
      <c r="E1602" s="267">
        <v>0</v>
      </c>
      <c r="F1602" s="268"/>
      <c r="G1602" s="269"/>
      <c r="H1602" s="270"/>
      <c r="I1602" s="271"/>
      <c r="J1602" s="258"/>
      <c r="K1602" s="271"/>
      <c r="M1602" s="272" t="s">
        <v>1613</v>
      </c>
      <c r="O1602" s="239"/>
    </row>
    <row r="1603" spans="1:80" ht="13.15" customHeight="1">
      <c r="A1603" s="265"/>
      <c r="B1603" s="266"/>
      <c r="C1603" s="298" t="s">
        <v>1614</v>
      </c>
      <c r="D1603" s="298"/>
      <c r="E1603" s="267">
        <v>0</v>
      </c>
      <c r="F1603" s="268"/>
      <c r="G1603" s="269"/>
      <c r="H1603" s="270"/>
      <c r="I1603" s="271"/>
      <c r="J1603" s="258"/>
      <c r="K1603" s="271"/>
      <c r="M1603" s="272" t="s">
        <v>1614</v>
      </c>
      <c r="O1603" s="239"/>
    </row>
    <row r="1604" spans="1:80" ht="13.15" customHeight="1">
      <c r="A1604" s="265"/>
      <c r="B1604" s="266"/>
      <c r="C1604" s="298" t="s">
        <v>1615</v>
      </c>
      <c r="D1604" s="298"/>
      <c r="E1604" s="267">
        <v>120</v>
      </c>
      <c r="F1604" s="268"/>
      <c r="G1604" s="269"/>
      <c r="H1604" s="270"/>
      <c r="I1604" s="271"/>
      <c r="J1604" s="258"/>
      <c r="K1604" s="271"/>
      <c r="M1604" s="272">
        <v>120</v>
      </c>
      <c r="O1604" s="239"/>
    </row>
    <row r="1605" spans="1:80" ht="13.15" customHeight="1">
      <c r="A1605" s="265"/>
      <c r="B1605" s="266"/>
      <c r="C1605" s="298" t="s">
        <v>1616</v>
      </c>
      <c r="D1605" s="298"/>
      <c r="E1605" s="267">
        <v>0</v>
      </c>
      <c r="F1605" s="268"/>
      <c r="G1605" s="269"/>
      <c r="H1605" s="270"/>
      <c r="I1605" s="271"/>
      <c r="J1605" s="258"/>
      <c r="K1605" s="271"/>
      <c r="M1605" s="272" t="s">
        <v>1616</v>
      </c>
      <c r="O1605" s="239"/>
    </row>
    <row r="1606" spans="1:80" ht="22.5">
      <c r="A1606" s="240">
        <v>218</v>
      </c>
      <c r="B1606" s="241" t="s">
        <v>1617</v>
      </c>
      <c r="C1606" s="242" t="s">
        <v>1606</v>
      </c>
      <c r="D1606" s="243" t="s">
        <v>316</v>
      </c>
      <c r="E1606" s="244">
        <v>1</v>
      </c>
      <c r="F1606" s="244">
        <v>0</v>
      </c>
      <c r="G1606" s="245">
        <f>E1606*F1606</f>
        <v>0</v>
      </c>
      <c r="H1606" s="246">
        <v>2.8639999999999999E-2</v>
      </c>
      <c r="I1606" s="247">
        <f>E1606*H1606</f>
        <v>2.8639999999999999E-2</v>
      </c>
      <c r="J1606" s="246">
        <v>0</v>
      </c>
      <c r="K1606" s="247">
        <f>E1606*J1606</f>
        <v>0</v>
      </c>
      <c r="O1606" s="239">
        <v>2</v>
      </c>
      <c r="AA1606" s="212">
        <v>1</v>
      </c>
      <c r="AB1606" s="212">
        <v>1</v>
      </c>
      <c r="AC1606" s="212">
        <v>1</v>
      </c>
      <c r="AZ1606" s="212">
        <v>1</v>
      </c>
      <c r="BA1606" s="212">
        <f>IF(AZ1606=1,G1606,0)</f>
        <v>0</v>
      </c>
      <c r="BB1606" s="212">
        <f>IF(AZ1606=2,G1606,0)</f>
        <v>0</v>
      </c>
      <c r="BC1606" s="212">
        <f>IF(AZ1606=3,G1606,0)</f>
        <v>0</v>
      </c>
      <c r="BD1606" s="212">
        <f>IF(AZ1606=4,G1606,0)</f>
        <v>0</v>
      </c>
      <c r="BE1606" s="212">
        <f>IF(AZ1606=5,G1606,0)</f>
        <v>0</v>
      </c>
      <c r="CA1606" s="239">
        <v>1</v>
      </c>
      <c r="CB1606" s="239">
        <v>1</v>
      </c>
    </row>
    <row r="1607" spans="1:80" ht="13.15" customHeight="1">
      <c r="A1607" s="265"/>
      <c r="B1607" s="273"/>
      <c r="C1607" s="299" t="s">
        <v>1618</v>
      </c>
      <c r="D1607" s="299"/>
      <c r="E1607" s="299"/>
      <c r="F1607" s="299"/>
      <c r="G1607" s="299"/>
      <c r="I1607" s="271"/>
      <c r="K1607" s="271"/>
      <c r="L1607" s="272" t="s">
        <v>1618</v>
      </c>
      <c r="O1607" s="239">
        <v>3</v>
      </c>
    </row>
    <row r="1608" spans="1:80" ht="13.15" customHeight="1">
      <c r="A1608" s="265"/>
      <c r="B1608" s="266"/>
      <c r="C1608" s="298" t="s">
        <v>1619</v>
      </c>
      <c r="D1608" s="298"/>
      <c r="E1608" s="267">
        <v>0</v>
      </c>
      <c r="F1608" s="268"/>
      <c r="G1608" s="269"/>
      <c r="H1608" s="270"/>
      <c r="I1608" s="271"/>
      <c r="J1608" s="258"/>
      <c r="K1608" s="271"/>
      <c r="M1608" s="272" t="s">
        <v>1619</v>
      </c>
      <c r="O1608" s="239"/>
    </row>
    <row r="1609" spans="1:80" ht="13.15" customHeight="1">
      <c r="A1609" s="265"/>
      <c r="B1609" s="266"/>
      <c r="C1609" s="298" t="s">
        <v>143</v>
      </c>
      <c r="D1609" s="298"/>
      <c r="E1609" s="267">
        <v>1</v>
      </c>
      <c r="F1609" s="268"/>
      <c r="G1609" s="269"/>
      <c r="H1609" s="270"/>
      <c r="I1609" s="271"/>
      <c r="J1609" s="258"/>
      <c r="K1609" s="271"/>
      <c r="M1609" s="272">
        <v>1</v>
      </c>
      <c r="O1609" s="239"/>
    </row>
    <row r="1610" spans="1:80" ht="22.5">
      <c r="A1610" s="240">
        <v>219</v>
      </c>
      <c r="B1610" s="241" t="s">
        <v>1620</v>
      </c>
      <c r="C1610" s="242" t="s">
        <v>1621</v>
      </c>
      <c r="D1610" s="243" t="s">
        <v>316</v>
      </c>
      <c r="E1610" s="244">
        <v>96</v>
      </c>
      <c r="F1610" s="244">
        <v>0</v>
      </c>
      <c r="G1610" s="245">
        <f>E1610*F1610</f>
        <v>0</v>
      </c>
      <c r="H1610" s="246">
        <v>1.17E-2</v>
      </c>
      <c r="I1610" s="247">
        <f>E1610*H1610</f>
        <v>1.1232</v>
      </c>
      <c r="J1610" s="246">
        <v>0</v>
      </c>
      <c r="K1610" s="247">
        <f>E1610*J1610</f>
        <v>0</v>
      </c>
      <c r="O1610" s="239">
        <v>2</v>
      </c>
      <c r="AA1610" s="212">
        <v>1</v>
      </c>
      <c r="AB1610" s="212">
        <v>1</v>
      </c>
      <c r="AC1610" s="212">
        <v>1</v>
      </c>
      <c r="AZ1610" s="212">
        <v>1</v>
      </c>
      <c r="BA1610" s="212">
        <f>IF(AZ1610=1,G1610,0)</f>
        <v>0</v>
      </c>
      <c r="BB1610" s="212">
        <f>IF(AZ1610=2,G1610,0)</f>
        <v>0</v>
      </c>
      <c r="BC1610" s="212">
        <f>IF(AZ1610=3,G1610,0)</f>
        <v>0</v>
      </c>
      <c r="BD1610" s="212">
        <f>IF(AZ1610=4,G1610,0)</f>
        <v>0</v>
      </c>
      <c r="BE1610" s="212">
        <f>IF(AZ1610=5,G1610,0)</f>
        <v>0</v>
      </c>
      <c r="CA1610" s="239">
        <v>1</v>
      </c>
      <c r="CB1610" s="239">
        <v>1</v>
      </c>
    </row>
    <row r="1611" spans="1:80" ht="13.15" customHeight="1">
      <c r="A1611" s="265"/>
      <c r="B1611" s="266"/>
      <c r="C1611" s="298" t="s">
        <v>1622</v>
      </c>
      <c r="D1611" s="298"/>
      <c r="E1611" s="267">
        <v>0</v>
      </c>
      <c r="F1611" s="268"/>
      <c r="G1611" s="269"/>
      <c r="H1611" s="270"/>
      <c r="I1611" s="271"/>
      <c r="J1611" s="258"/>
      <c r="K1611" s="271"/>
      <c r="M1611" s="272" t="s">
        <v>1622</v>
      </c>
      <c r="O1611" s="239"/>
    </row>
    <row r="1612" spans="1:80" ht="13.15" customHeight="1">
      <c r="A1612" s="265"/>
      <c r="B1612" s="266"/>
      <c r="C1612" s="298" t="s">
        <v>1623</v>
      </c>
      <c r="D1612" s="298"/>
      <c r="E1612" s="267">
        <v>96</v>
      </c>
      <c r="F1612" s="268"/>
      <c r="G1612" s="269"/>
      <c r="H1612" s="270"/>
      <c r="I1612" s="271"/>
      <c r="J1612" s="258"/>
      <c r="K1612" s="271"/>
      <c r="M1612" s="272">
        <v>96</v>
      </c>
      <c r="O1612" s="239"/>
    </row>
    <row r="1613" spans="1:80" ht="22.5">
      <c r="A1613" s="240">
        <v>220</v>
      </c>
      <c r="B1613" s="241" t="s">
        <v>1624</v>
      </c>
      <c r="C1613" s="242" t="s">
        <v>1625</v>
      </c>
      <c r="D1613" s="243" t="s">
        <v>316</v>
      </c>
      <c r="E1613" s="244">
        <v>234</v>
      </c>
      <c r="F1613" s="244">
        <v>0</v>
      </c>
      <c r="G1613" s="245">
        <f>E1613*F1613</f>
        <v>0</v>
      </c>
      <c r="H1613" s="246">
        <v>8.0000000000000007E-5</v>
      </c>
      <c r="I1613" s="247">
        <f>E1613*H1613</f>
        <v>1.8720000000000001E-2</v>
      </c>
      <c r="J1613" s="246">
        <v>0</v>
      </c>
      <c r="K1613" s="247">
        <f>E1613*J1613</f>
        <v>0</v>
      </c>
      <c r="O1613" s="239">
        <v>2</v>
      </c>
      <c r="AA1613" s="212">
        <v>1</v>
      </c>
      <c r="AB1613" s="212">
        <v>1</v>
      </c>
      <c r="AC1613" s="212">
        <v>1</v>
      </c>
      <c r="AZ1613" s="212">
        <v>1</v>
      </c>
      <c r="BA1613" s="212">
        <f>IF(AZ1613=1,G1613,0)</f>
        <v>0</v>
      </c>
      <c r="BB1613" s="212">
        <f>IF(AZ1613=2,G1613,0)</f>
        <v>0</v>
      </c>
      <c r="BC1613" s="212">
        <f>IF(AZ1613=3,G1613,0)</f>
        <v>0</v>
      </c>
      <c r="BD1613" s="212">
        <f>IF(AZ1613=4,G1613,0)</f>
        <v>0</v>
      </c>
      <c r="BE1613" s="212">
        <f>IF(AZ1613=5,G1613,0)</f>
        <v>0</v>
      </c>
      <c r="CA1613" s="239">
        <v>1</v>
      </c>
      <c r="CB1613" s="239">
        <v>1</v>
      </c>
    </row>
    <row r="1614" spans="1:80" ht="13.15" customHeight="1">
      <c r="A1614" s="265"/>
      <c r="B1614" s="266"/>
      <c r="C1614" s="298" t="s">
        <v>1626</v>
      </c>
      <c r="D1614" s="298"/>
      <c r="E1614" s="267">
        <v>0</v>
      </c>
      <c r="F1614" s="268"/>
      <c r="G1614" s="269"/>
      <c r="H1614" s="270"/>
      <c r="I1614" s="271"/>
      <c r="J1614" s="258"/>
      <c r="K1614" s="271"/>
      <c r="M1614" s="272" t="s">
        <v>1626</v>
      </c>
      <c r="O1614" s="239"/>
    </row>
    <row r="1615" spans="1:80" ht="13.15" customHeight="1">
      <c r="A1615" s="265"/>
      <c r="B1615" s="266"/>
      <c r="C1615" s="298" t="s">
        <v>1627</v>
      </c>
      <c r="D1615" s="298"/>
      <c r="E1615" s="267">
        <v>0</v>
      </c>
      <c r="F1615" s="268"/>
      <c r="G1615" s="269"/>
      <c r="H1615" s="270"/>
      <c r="I1615" s="271"/>
      <c r="J1615" s="258"/>
      <c r="K1615" s="271"/>
      <c r="M1615" s="272" t="s">
        <v>1627</v>
      </c>
      <c r="O1615" s="239"/>
    </row>
    <row r="1616" spans="1:80" ht="13.15" customHeight="1">
      <c r="A1616" s="265"/>
      <c r="B1616" s="266"/>
      <c r="C1616" s="298" t="s">
        <v>1628</v>
      </c>
      <c r="D1616" s="298"/>
      <c r="E1616" s="267">
        <v>234</v>
      </c>
      <c r="F1616" s="268"/>
      <c r="G1616" s="269"/>
      <c r="H1616" s="270"/>
      <c r="I1616" s="271"/>
      <c r="J1616" s="258"/>
      <c r="K1616" s="271"/>
      <c r="M1616" s="272" t="s">
        <v>1628</v>
      </c>
      <c r="O1616" s="239"/>
    </row>
    <row r="1617" spans="1:80">
      <c r="A1617" s="240">
        <v>221</v>
      </c>
      <c r="B1617" s="241" t="s">
        <v>1629</v>
      </c>
      <c r="C1617" s="242" t="s">
        <v>1630</v>
      </c>
      <c r="D1617" s="243" t="s">
        <v>316</v>
      </c>
      <c r="E1617" s="244">
        <v>82</v>
      </c>
      <c r="F1617" s="244">
        <v>0</v>
      </c>
      <c r="G1617" s="245">
        <f>E1617*F1617</f>
        <v>0</v>
      </c>
      <c r="H1617" s="246">
        <v>3.8999999999999999E-4</v>
      </c>
      <c r="I1617" s="247">
        <f>E1617*H1617</f>
        <v>3.1980000000000001E-2</v>
      </c>
      <c r="J1617" s="246">
        <v>0</v>
      </c>
      <c r="K1617" s="247">
        <f>E1617*J1617</f>
        <v>0</v>
      </c>
      <c r="O1617" s="239">
        <v>2</v>
      </c>
      <c r="AA1617" s="212">
        <v>1</v>
      </c>
      <c r="AB1617" s="212">
        <v>1</v>
      </c>
      <c r="AC1617" s="212">
        <v>1</v>
      </c>
      <c r="AZ1617" s="212">
        <v>1</v>
      </c>
      <c r="BA1617" s="212">
        <f>IF(AZ1617=1,G1617,0)</f>
        <v>0</v>
      </c>
      <c r="BB1617" s="212">
        <f>IF(AZ1617=2,G1617,0)</f>
        <v>0</v>
      </c>
      <c r="BC1617" s="212">
        <f>IF(AZ1617=3,G1617,0)</f>
        <v>0</v>
      </c>
      <c r="BD1617" s="212">
        <f>IF(AZ1617=4,G1617,0)</f>
        <v>0</v>
      </c>
      <c r="BE1617" s="212">
        <f>IF(AZ1617=5,G1617,0)</f>
        <v>0</v>
      </c>
      <c r="CA1617" s="239">
        <v>1</v>
      </c>
      <c r="CB1617" s="239">
        <v>1</v>
      </c>
    </row>
    <row r="1618" spans="1:80" ht="13.15" customHeight="1">
      <c r="A1618" s="265"/>
      <c r="B1618" s="266"/>
      <c r="C1618" s="298" t="s">
        <v>1631</v>
      </c>
      <c r="D1618" s="298"/>
      <c r="E1618" s="267">
        <v>0</v>
      </c>
      <c r="F1618" s="268"/>
      <c r="G1618" s="269"/>
      <c r="H1618" s="270"/>
      <c r="I1618" s="271"/>
      <c r="J1618" s="258"/>
      <c r="K1618" s="271"/>
      <c r="M1618" s="272" t="s">
        <v>1631</v>
      </c>
      <c r="O1618" s="239"/>
    </row>
    <row r="1619" spans="1:80" ht="13.15" customHeight="1">
      <c r="A1619" s="265"/>
      <c r="B1619" s="266"/>
      <c r="C1619" s="298" t="s">
        <v>1632</v>
      </c>
      <c r="D1619" s="298"/>
      <c r="E1619" s="267">
        <v>82</v>
      </c>
      <c r="F1619" s="268"/>
      <c r="G1619" s="269"/>
      <c r="H1619" s="270"/>
      <c r="I1619" s="271"/>
      <c r="J1619" s="258"/>
      <c r="K1619" s="271"/>
      <c r="M1619" s="272">
        <v>82</v>
      </c>
      <c r="O1619" s="239"/>
    </row>
    <row r="1620" spans="1:80">
      <c r="A1620" s="240">
        <v>222</v>
      </c>
      <c r="B1620" s="241" t="s">
        <v>1633</v>
      </c>
      <c r="C1620" s="242" t="s">
        <v>1634</v>
      </c>
      <c r="D1620" s="243" t="s">
        <v>316</v>
      </c>
      <c r="E1620" s="244">
        <v>46</v>
      </c>
      <c r="F1620" s="244">
        <v>0</v>
      </c>
      <c r="G1620" s="245">
        <f>E1620*F1620</f>
        <v>0</v>
      </c>
      <c r="H1620" s="246">
        <v>3.8999999999999999E-4</v>
      </c>
      <c r="I1620" s="247">
        <f>E1620*H1620</f>
        <v>1.7940000000000001E-2</v>
      </c>
      <c r="J1620" s="246">
        <v>0</v>
      </c>
      <c r="K1620" s="247">
        <f>E1620*J1620</f>
        <v>0</v>
      </c>
      <c r="O1620" s="239">
        <v>2</v>
      </c>
      <c r="AA1620" s="212">
        <v>1</v>
      </c>
      <c r="AB1620" s="212">
        <v>1</v>
      </c>
      <c r="AC1620" s="212">
        <v>1</v>
      </c>
      <c r="AZ1620" s="212">
        <v>1</v>
      </c>
      <c r="BA1620" s="212">
        <f>IF(AZ1620=1,G1620,0)</f>
        <v>0</v>
      </c>
      <c r="BB1620" s="212">
        <f>IF(AZ1620=2,G1620,0)</f>
        <v>0</v>
      </c>
      <c r="BC1620" s="212">
        <f>IF(AZ1620=3,G1620,0)</f>
        <v>0</v>
      </c>
      <c r="BD1620" s="212">
        <f>IF(AZ1620=4,G1620,0)</f>
        <v>0</v>
      </c>
      <c r="BE1620" s="212">
        <f>IF(AZ1620=5,G1620,0)</f>
        <v>0</v>
      </c>
      <c r="CA1620" s="239">
        <v>1</v>
      </c>
      <c r="CB1620" s="239">
        <v>1</v>
      </c>
    </row>
    <row r="1621" spans="1:80" ht="13.15" customHeight="1">
      <c r="A1621" s="265"/>
      <c r="B1621" s="266"/>
      <c r="C1621" s="298" t="s">
        <v>1635</v>
      </c>
      <c r="D1621" s="298"/>
      <c r="E1621" s="267">
        <v>0</v>
      </c>
      <c r="F1621" s="268"/>
      <c r="G1621" s="269"/>
      <c r="H1621" s="270"/>
      <c r="I1621" s="271"/>
      <c r="J1621" s="258"/>
      <c r="K1621" s="271"/>
      <c r="M1621" s="272" t="s">
        <v>1635</v>
      </c>
      <c r="O1621" s="239"/>
    </row>
    <row r="1622" spans="1:80" ht="13.15" customHeight="1">
      <c r="A1622" s="265"/>
      <c r="B1622" s="266"/>
      <c r="C1622" s="298" t="s">
        <v>1636</v>
      </c>
      <c r="D1622" s="298"/>
      <c r="E1622" s="267">
        <v>46</v>
      </c>
      <c r="F1622" s="268"/>
      <c r="G1622" s="269"/>
      <c r="H1622" s="270"/>
      <c r="I1622" s="271"/>
      <c r="J1622" s="258"/>
      <c r="K1622" s="271"/>
      <c r="M1622" s="272">
        <v>46</v>
      </c>
      <c r="O1622" s="239"/>
    </row>
    <row r="1623" spans="1:80">
      <c r="A1623" s="240">
        <v>223</v>
      </c>
      <c r="B1623" s="241" t="s">
        <v>1637</v>
      </c>
      <c r="C1623" s="242" t="s">
        <v>1638</v>
      </c>
      <c r="D1623" s="243" t="s">
        <v>316</v>
      </c>
      <c r="E1623" s="244">
        <v>62</v>
      </c>
      <c r="F1623" s="244">
        <v>0</v>
      </c>
      <c r="G1623" s="245">
        <f>E1623*F1623</f>
        <v>0</v>
      </c>
      <c r="H1623" s="246">
        <v>0</v>
      </c>
      <c r="I1623" s="247">
        <f>E1623*H1623</f>
        <v>0</v>
      </c>
      <c r="J1623" s="246">
        <v>0</v>
      </c>
      <c r="K1623" s="247">
        <f>E1623*J1623</f>
        <v>0</v>
      </c>
      <c r="O1623" s="239">
        <v>2</v>
      </c>
      <c r="AA1623" s="212">
        <v>1</v>
      </c>
      <c r="AB1623" s="212">
        <v>1</v>
      </c>
      <c r="AC1623" s="212">
        <v>1</v>
      </c>
      <c r="AZ1623" s="212">
        <v>1</v>
      </c>
      <c r="BA1623" s="212">
        <f>IF(AZ1623=1,G1623,0)</f>
        <v>0</v>
      </c>
      <c r="BB1623" s="212">
        <f>IF(AZ1623=2,G1623,0)</f>
        <v>0</v>
      </c>
      <c r="BC1623" s="212">
        <f>IF(AZ1623=3,G1623,0)</f>
        <v>0</v>
      </c>
      <c r="BD1623" s="212">
        <f>IF(AZ1623=4,G1623,0)</f>
        <v>0</v>
      </c>
      <c r="BE1623" s="212">
        <f>IF(AZ1623=5,G1623,0)</f>
        <v>0</v>
      </c>
      <c r="CA1623" s="239">
        <v>1</v>
      </c>
      <c r="CB1623" s="239">
        <v>1</v>
      </c>
    </row>
    <row r="1624" spans="1:80" ht="13.15" customHeight="1">
      <c r="A1624" s="265"/>
      <c r="B1624" s="266"/>
      <c r="C1624" s="298" t="s">
        <v>1639</v>
      </c>
      <c r="D1624" s="298"/>
      <c r="E1624" s="267">
        <v>0</v>
      </c>
      <c r="F1624" s="268"/>
      <c r="G1624" s="269"/>
      <c r="H1624" s="270"/>
      <c r="I1624" s="271"/>
      <c r="J1624" s="258"/>
      <c r="K1624" s="271"/>
      <c r="M1624" s="272" t="s">
        <v>1639</v>
      </c>
      <c r="O1624" s="239"/>
    </row>
    <row r="1625" spans="1:80" ht="13.15" customHeight="1">
      <c r="A1625" s="265"/>
      <c r="B1625" s="266"/>
      <c r="C1625" s="298" t="s">
        <v>1640</v>
      </c>
      <c r="D1625" s="298"/>
      <c r="E1625" s="267">
        <v>0</v>
      </c>
      <c r="F1625" s="268"/>
      <c r="G1625" s="269"/>
      <c r="H1625" s="270"/>
      <c r="I1625" s="271"/>
      <c r="J1625" s="258"/>
      <c r="K1625" s="271"/>
      <c r="M1625" s="272" t="s">
        <v>1640</v>
      </c>
      <c r="O1625" s="239"/>
    </row>
    <row r="1626" spans="1:80" ht="13.15" customHeight="1">
      <c r="A1626" s="265"/>
      <c r="B1626" s="266"/>
      <c r="C1626" s="298" t="s">
        <v>1641</v>
      </c>
      <c r="D1626" s="298"/>
      <c r="E1626" s="267">
        <v>48</v>
      </c>
      <c r="F1626" s="268"/>
      <c r="G1626" s="269"/>
      <c r="H1626" s="270"/>
      <c r="I1626" s="271"/>
      <c r="J1626" s="258"/>
      <c r="K1626" s="271"/>
      <c r="M1626" s="272" t="s">
        <v>1641</v>
      </c>
      <c r="O1626" s="239"/>
    </row>
    <row r="1627" spans="1:80" ht="13.15" customHeight="1">
      <c r="A1627" s="265"/>
      <c r="B1627" s="266"/>
      <c r="C1627" s="298" t="s">
        <v>1642</v>
      </c>
      <c r="D1627" s="298"/>
      <c r="E1627" s="267">
        <v>0</v>
      </c>
      <c r="F1627" s="268"/>
      <c r="G1627" s="269"/>
      <c r="H1627" s="270"/>
      <c r="I1627" s="271"/>
      <c r="J1627" s="258"/>
      <c r="K1627" s="271"/>
      <c r="M1627" s="272" t="s">
        <v>1642</v>
      </c>
      <c r="O1627" s="239"/>
    </row>
    <row r="1628" spans="1:80" ht="13.15" customHeight="1">
      <c r="A1628" s="265"/>
      <c r="B1628" s="266"/>
      <c r="C1628" s="298" t="s">
        <v>732</v>
      </c>
      <c r="D1628" s="298"/>
      <c r="E1628" s="267">
        <v>14</v>
      </c>
      <c r="F1628" s="268"/>
      <c r="G1628" s="269"/>
      <c r="H1628" s="270"/>
      <c r="I1628" s="271"/>
      <c r="J1628" s="258"/>
      <c r="K1628" s="271"/>
      <c r="M1628" s="272" t="s">
        <v>732</v>
      </c>
      <c r="O1628" s="239"/>
    </row>
    <row r="1629" spans="1:80">
      <c r="A1629" s="240">
        <v>224</v>
      </c>
      <c r="B1629" s="241" t="s">
        <v>1643</v>
      </c>
      <c r="C1629" s="242" t="s">
        <v>1644</v>
      </c>
      <c r="D1629" s="243" t="s">
        <v>316</v>
      </c>
      <c r="E1629" s="244">
        <v>7</v>
      </c>
      <c r="F1629" s="244">
        <v>0</v>
      </c>
      <c r="G1629" s="245">
        <f>E1629*F1629</f>
        <v>0</v>
      </c>
      <c r="H1629" s="246">
        <v>1.17E-2</v>
      </c>
      <c r="I1629" s="247">
        <f>E1629*H1629</f>
        <v>8.1900000000000001E-2</v>
      </c>
      <c r="J1629" s="246">
        <v>0</v>
      </c>
      <c r="K1629" s="247">
        <f>E1629*J1629</f>
        <v>0</v>
      </c>
      <c r="O1629" s="239">
        <v>2</v>
      </c>
      <c r="AA1629" s="212">
        <v>1</v>
      </c>
      <c r="AB1629" s="212">
        <v>1</v>
      </c>
      <c r="AC1629" s="212">
        <v>1</v>
      </c>
      <c r="AZ1629" s="212">
        <v>1</v>
      </c>
      <c r="BA1629" s="212">
        <f>IF(AZ1629=1,G1629,0)</f>
        <v>0</v>
      </c>
      <c r="BB1629" s="212">
        <f>IF(AZ1629=2,G1629,0)</f>
        <v>0</v>
      </c>
      <c r="BC1629" s="212">
        <f>IF(AZ1629=3,G1629,0)</f>
        <v>0</v>
      </c>
      <c r="BD1629" s="212">
        <f>IF(AZ1629=4,G1629,0)</f>
        <v>0</v>
      </c>
      <c r="BE1629" s="212">
        <f>IF(AZ1629=5,G1629,0)</f>
        <v>0</v>
      </c>
      <c r="CA1629" s="239">
        <v>1</v>
      </c>
      <c r="CB1629" s="239">
        <v>1</v>
      </c>
    </row>
    <row r="1630" spans="1:80" ht="13.15" customHeight="1">
      <c r="A1630" s="265"/>
      <c r="B1630" s="266"/>
      <c r="C1630" s="298" t="s">
        <v>1645</v>
      </c>
      <c r="D1630" s="298"/>
      <c r="E1630" s="267">
        <v>0</v>
      </c>
      <c r="F1630" s="268"/>
      <c r="G1630" s="269"/>
      <c r="H1630" s="270"/>
      <c r="I1630" s="271"/>
      <c r="J1630" s="258"/>
      <c r="K1630" s="271"/>
      <c r="M1630" s="272" t="s">
        <v>1645</v>
      </c>
      <c r="O1630" s="239"/>
    </row>
    <row r="1631" spans="1:80" ht="13.15" customHeight="1">
      <c r="A1631" s="265"/>
      <c r="B1631" s="266"/>
      <c r="C1631" s="298" t="s">
        <v>1646</v>
      </c>
      <c r="D1631" s="298"/>
      <c r="E1631" s="267">
        <v>0</v>
      </c>
      <c r="F1631" s="268"/>
      <c r="G1631" s="269"/>
      <c r="H1631" s="270"/>
      <c r="I1631" s="271"/>
      <c r="J1631" s="258"/>
      <c r="K1631" s="271"/>
      <c r="M1631" s="272" t="s">
        <v>1646</v>
      </c>
      <c r="O1631" s="239"/>
    </row>
    <row r="1632" spans="1:80" ht="13.15" customHeight="1">
      <c r="A1632" s="265"/>
      <c r="B1632" s="266"/>
      <c r="C1632" s="298" t="s">
        <v>1476</v>
      </c>
      <c r="D1632" s="298"/>
      <c r="E1632" s="267">
        <v>7</v>
      </c>
      <c r="F1632" s="268"/>
      <c r="G1632" s="269"/>
      <c r="H1632" s="270"/>
      <c r="I1632" s="271"/>
      <c r="J1632" s="258"/>
      <c r="K1632" s="271"/>
      <c r="M1632" s="272">
        <v>7</v>
      </c>
      <c r="O1632" s="239"/>
    </row>
    <row r="1633" spans="1:80">
      <c r="A1633" s="240">
        <v>225</v>
      </c>
      <c r="B1633" s="241" t="s">
        <v>1647</v>
      </c>
      <c r="C1633" s="242" t="s">
        <v>1648</v>
      </c>
      <c r="D1633" s="243" t="s">
        <v>316</v>
      </c>
      <c r="E1633" s="244">
        <v>1</v>
      </c>
      <c r="F1633" s="244">
        <v>0</v>
      </c>
      <c r="G1633" s="245">
        <f>E1633*F1633</f>
        <v>0</v>
      </c>
      <c r="H1633" s="246">
        <v>0</v>
      </c>
      <c r="I1633" s="247">
        <f>E1633*H1633</f>
        <v>0</v>
      </c>
      <c r="J1633" s="246"/>
      <c r="K1633" s="247">
        <f>E1633*J1633</f>
        <v>0</v>
      </c>
      <c r="O1633" s="239">
        <v>2</v>
      </c>
      <c r="AA1633" s="212">
        <v>3</v>
      </c>
      <c r="AB1633" s="212">
        <v>1</v>
      </c>
      <c r="AC1633" s="212">
        <v>55346311</v>
      </c>
      <c r="AZ1633" s="212">
        <v>1</v>
      </c>
      <c r="BA1633" s="212">
        <f>IF(AZ1633=1,G1633,0)</f>
        <v>0</v>
      </c>
      <c r="BB1633" s="212">
        <f>IF(AZ1633=2,G1633,0)</f>
        <v>0</v>
      </c>
      <c r="BC1633" s="212">
        <f>IF(AZ1633=3,G1633,0)</f>
        <v>0</v>
      </c>
      <c r="BD1633" s="212">
        <f>IF(AZ1633=4,G1633,0)</f>
        <v>0</v>
      </c>
      <c r="BE1633" s="212">
        <f>IF(AZ1633=5,G1633,0)</f>
        <v>0</v>
      </c>
      <c r="CA1633" s="239">
        <v>3</v>
      </c>
      <c r="CB1633" s="239">
        <v>1</v>
      </c>
    </row>
    <row r="1634" spans="1:80" ht="13.15" customHeight="1">
      <c r="A1634" s="265"/>
      <c r="B1634" s="266"/>
      <c r="C1634" s="298" t="s">
        <v>1649</v>
      </c>
      <c r="D1634" s="298"/>
      <c r="E1634" s="267">
        <v>0</v>
      </c>
      <c r="F1634" s="268"/>
      <c r="G1634" s="269"/>
      <c r="H1634" s="270"/>
      <c r="I1634" s="271"/>
      <c r="J1634" s="258"/>
      <c r="K1634" s="271"/>
      <c r="M1634" s="272" t="s">
        <v>1649</v>
      </c>
      <c r="O1634" s="239"/>
    </row>
    <row r="1635" spans="1:80" ht="13.15" customHeight="1">
      <c r="A1635" s="265"/>
      <c r="B1635" s="266"/>
      <c r="C1635" s="298" t="s">
        <v>1650</v>
      </c>
      <c r="D1635" s="298"/>
      <c r="E1635" s="267">
        <v>0</v>
      </c>
      <c r="F1635" s="268"/>
      <c r="G1635" s="269"/>
      <c r="H1635" s="270"/>
      <c r="I1635" s="271"/>
      <c r="J1635" s="258"/>
      <c r="K1635" s="271"/>
      <c r="M1635" s="272" t="s">
        <v>1650</v>
      </c>
      <c r="O1635" s="239"/>
    </row>
    <row r="1636" spans="1:80" ht="13.15" customHeight="1">
      <c r="A1636" s="265"/>
      <c r="B1636" s="266"/>
      <c r="C1636" s="298" t="s">
        <v>1651</v>
      </c>
      <c r="D1636" s="298"/>
      <c r="E1636" s="267">
        <v>0</v>
      </c>
      <c r="F1636" s="268"/>
      <c r="G1636" s="269"/>
      <c r="H1636" s="270"/>
      <c r="I1636" s="271"/>
      <c r="J1636" s="258"/>
      <c r="K1636" s="271"/>
      <c r="M1636" s="272" t="s">
        <v>1651</v>
      </c>
      <c r="O1636" s="239"/>
    </row>
    <row r="1637" spans="1:80" ht="13.15" customHeight="1">
      <c r="A1637" s="265"/>
      <c r="B1637" s="266"/>
      <c r="C1637" s="298" t="s">
        <v>143</v>
      </c>
      <c r="D1637" s="298"/>
      <c r="E1637" s="267">
        <v>1</v>
      </c>
      <c r="F1637" s="268"/>
      <c r="G1637" s="269"/>
      <c r="H1637" s="270"/>
      <c r="I1637" s="271"/>
      <c r="J1637" s="258"/>
      <c r="K1637" s="271"/>
      <c r="M1637" s="272">
        <v>1</v>
      </c>
      <c r="O1637" s="239"/>
    </row>
    <row r="1638" spans="1:80">
      <c r="A1638" s="240">
        <v>226</v>
      </c>
      <c r="B1638" s="241" t="s">
        <v>1652</v>
      </c>
      <c r="C1638" s="242" t="s">
        <v>1653</v>
      </c>
      <c r="D1638" s="243" t="s">
        <v>230</v>
      </c>
      <c r="E1638" s="244">
        <v>1.2</v>
      </c>
      <c r="F1638" s="244">
        <v>0</v>
      </c>
      <c r="G1638" s="245">
        <f>E1638*F1638</f>
        <v>0</v>
      </c>
      <c r="H1638" s="246">
        <v>2.4700000000000004E-3</v>
      </c>
      <c r="I1638" s="247">
        <f>E1638*H1638</f>
        <v>2.9640000000000005E-3</v>
      </c>
      <c r="J1638" s="246"/>
      <c r="K1638" s="247">
        <f>E1638*J1638</f>
        <v>0</v>
      </c>
      <c r="O1638" s="239">
        <v>2</v>
      </c>
      <c r="AA1638" s="212">
        <v>3</v>
      </c>
      <c r="AB1638" s="212">
        <v>1</v>
      </c>
      <c r="AC1638" s="212" t="s">
        <v>1652</v>
      </c>
      <c r="AZ1638" s="212">
        <v>1</v>
      </c>
      <c r="BA1638" s="212">
        <f>IF(AZ1638=1,G1638,0)</f>
        <v>0</v>
      </c>
      <c r="BB1638" s="212">
        <f>IF(AZ1638=2,G1638,0)</f>
        <v>0</v>
      </c>
      <c r="BC1638" s="212">
        <f>IF(AZ1638=3,G1638,0)</f>
        <v>0</v>
      </c>
      <c r="BD1638" s="212">
        <f>IF(AZ1638=4,G1638,0)</f>
        <v>0</v>
      </c>
      <c r="BE1638" s="212">
        <f>IF(AZ1638=5,G1638,0)</f>
        <v>0</v>
      </c>
      <c r="CA1638" s="239">
        <v>3</v>
      </c>
      <c r="CB1638" s="239">
        <v>1</v>
      </c>
    </row>
    <row r="1639" spans="1:80" ht="13.15" customHeight="1">
      <c r="A1639" s="265"/>
      <c r="B1639" s="266"/>
      <c r="C1639" s="298" t="s">
        <v>1654</v>
      </c>
      <c r="D1639" s="298"/>
      <c r="E1639" s="267">
        <v>1.2</v>
      </c>
      <c r="F1639" s="268"/>
      <c r="G1639" s="269"/>
      <c r="H1639" s="270"/>
      <c r="I1639" s="271"/>
      <c r="J1639" s="258"/>
      <c r="K1639" s="271"/>
      <c r="M1639" s="272" t="s">
        <v>1654</v>
      </c>
      <c r="O1639" s="239"/>
    </row>
    <row r="1640" spans="1:80">
      <c r="A1640" s="248"/>
      <c r="B1640" s="249" t="s">
        <v>138</v>
      </c>
      <c r="C1640" s="250" t="s">
        <v>1655</v>
      </c>
      <c r="D1640" s="251"/>
      <c r="E1640" s="252"/>
      <c r="F1640" s="253"/>
      <c r="G1640" s="254">
        <f>SUM(G1572:G1639)</f>
        <v>0</v>
      </c>
      <c r="H1640" s="255"/>
      <c r="I1640" s="256">
        <f>SUM(I1572:I1639)</f>
        <v>1.9950475599999999</v>
      </c>
      <c r="J1640" s="255"/>
      <c r="K1640" s="256">
        <f>SUM(K1572:K1639)</f>
        <v>0</v>
      </c>
      <c r="O1640" s="239">
        <v>4</v>
      </c>
      <c r="BA1640" s="257">
        <f>SUM(BA1572:BA1639)</f>
        <v>0</v>
      </c>
      <c r="BB1640" s="257">
        <f>SUM(BB1572:BB1639)</f>
        <v>0</v>
      </c>
      <c r="BC1640" s="257">
        <f>SUM(BC1572:BC1639)</f>
        <v>0</v>
      </c>
      <c r="BD1640" s="257">
        <f>SUM(BD1572:BD1639)</f>
        <v>0</v>
      </c>
      <c r="BE1640" s="257">
        <f>SUM(BE1572:BE1639)</f>
        <v>0</v>
      </c>
    </row>
    <row r="1641" spans="1:80">
      <c r="A1641" s="229" t="s">
        <v>114</v>
      </c>
      <c r="B1641" s="230" t="s">
        <v>1623</v>
      </c>
      <c r="C1641" s="231" t="s">
        <v>1656</v>
      </c>
      <c r="D1641" s="232"/>
      <c r="E1641" s="233"/>
      <c r="F1641" s="233"/>
      <c r="G1641" s="234"/>
      <c r="H1641" s="235"/>
      <c r="I1641" s="236"/>
      <c r="J1641" s="237"/>
      <c r="K1641" s="238"/>
      <c r="O1641" s="239">
        <v>1</v>
      </c>
    </row>
    <row r="1642" spans="1:80">
      <c r="A1642" s="240">
        <v>227</v>
      </c>
      <c r="B1642" s="241" t="s">
        <v>1657</v>
      </c>
      <c r="C1642" s="242" t="s">
        <v>1658</v>
      </c>
      <c r="D1642" s="243" t="s">
        <v>230</v>
      </c>
      <c r="E1642" s="244">
        <v>59.662999999999997</v>
      </c>
      <c r="F1642" s="244">
        <v>0</v>
      </c>
      <c r="G1642" s="245">
        <f>E1642*F1642</f>
        <v>0</v>
      </c>
      <c r="H1642" s="246">
        <v>6.7000000000000002E-4</v>
      </c>
      <c r="I1642" s="247">
        <f>E1642*H1642</f>
        <v>3.9974209999999996E-2</v>
      </c>
      <c r="J1642" s="246">
        <v>-0.26100000000000001</v>
      </c>
      <c r="K1642" s="247">
        <f>E1642*J1642</f>
        <v>-15.572042999999999</v>
      </c>
      <c r="O1642" s="239">
        <v>2</v>
      </c>
      <c r="AA1642" s="212">
        <v>1</v>
      </c>
      <c r="AB1642" s="212">
        <v>1</v>
      </c>
      <c r="AC1642" s="212">
        <v>1</v>
      </c>
      <c r="AZ1642" s="212">
        <v>1</v>
      </c>
      <c r="BA1642" s="212">
        <f>IF(AZ1642=1,G1642,0)</f>
        <v>0</v>
      </c>
      <c r="BB1642" s="212">
        <f>IF(AZ1642=2,G1642,0)</f>
        <v>0</v>
      </c>
      <c r="BC1642" s="212">
        <f>IF(AZ1642=3,G1642,0)</f>
        <v>0</v>
      </c>
      <c r="BD1642" s="212">
        <f>IF(AZ1642=4,G1642,0)</f>
        <v>0</v>
      </c>
      <c r="BE1642" s="212">
        <f>IF(AZ1642=5,G1642,0)</f>
        <v>0</v>
      </c>
      <c r="CA1642" s="239">
        <v>1</v>
      </c>
      <c r="CB1642" s="239">
        <v>1</v>
      </c>
    </row>
    <row r="1643" spans="1:80" ht="13.15" customHeight="1">
      <c r="A1643" s="265"/>
      <c r="B1643" s="266"/>
      <c r="C1643" s="298" t="s">
        <v>981</v>
      </c>
      <c r="D1643" s="298"/>
      <c r="E1643" s="267">
        <v>0</v>
      </c>
      <c r="F1643" s="268"/>
      <c r="G1643" s="269"/>
      <c r="H1643" s="270"/>
      <c r="I1643" s="271"/>
      <c r="J1643" s="258"/>
      <c r="K1643" s="271"/>
      <c r="M1643" s="272" t="s">
        <v>981</v>
      </c>
      <c r="O1643" s="239"/>
    </row>
    <row r="1644" spans="1:80" ht="13.15" customHeight="1">
      <c r="A1644" s="265"/>
      <c r="B1644" s="266"/>
      <c r="C1644" s="298" t="s">
        <v>1659</v>
      </c>
      <c r="D1644" s="298"/>
      <c r="E1644" s="267">
        <v>32.47</v>
      </c>
      <c r="F1644" s="268"/>
      <c r="G1644" s="269"/>
      <c r="H1644" s="270"/>
      <c r="I1644" s="271"/>
      <c r="J1644" s="258"/>
      <c r="K1644" s="271"/>
      <c r="M1644" s="272" t="s">
        <v>1659</v>
      </c>
      <c r="O1644" s="239"/>
    </row>
    <row r="1645" spans="1:80" ht="13.15" customHeight="1">
      <c r="A1645" s="265"/>
      <c r="B1645" s="266"/>
      <c r="C1645" s="298" t="s">
        <v>365</v>
      </c>
      <c r="D1645" s="298"/>
      <c r="E1645" s="267">
        <v>0</v>
      </c>
      <c r="F1645" s="268"/>
      <c r="G1645" s="269"/>
      <c r="H1645" s="270"/>
      <c r="I1645" s="271"/>
      <c r="J1645" s="258"/>
      <c r="K1645" s="271"/>
      <c r="M1645" s="272" t="s">
        <v>365</v>
      </c>
      <c r="O1645" s="239"/>
    </row>
    <row r="1646" spans="1:80" ht="13.15" customHeight="1">
      <c r="A1646" s="265"/>
      <c r="B1646" s="266"/>
      <c r="C1646" s="298" t="s">
        <v>1660</v>
      </c>
      <c r="D1646" s="298"/>
      <c r="E1646" s="267">
        <v>5.7279999999999998</v>
      </c>
      <c r="F1646" s="268"/>
      <c r="G1646" s="269"/>
      <c r="H1646" s="270"/>
      <c r="I1646" s="271"/>
      <c r="J1646" s="258"/>
      <c r="K1646" s="271"/>
      <c r="M1646" s="272" t="s">
        <v>1660</v>
      </c>
      <c r="O1646" s="239"/>
    </row>
    <row r="1647" spans="1:80" ht="13.15" customHeight="1">
      <c r="A1647" s="265"/>
      <c r="B1647" s="266"/>
      <c r="C1647" s="298" t="s">
        <v>1661</v>
      </c>
      <c r="D1647" s="298"/>
      <c r="E1647" s="267">
        <v>0</v>
      </c>
      <c r="F1647" s="268"/>
      <c r="G1647" s="269"/>
      <c r="H1647" s="270"/>
      <c r="I1647" s="271"/>
      <c r="J1647" s="258"/>
      <c r="K1647" s="271"/>
      <c r="M1647" s="272" t="s">
        <v>1661</v>
      </c>
      <c r="O1647" s="239"/>
    </row>
    <row r="1648" spans="1:80" ht="13.15" customHeight="1">
      <c r="A1648" s="265"/>
      <c r="B1648" s="266"/>
      <c r="C1648" s="298" t="s">
        <v>1662</v>
      </c>
      <c r="D1648" s="298"/>
      <c r="E1648" s="267">
        <v>21.465</v>
      </c>
      <c r="F1648" s="268"/>
      <c r="G1648" s="269"/>
      <c r="H1648" s="270"/>
      <c r="I1648" s="271"/>
      <c r="J1648" s="258"/>
      <c r="K1648" s="271"/>
      <c r="M1648" s="272" t="s">
        <v>1662</v>
      </c>
      <c r="O1648" s="239"/>
    </row>
    <row r="1649" spans="1:80">
      <c r="A1649" s="240">
        <v>228</v>
      </c>
      <c r="B1649" s="241" t="s">
        <v>1663</v>
      </c>
      <c r="C1649" s="242" t="s">
        <v>1664</v>
      </c>
      <c r="D1649" s="243" t="s">
        <v>157</v>
      </c>
      <c r="E1649" s="244">
        <v>5.8632</v>
      </c>
      <c r="F1649" s="244">
        <v>0</v>
      </c>
      <c r="G1649" s="245">
        <f>E1649*F1649</f>
        <v>0</v>
      </c>
      <c r="H1649" s="246">
        <v>1.2800000000000001E-3</v>
      </c>
      <c r="I1649" s="247">
        <f>E1649*H1649</f>
        <v>7.5048960000000005E-3</v>
      </c>
      <c r="J1649" s="246">
        <v>-1.8</v>
      </c>
      <c r="K1649" s="247">
        <f>E1649*J1649</f>
        <v>-10.55376</v>
      </c>
      <c r="O1649" s="239">
        <v>2</v>
      </c>
      <c r="AA1649" s="212">
        <v>1</v>
      </c>
      <c r="AB1649" s="212">
        <v>1</v>
      </c>
      <c r="AC1649" s="212">
        <v>1</v>
      </c>
      <c r="AZ1649" s="212">
        <v>1</v>
      </c>
      <c r="BA1649" s="212">
        <f>IF(AZ1649=1,G1649,0)</f>
        <v>0</v>
      </c>
      <c r="BB1649" s="212">
        <f>IF(AZ1649=2,G1649,0)</f>
        <v>0</v>
      </c>
      <c r="BC1649" s="212">
        <f>IF(AZ1649=3,G1649,0)</f>
        <v>0</v>
      </c>
      <c r="BD1649" s="212">
        <f>IF(AZ1649=4,G1649,0)</f>
        <v>0</v>
      </c>
      <c r="BE1649" s="212">
        <f>IF(AZ1649=5,G1649,0)</f>
        <v>0</v>
      </c>
      <c r="CA1649" s="239">
        <v>1</v>
      </c>
      <c r="CB1649" s="239">
        <v>1</v>
      </c>
    </row>
    <row r="1650" spans="1:80" ht="13.15" customHeight="1">
      <c r="A1650" s="265"/>
      <c r="B1650" s="266"/>
      <c r="C1650" s="298" t="s">
        <v>197</v>
      </c>
      <c r="D1650" s="298"/>
      <c r="E1650" s="267">
        <v>0</v>
      </c>
      <c r="F1650" s="268"/>
      <c r="G1650" s="269"/>
      <c r="H1650" s="270"/>
      <c r="I1650" s="271"/>
      <c r="J1650" s="258"/>
      <c r="K1650" s="271"/>
      <c r="M1650" s="272" t="s">
        <v>197</v>
      </c>
      <c r="O1650" s="239"/>
    </row>
    <row r="1651" spans="1:80" ht="13.15" customHeight="1">
      <c r="A1651" s="265"/>
      <c r="B1651" s="266"/>
      <c r="C1651" s="298" t="s">
        <v>1665</v>
      </c>
      <c r="D1651" s="298"/>
      <c r="E1651" s="267">
        <v>2.8559999999999999</v>
      </c>
      <c r="F1651" s="268"/>
      <c r="G1651" s="269"/>
      <c r="H1651" s="270"/>
      <c r="I1651" s="271"/>
      <c r="J1651" s="258"/>
      <c r="K1651" s="271"/>
      <c r="M1651" s="272" t="s">
        <v>1665</v>
      </c>
      <c r="O1651" s="239"/>
    </row>
    <row r="1652" spans="1:80" ht="13.15" customHeight="1">
      <c r="A1652" s="265"/>
      <c r="B1652" s="266"/>
      <c r="C1652" s="298" t="s">
        <v>365</v>
      </c>
      <c r="D1652" s="298"/>
      <c r="E1652" s="267">
        <v>0</v>
      </c>
      <c r="F1652" s="268"/>
      <c r="G1652" s="269"/>
      <c r="H1652" s="270"/>
      <c r="I1652" s="271"/>
      <c r="J1652" s="258"/>
      <c r="K1652" s="271"/>
      <c r="M1652" s="272" t="s">
        <v>365</v>
      </c>
      <c r="O1652" s="239"/>
    </row>
    <row r="1653" spans="1:80" ht="13.15" customHeight="1">
      <c r="A1653" s="265"/>
      <c r="B1653" s="266"/>
      <c r="C1653" s="298" t="s">
        <v>1666</v>
      </c>
      <c r="D1653" s="298"/>
      <c r="E1653" s="267">
        <v>3.0072000000000001</v>
      </c>
      <c r="F1653" s="268"/>
      <c r="G1653" s="269"/>
      <c r="H1653" s="270"/>
      <c r="I1653" s="271"/>
      <c r="J1653" s="258"/>
      <c r="K1653" s="271"/>
      <c r="M1653" s="272" t="s">
        <v>1666</v>
      </c>
      <c r="O1653" s="239"/>
    </row>
    <row r="1654" spans="1:80">
      <c r="A1654" s="240">
        <v>229</v>
      </c>
      <c r="B1654" s="241" t="s">
        <v>1667</v>
      </c>
      <c r="C1654" s="242" t="s">
        <v>1664</v>
      </c>
      <c r="D1654" s="243" t="s">
        <v>157</v>
      </c>
      <c r="E1654" s="244">
        <v>6.48</v>
      </c>
      <c r="F1654" s="244">
        <v>0</v>
      </c>
      <c r="G1654" s="245">
        <f>E1654*F1654</f>
        <v>0</v>
      </c>
      <c r="H1654" s="246">
        <v>0</v>
      </c>
      <c r="I1654" s="247">
        <f>E1654*H1654</f>
        <v>0</v>
      </c>
      <c r="J1654" s="246">
        <v>-1.671</v>
      </c>
      <c r="K1654" s="247">
        <f>E1654*J1654</f>
        <v>-10.828080000000002</v>
      </c>
      <c r="O1654" s="239">
        <v>2</v>
      </c>
      <c r="AA1654" s="212">
        <v>1</v>
      </c>
      <c r="AB1654" s="212">
        <v>1</v>
      </c>
      <c r="AC1654" s="212">
        <v>1</v>
      </c>
      <c r="AZ1654" s="212">
        <v>1</v>
      </c>
      <c r="BA1654" s="212">
        <f>IF(AZ1654=1,G1654,0)</f>
        <v>0</v>
      </c>
      <c r="BB1654" s="212">
        <f>IF(AZ1654=2,G1654,0)</f>
        <v>0</v>
      </c>
      <c r="BC1654" s="212">
        <f>IF(AZ1654=3,G1654,0)</f>
        <v>0</v>
      </c>
      <c r="BD1654" s="212">
        <f>IF(AZ1654=4,G1654,0)</f>
        <v>0</v>
      </c>
      <c r="BE1654" s="212">
        <f>IF(AZ1654=5,G1654,0)</f>
        <v>0</v>
      </c>
      <c r="CA1654" s="239">
        <v>1</v>
      </c>
      <c r="CB1654" s="239">
        <v>1</v>
      </c>
    </row>
    <row r="1655" spans="1:80" ht="13.15" customHeight="1">
      <c r="A1655" s="265"/>
      <c r="B1655" s="266"/>
      <c r="C1655" s="298" t="s">
        <v>1668</v>
      </c>
      <c r="D1655" s="298"/>
      <c r="E1655" s="267">
        <v>0</v>
      </c>
      <c r="F1655" s="268"/>
      <c r="G1655" s="269"/>
      <c r="H1655" s="270"/>
      <c r="I1655" s="271"/>
      <c r="J1655" s="258"/>
      <c r="K1655" s="271"/>
      <c r="M1655" s="272" t="s">
        <v>1668</v>
      </c>
      <c r="O1655" s="239"/>
    </row>
    <row r="1656" spans="1:80" ht="13.15" customHeight="1">
      <c r="A1656" s="265"/>
      <c r="B1656" s="266"/>
      <c r="C1656" s="298" t="s">
        <v>1669</v>
      </c>
      <c r="D1656" s="298"/>
      <c r="E1656" s="267">
        <v>0</v>
      </c>
      <c r="F1656" s="268"/>
      <c r="G1656" s="269"/>
      <c r="H1656" s="270"/>
      <c r="I1656" s="271"/>
      <c r="J1656" s="258"/>
      <c r="K1656" s="271"/>
      <c r="M1656" s="272" t="s">
        <v>1669</v>
      </c>
      <c r="O1656" s="239"/>
    </row>
    <row r="1657" spans="1:80" ht="13.15" customHeight="1">
      <c r="A1657" s="265"/>
      <c r="B1657" s="266"/>
      <c r="C1657" s="298" t="s">
        <v>1670</v>
      </c>
      <c r="D1657" s="298"/>
      <c r="E1657" s="267">
        <v>5.0625</v>
      </c>
      <c r="F1657" s="268"/>
      <c r="G1657" s="269"/>
      <c r="H1657" s="270"/>
      <c r="I1657" s="271"/>
      <c r="J1657" s="258"/>
      <c r="K1657" s="271"/>
      <c r="M1657" s="272" t="s">
        <v>1670</v>
      </c>
      <c r="O1657" s="239"/>
    </row>
    <row r="1658" spans="1:80" ht="13.15" customHeight="1">
      <c r="A1658" s="265"/>
      <c r="B1658" s="266"/>
      <c r="C1658" s="298" t="s">
        <v>1671</v>
      </c>
      <c r="D1658" s="298"/>
      <c r="E1658" s="267">
        <v>1.4175</v>
      </c>
      <c r="F1658" s="268"/>
      <c r="G1658" s="269"/>
      <c r="H1658" s="270"/>
      <c r="I1658" s="271"/>
      <c r="J1658" s="258"/>
      <c r="K1658" s="271"/>
      <c r="M1658" s="272" t="s">
        <v>1671</v>
      </c>
      <c r="O1658" s="239"/>
    </row>
    <row r="1659" spans="1:80">
      <c r="A1659" s="240">
        <v>230</v>
      </c>
      <c r="B1659" s="241" t="s">
        <v>1672</v>
      </c>
      <c r="C1659" s="242" t="s">
        <v>1673</v>
      </c>
      <c r="D1659" s="243" t="s">
        <v>157</v>
      </c>
      <c r="E1659" s="244">
        <v>1.3632</v>
      </c>
      <c r="F1659" s="244">
        <v>0</v>
      </c>
      <c r="G1659" s="245">
        <f>E1659*F1659</f>
        <v>0</v>
      </c>
      <c r="H1659" s="246">
        <v>0</v>
      </c>
      <c r="I1659" s="247">
        <f>E1659*H1659</f>
        <v>0</v>
      </c>
      <c r="J1659" s="246">
        <v>-0.55100000000000016</v>
      </c>
      <c r="K1659" s="247">
        <f>E1659*J1659</f>
        <v>-0.75112320000000021</v>
      </c>
      <c r="O1659" s="239">
        <v>2</v>
      </c>
      <c r="AA1659" s="212">
        <v>1</v>
      </c>
      <c r="AB1659" s="212">
        <v>1</v>
      </c>
      <c r="AC1659" s="212">
        <v>1</v>
      </c>
      <c r="AZ1659" s="212">
        <v>1</v>
      </c>
      <c r="BA1659" s="212">
        <f>IF(AZ1659=1,G1659,0)</f>
        <v>0</v>
      </c>
      <c r="BB1659" s="212">
        <f>IF(AZ1659=2,G1659,0)</f>
        <v>0</v>
      </c>
      <c r="BC1659" s="212">
        <f>IF(AZ1659=3,G1659,0)</f>
        <v>0</v>
      </c>
      <c r="BD1659" s="212">
        <f>IF(AZ1659=4,G1659,0)</f>
        <v>0</v>
      </c>
      <c r="BE1659" s="212">
        <f>IF(AZ1659=5,G1659,0)</f>
        <v>0</v>
      </c>
      <c r="CA1659" s="239">
        <v>1</v>
      </c>
      <c r="CB1659" s="239">
        <v>1</v>
      </c>
    </row>
    <row r="1660" spans="1:80" ht="13.15" customHeight="1">
      <c r="A1660" s="265"/>
      <c r="B1660" s="266"/>
      <c r="C1660" s="298" t="s">
        <v>1674</v>
      </c>
      <c r="D1660" s="298"/>
      <c r="E1660" s="267">
        <v>0</v>
      </c>
      <c r="F1660" s="268"/>
      <c r="G1660" s="269"/>
      <c r="H1660" s="270"/>
      <c r="I1660" s="271"/>
      <c r="J1660" s="258"/>
      <c r="K1660" s="271"/>
      <c r="M1660" s="272" t="s">
        <v>1674</v>
      </c>
      <c r="O1660" s="239"/>
    </row>
    <row r="1661" spans="1:80" ht="13.15" customHeight="1">
      <c r="A1661" s="265"/>
      <c r="B1661" s="266"/>
      <c r="C1661" s="298" t="s">
        <v>1675</v>
      </c>
      <c r="D1661" s="298"/>
      <c r="E1661" s="267">
        <v>0</v>
      </c>
      <c r="F1661" s="268"/>
      <c r="G1661" s="269"/>
      <c r="H1661" s="270"/>
      <c r="I1661" s="271"/>
      <c r="J1661" s="258"/>
      <c r="K1661" s="271"/>
      <c r="M1661" s="272" t="s">
        <v>1675</v>
      </c>
      <c r="O1661" s="239"/>
    </row>
    <row r="1662" spans="1:80" ht="13.15" customHeight="1">
      <c r="A1662" s="265"/>
      <c r="B1662" s="266"/>
      <c r="C1662" s="298" t="s">
        <v>1676</v>
      </c>
      <c r="D1662" s="298"/>
      <c r="E1662" s="267">
        <v>0</v>
      </c>
      <c r="F1662" s="268"/>
      <c r="G1662" s="269"/>
      <c r="H1662" s="270"/>
      <c r="I1662" s="271"/>
      <c r="J1662" s="258"/>
      <c r="K1662" s="271"/>
      <c r="M1662" s="272" t="s">
        <v>1676</v>
      </c>
      <c r="O1662" s="239"/>
    </row>
    <row r="1663" spans="1:80" ht="13.15" customHeight="1">
      <c r="A1663" s="265"/>
      <c r="B1663" s="266"/>
      <c r="C1663" s="298" t="s">
        <v>1677</v>
      </c>
      <c r="D1663" s="298"/>
      <c r="E1663" s="267">
        <v>1.0784</v>
      </c>
      <c r="F1663" s="268"/>
      <c r="G1663" s="269"/>
      <c r="H1663" s="270"/>
      <c r="I1663" s="271"/>
      <c r="J1663" s="258"/>
      <c r="K1663" s="271"/>
      <c r="M1663" s="272" t="s">
        <v>1677</v>
      </c>
      <c r="O1663" s="239"/>
    </row>
    <row r="1664" spans="1:80" ht="13.15" customHeight="1">
      <c r="A1664" s="265"/>
      <c r="B1664" s="266"/>
      <c r="C1664" s="298" t="s">
        <v>1678</v>
      </c>
      <c r="D1664" s="298"/>
      <c r="E1664" s="267">
        <v>0.2848</v>
      </c>
      <c r="F1664" s="268"/>
      <c r="G1664" s="269"/>
      <c r="H1664" s="270"/>
      <c r="I1664" s="271"/>
      <c r="J1664" s="258"/>
      <c r="K1664" s="271"/>
      <c r="M1664" s="272" t="s">
        <v>1678</v>
      </c>
      <c r="O1664" s="239"/>
    </row>
    <row r="1665" spans="1:80">
      <c r="A1665" s="240">
        <v>231</v>
      </c>
      <c r="B1665" s="241" t="s">
        <v>1679</v>
      </c>
      <c r="C1665" s="242" t="s">
        <v>1680</v>
      </c>
      <c r="D1665" s="243" t="s">
        <v>147</v>
      </c>
      <c r="E1665" s="244">
        <v>13.75</v>
      </c>
      <c r="F1665" s="244">
        <v>0</v>
      </c>
      <c r="G1665" s="245">
        <f>E1665*F1665</f>
        <v>0</v>
      </c>
      <c r="H1665" s="246">
        <v>0</v>
      </c>
      <c r="I1665" s="247">
        <f>E1665*H1665</f>
        <v>0</v>
      </c>
      <c r="J1665" s="246">
        <v>-7.0000000000000007E-2</v>
      </c>
      <c r="K1665" s="247">
        <f>E1665*J1665</f>
        <v>-0.96250000000000013</v>
      </c>
      <c r="O1665" s="239">
        <v>2</v>
      </c>
      <c r="AA1665" s="212">
        <v>1</v>
      </c>
      <c r="AB1665" s="212">
        <v>1</v>
      </c>
      <c r="AC1665" s="212">
        <v>1</v>
      </c>
      <c r="AZ1665" s="212">
        <v>1</v>
      </c>
      <c r="BA1665" s="212">
        <f>IF(AZ1665=1,G1665,0)</f>
        <v>0</v>
      </c>
      <c r="BB1665" s="212">
        <f>IF(AZ1665=2,G1665,0)</f>
        <v>0</v>
      </c>
      <c r="BC1665" s="212">
        <f>IF(AZ1665=3,G1665,0)</f>
        <v>0</v>
      </c>
      <c r="BD1665" s="212">
        <f>IF(AZ1665=4,G1665,0)</f>
        <v>0</v>
      </c>
      <c r="BE1665" s="212">
        <f>IF(AZ1665=5,G1665,0)</f>
        <v>0</v>
      </c>
      <c r="CA1665" s="239">
        <v>1</v>
      </c>
      <c r="CB1665" s="239">
        <v>1</v>
      </c>
    </row>
    <row r="1666" spans="1:80" ht="13.15" customHeight="1">
      <c r="A1666" s="265"/>
      <c r="B1666" s="266"/>
      <c r="C1666" s="298" t="s">
        <v>1681</v>
      </c>
      <c r="D1666" s="298"/>
      <c r="E1666" s="267">
        <v>0</v>
      </c>
      <c r="F1666" s="268"/>
      <c r="G1666" s="269"/>
      <c r="H1666" s="270"/>
      <c r="I1666" s="271"/>
      <c r="J1666" s="258"/>
      <c r="K1666" s="271"/>
      <c r="M1666" s="272" t="s">
        <v>1681</v>
      </c>
      <c r="O1666" s="239"/>
    </row>
    <row r="1667" spans="1:80" ht="13.15" customHeight="1">
      <c r="A1667" s="265"/>
      <c r="B1667" s="266"/>
      <c r="C1667" s="298" t="s">
        <v>1682</v>
      </c>
      <c r="D1667" s="298"/>
      <c r="E1667" s="267">
        <v>10</v>
      </c>
      <c r="F1667" s="268"/>
      <c r="G1667" s="269"/>
      <c r="H1667" s="270"/>
      <c r="I1667" s="271"/>
      <c r="J1667" s="258"/>
      <c r="K1667" s="271"/>
      <c r="M1667" s="272" t="s">
        <v>1682</v>
      </c>
      <c r="O1667" s="239"/>
    </row>
    <row r="1668" spans="1:80" ht="13.15" customHeight="1">
      <c r="A1668" s="265"/>
      <c r="B1668" s="266"/>
      <c r="C1668" s="298" t="s">
        <v>1683</v>
      </c>
      <c r="D1668" s="298"/>
      <c r="E1668" s="267">
        <v>3.75</v>
      </c>
      <c r="F1668" s="268"/>
      <c r="G1668" s="269"/>
      <c r="H1668" s="270"/>
      <c r="I1668" s="271"/>
      <c r="J1668" s="258"/>
      <c r="K1668" s="271"/>
      <c r="M1668" s="272" t="s">
        <v>1683</v>
      </c>
      <c r="O1668" s="239"/>
    </row>
    <row r="1669" spans="1:80">
      <c r="A1669" s="240">
        <v>232</v>
      </c>
      <c r="B1669" s="241" t="s">
        <v>1684</v>
      </c>
      <c r="C1669" s="242" t="s">
        <v>1685</v>
      </c>
      <c r="D1669" s="243" t="s">
        <v>230</v>
      </c>
      <c r="E1669" s="244">
        <v>7.6875</v>
      </c>
      <c r="F1669" s="244">
        <v>0</v>
      </c>
      <c r="G1669" s="245">
        <f>E1669*F1669</f>
        <v>0</v>
      </c>
      <c r="H1669" s="246">
        <v>0</v>
      </c>
      <c r="I1669" s="247">
        <f>E1669*H1669</f>
        <v>0</v>
      </c>
      <c r="J1669" s="246">
        <v>-0.38300000000000001</v>
      </c>
      <c r="K1669" s="247">
        <f>E1669*J1669</f>
        <v>-2.9443125000000001</v>
      </c>
      <c r="O1669" s="239">
        <v>2</v>
      </c>
      <c r="AA1669" s="212">
        <v>1</v>
      </c>
      <c r="AB1669" s="212">
        <v>1</v>
      </c>
      <c r="AC1669" s="212">
        <v>1</v>
      </c>
      <c r="AZ1669" s="212">
        <v>1</v>
      </c>
      <c r="BA1669" s="212">
        <f>IF(AZ1669=1,G1669,0)</f>
        <v>0</v>
      </c>
      <c r="BB1669" s="212">
        <f>IF(AZ1669=2,G1669,0)</f>
        <v>0</v>
      </c>
      <c r="BC1669" s="212">
        <f>IF(AZ1669=3,G1669,0)</f>
        <v>0</v>
      </c>
      <c r="BD1669" s="212">
        <f>IF(AZ1669=4,G1669,0)</f>
        <v>0</v>
      </c>
      <c r="BE1669" s="212">
        <f>IF(AZ1669=5,G1669,0)</f>
        <v>0</v>
      </c>
      <c r="CA1669" s="239">
        <v>1</v>
      </c>
      <c r="CB1669" s="239">
        <v>1</v>
      </c>
    </row>
    <row r="1670" spans="1:80" ht="13.15" customHeight="1">
      <c r="A1670" s="265"/>
      <c r="B1670" s="266"/>
      <c r="C1670" s="298" t="s">
        <v>1686</v>
      </c>
      <c r="D1670" s="298"/>
      <c r="E1670" s="267">
        <v>0</v>
      </c>
      <c r="F1670" s="268"/>
      <c r="G1670" s="269"/>
      <c r="H1670" s="270"/>
      <c r="I1670" s="271"/>
      <c r="J1670" s="258"/>
      <c r="K1670" s="271"/>
      <c r="M1670" s="272" t="s">
        <v>1686</v>
      </c>
      <c r="O1670" s="239"/>
    </row>
    <row r="1671" spans="1:80" ht="13.15" customHeight="1">
      <c r="A1671" s="265"/>
      <c r="B1671" s="266"/>
      <c r="C1671" s="298" t="s">
        <v>1687</v>
      </c>
      <c r="D1671" s="298"/>
      <c r="E1671" s="267">
        <v>3.625</v>
      </c>
      <c r="F1671" s="268"/>
      <c r="G1671" s="269"/>
      <c r="H1671" s="270"/>
      <c r="I1671" s="271"/>
      <c r="J1671" s="258"/>
      <c r="K1671" s="271"/>
      <c r="M1671" s="272" t="s">
        <v>1687</v>
      </c>
      <c r="O1671" s="239"/>
    </row>
    <row r="1672" spans="1:80" ht="13.15" customHeight="1">
      <c r="A1672" s="265"/>
      <c r="B1672" s="266"/>
      <c r="C1672" s="298" t="s">
        <v>1688</v>
      </c>
      <c r="D1672" s="298"/>
      <c r="E1672" s="267">
        <v>0</v>
      </c>
      <c r="F1672" s="268"/>
      <c r="G1672" s="269"/>
      <c r="H1672" s="270"/>
      <c r="I1672" s="271"/>
      <c r="J1672" s="258"/>
      <c r="K1672" s="271"/>
      <c r="M1672" s="272" t="s">
        <v>1688</v>
      </c>
      <c r="O1672" s="239"/>
    </row>
    <row r="1673" spans="1:80" ht="13.15" customHeight="1">
      <c r="A1673" s="265"/>
      <c r="B1673" s="266"/>
      <c r="C1673" s="298" t="s">
        <v>1689</v>
      </c>
      <c r="D1673" s="298"/>
      <c r="E1673" s="267">
        <v>2.625</v>
      </c>
      <c r="F1673" s="268"/>
      <c r="G1673" s="269"/>
      <c r="H1673" s="270"/>
      <c r="I1673" s="271"/>
      <c r="J1673" s="258"/>
      <c r="K1673" s="271"/>
      <c r="M1673" s="272" t="s">
        <v>1689</v>
      </c>
      <c r="O1673" s="239"/>
    </row>
    <row r="1674" spans="1:80" ht="13.15" customHeight="1">
      <c r="A1674" s="265"/>
      <c r="B1674" s="266"/>
      <c r="C1674" s="298" t="s">
        <v>1690</v>
      </c>
      <c r="D1674" s="298"/>
      <c r="E1674" s="267">
        <v>0</v>
      </c>
      <c r="F1674" s="268"/>
      <c r="G1674" s="269"/>
      <c r="H1674" s="270"/>
      <c r="I1674" s="271"/>
      <c r="J1674" s="258"/>
      <c r="K1674" s="271"/>
      <c r="M1674" s="272" t="s">
        <v>1690</v>
      </c>
      <c r="O1674" s="239"/>
    </row>
    <row r="1675" spans="1:80" ht="13.15" customHeight="1">
      <c r="A1675" s="265"/>
      <c r="B1675" s="266"/>
      <c r="C1675" s="298" t="s">
        <v>1691</v>
      </c>
      <c r="D1675" s="298"/>
      <c r="E1675" s="267">
        <v>1.4375</v>
      </c>
      <c r="F1675" s="268"/>
      <c r="G1675" s="269"/>
      <c r="H1675" s="270"/>
      <c r="I1675" s="271"/>
      <c r="J1675" s="258"/>
      <c r="K1675" s="271"/>
      <c r="M1675" s="272" t="s">
        <v>1691</v>
      </c>
      <c r="O1675" s="239"/>
    </row>
    <row r="1676" spans="1:80">
      <c r="A1676" s="240">
        <v>233</v>
      </c>
      <c r="B1676" s="241" t="s">
        <v>1692</v>
      </c>
      <c r="C1676" s="242" t="s">
        <v>1693</v>
      </c>
      <c r="D1676" s="243" t="s">
        <v>147</v>
      </c>
      <c r="E1676" s="244">
        <v>12.3</v>
      </c>
      <c r="F1676" s="244">
        <v>0</v>
      </c>
      <c r="G1676" s="245">
        <f>E1676*F1676</f>
        <v>0</v>
      </c>
      <c r="H1676" s="246">
        <v>5.8E-4</v>
      </c>
      <c r="I1676" s="247">
        <f>E1676*H1676</f>
        <v>7.1340000000000006E-3</v>
      </c>
      <c r="J1676" s="246">
        <v>-0.14400000000000002</v>
      </c>
      <c r="K1676" s="247">
        <f>E1676*J1676</f>
        <v>-1.7712000000000003</v>
      </c>
      <c r="O1676" s="239">
        <v>2</v>
      </c>
      <c r="AA1676" s="212">
        <v>1</v>
      </c>
      <c r="AB1676" s="212">
        <v>1</v>
      </c>
      <c r="AC1676" s="212">
        <v>1</v>
      </c>
      <c r="AZ1676" s="212">
        <v>1</v>
      </c>
      <c r="BA1676" s="212">
        <f>IF(AZ1676=1,G1676,0)</f>
        <v>0</v>
      </c>
      <c r="BB1676" s="212">
        <f>IF(AZ1676=2,G1676,0)</f>
        <v>0</v>
      </c>
      <c r="BC1676" s="212">
        <f>IF(AZ1676=3,G1676,0)</f>
        <v>0</v>
      </c>
      <c r="BD1676" s="212">
        <f>IF(AZ1676=4,G1676,0)</f>
        <v>0</v>
      </c>
      <c r="BE1676" s="212">
        <f>IF(AZ1676=5,G1676,0)</f>
        <v>0</v>
      </c>
      <c r="CA1676" s="239">
        <v>1</v>
      </c>
      <c r="CB1676" s="239">
        <v>1</v>
      </c>
    </row>
    <row r="1677" spans="1:80" ht="13.15" customHeight="1">
      <c r="A1677" s="265"/>
      <c r="B1677" s="273"/>
      <c r="C1677" s="299" t="s">
        <v>1694</v>
      </c>
      <c r="D1677" s="299"/>
      <c r="E1677" s="299"/>
      <c r="F1677" s="299"/>
      <c r="G1677" s="299"/>
      <c r="I1677" s="271"/>
      <c r="K1677" s="271"/>
      <c r="L1677" s="272" t="s">
        <v>1694</v>
      </c>
      <c r="O1677" s="239">
        <v>3</v>
      </c>
    </row>
    <row r="1678" spans="1:80" ht="13.15" customHeight="1">
      <c r="A1678" s="265"/>
      <c r="B1678" s="266"/>
      <c r="C1678" s="298" t="s">
        <v>1695</v>
      </c>
      <c r="D1678" s="298"/>
      <c r="E1678" s="267">
        <v>8.1</v>
      </c>
      <c r="F1678" s="268"/>
      <c r="G1678" s="269"/>
      <c r="H1678" s="270"/>
      <c r="I1678" s="271"/>
      <c r="J1678" s="258"/>
      <c r="K1678" s="271"/>
      <c r="M1678" s="272" t="s">
        <v>1695</v>
      </c>
      <c r="O1678" s="239"/>
    </row>
    <row r="1679" spans="1:80" ht="13.15" customHeight="1">
      <c r="A1679" s="265"/>
      <c r="B1679" s="266"/>
      <c r="C1679" s="298" t="s">
        <v>1696</v>
      </c>
      <c r="D1679" s="298"/>
      <c r="E1679" s="267">
        <v>4.2</v>
      </c>
      <c r="F1679" s="268"/>
      <c r="G1679" s="269"/>
      <c r="H1679" s="270"/>
      <c r="I1679" s="271"/>
      <c r="J1679" s="258"/>
      <c r="K1679" s="271"/>
      <c r="M1679" s="272" t="s">
        <v>1696</v>
      </c>
      <c r="O1679" s="239"/>
    </row>
    <row r="1680" spans="1:80">
      <c r="A1680" s="240">
        <v>234</v>
      </c>
      <c r="B1680" s="241" t="s">
        <v>1697</v>
      </c>
      <c r="C1680" s="242" t="s">
        <v>1698</v>
      </c>
      <c r="D1680" s="243" t="s">
        <v>157</v>
      </c>
      <c r="E1680" s="244">
        <v>0.378</v>
      </c>
      <c r="F1680" s="244">
        <v>0</v>
      </c>
      <c r="G1680" s="245">
        <f>E1680*F1680</f>
        <v>0</v>
      </c>
      <c r="H1680" s="246">
        <v>1.7989999999999999E-2</v>
      </c>
      <c r="I1680" s="247">
        <f>E1680*H1680</f>
        <v>6.80022E-3</v>
      </c>
      <c r="J1680" s="246">
        <v>-2.4</v>
      </c>
      <c r="K1680" s="247">
        <f>E1680*J1680</f>
        <v>-0.90720000000000001</v>
      </c>
      <c r="O1680" s="239">
        <v>2</v>
      </c>
      <c r="AA1680" s="212">
        <v>1</v>
      </c>
      <c r="AB1680" s="212">
        <v>1</v>
      </c>
      <c r="AC1680" s="212">
        <v>1</v>
      </c>
      <c r="AZ1680" s="212">
        <v>1</v>
      </c>
      <c r="BA1680" s="212">
        <f>IF(AZ1680=1,G1680,0)</f>
        <v>0</v>
      </c>
      <c r="BB1680" s="212">
        <f>IF(AZ1680=2,G1680,0)</f>
        <v>0</v>
      </c>
      <c r="BC1680" s="212">
        <f>IF(AZ1680=3,G1680,0)</f>
        <v>0</v>
      </c>
      <c r="BD1680" s="212">
        <f>IF(AZ1680=4,G1680,0)</f>
        <v>0</v>
      </c>
      <c r="BE1680" s="212">
        <f>IF(AZ1680=5,G1680,0)</f>
        <v>0</v>
      </c>
      <c r="CA1680" s="239">
        <v>1</v>
      </c>
      <c r="CB1680" s="239">
        <v>1</v>
      </c>
    </row>
    <row r="1681" spans="1:80" ht="13.15" customHeight="1">
      <c r="A1681" s="265"/>
      <c r="B1681" s="266"/>
      <c r="C1681" s="298" t="s">
        <v>1699</v>
      </c>
      <c r="D1681" s="298"/>
      <c r="E1681" s="267">
        <v>0</v>
      </c>
      <c r="F1681" s="268"/>
      <c r="G1681" s="269"/>
      <c r="H1681" s="270"/>
      <c r="I1681" s="271"/>
      <c r="J1681" s="258"/>
      <c r="K1681" s="271"/>
      <c r="M1681" s="272" t="s">
        <v>1699</v>
      </c>
      <c r="O1681" s="239"/>
    </row>
    <row r="1682" spans="1:80" ht="13.15" customHeight="1">
      <c r="A1682" s="265"/>
      <c r="B1682" s="266"/>
      <c r="C1682" s="298" t="s">
        <v>197</v>
      </c>
      <c r="D1682" s="298"/>
      <c r="E1682" s="267">
        <v>0</v>
      </c>
      <c r="F1682" s="268"/>
      <c r="G1682" s="269"/>
      <c r="H1682" s="270"/>
      <c r="I1682" s="271"/>
      <c r="J1682" s="258"/>
      <c r="K1682" s="271"/>
      <c r="M1682" s="272" t="s">
        <v>197</v>
      </c>
      <c r="O1682" s="239"/>
    </row>
    <row r="1683" spans="1:80" ht="13.15" customHeight="1">
      <c r="A1683" s="265"/>
      <c r="B1683" s="266"/>
      <c r="C1683" s="298" t="s">
        <v>1700</v>
      </c>
      <c r="D1683" s="298"/>
      <c r="E1683" s="267">
        <v>0</v>
      </c>
      <c r="F1683" s="268"/>
      <c r="G1683" s="269"/>
      <c r="H1683" s="270"/>
      <c r="I1683" s="271"/>
      <c r="J1683" s="258"/>
      <c r="K1683" s="271"/>
      <c r="M1683" s="272" t="s">
        <v>1700</v>
      </c>
      <c r="O1683" s="239"/>
    </row>
    <row r="1684" spans="1:80" ht="13.15" customHeight="1">
      <c r="A1684" s="265"/>
      <c r="B1684" s="266"/>
      <c r="C1684" s="298" t="s">
        <v>1701</v>
      </c>
      <c r="D1684" s="298"/>
      <c r="E1684" s="267">
        <v>0.108</v>
      </c>
      <c r="F1684" s="268"/>
      <c r="G1684" s="269"/>
      <c r="H1684" s="270"/>
      <c r="I1684" s="271"/>
      <c r="J1684" s="258"/>
      <c r="K1684" s="271"/>
      <c r="M1684" s="272" t="s">
        <v>1701</v>
      </c>
      <c r="O1684" s="239"/>
    </row>
    <row r="1685" spans="1:80" ht="13.15" customHeight="1">
      <c r="A1685" s="265"/>
      <c r="B1685" s="266"/>
      <c r="C1685" s="298" t="s">
        <v>1702</v>
      </c>
      <c r="D1685" s="298"/>
      <c r="E1685" s="267">
        <v>0</v>
      </c>
      <c r="F1685" s="268"/>
      <c r="G1685" s="269"/>
      <c r="H1685" s="270"/>
      <c r="I1685" s="271"/>
      <c r="J1685" s="258"/>
      <c r="K1685" s="271"/>
      <c r="M1685" s="272" t="s">
        <v>1702</v>
      </c>
      <c r="O1685" s="239"/>
    </row>
    <row r="1686" spans="1:80" ht="13.15" customHeight="1">
      <c r="A1686" s="265"/>
      <c r="B1686" s="266"/>
      <c r="C1686" s="298" t="s">
        <v>1703</v>
      </c>
      <c r="D1686" s="298"/>
      <c r="E1686" s="267">
        <v>0.16200000000000001</v>
      </c>
      <c r="F1686" s="268"/>
      <c r="G1686" s="269"/>
      <c r="H1686" s="270"/>
      <c r="I1686" s="271"/>
      <c r="J1686" s="258"/>
      <c r="K1686" s="271"/>
      <c r="M1686" s="272" t="s">
        <v>1703</v>
      </c>
      <c r="O1686" s="239"/>
    </row>
    <row r="1687" spans="1:80" ht="13.15" customHeight="1">
      <c r="A1687" s="265"/>
      <c r="B1687" s="266"/>
      <c r="C1687" s="298" t="s">
        <v>365</v>
      </c>
      <c r="D1687" s="298"/>
      <c r="E1687" s="267">
        <v>0</v>
      </c>
      <c r="F1687" s="268"/>
      <c r="G1687" s="269"/>
      <c r="H1687" s="270"/>
      <c r="I1687" s="271"/>
      <c r="J1687" s="258"/>
      <c r="K1687" s="271"/>
      <c r="M1687" s="272" t="s">
        <v>365</v>
      </c>
      <c r="O1687" s="239"/>
    </row>
    <row r="1688" spans="1:80" ht="13.15" customHeight="1">
      <c r="A1688" s="265"/>
      <c r="B1688" s="266"/>
      <c r="C1688" s="298" t="s">
        <v>1704</v>
      </c>
      <c r="D1688" s="298"/>
      <c r="E1688" s="267">
        <v>0</v>
      </c>
      <c r="F1688" s="268"/>
      <c r="G1688" s="269"/>
      <c r="H1688" s="270"/>
      <c r="I1688" s="271"/>
      <c r="J1688" s="258"/>
      <c r="K1688" s="271"/>
      <c r="M1688" s="272" t="s">
        <v>1704</v>
      </c>
      <c r="O1688" s="239"/>
    </row>
    <row r="1689" spans="1:80" ht="13.15" customHeight="1">
      <c r="A1689" s="265"/>
      <c r="B1689" s="266"/>
      <c r="C1689" s="298" t="s">
        <v>1701</v>
      </c>
      <c r="D1689" s="298"/>
      <c r="E1689" s="267">
        <v>0.108</v>
      </c>
      <c r="F1689" s="268"/>
      <c r="G1689" s="269"/>
      <c r="H1689" s="270"/>
      <c r="I1689" s="271"/>
      <c r="J1689" s="258"/>
      <c r="K1689" s="271"/>
      <c r="M1689" s="272" t="s">
        <v>1701</v>
      </c>
      <c r="O1689" s="239"/>
    </row>
    <row r="1690" spans="1:80" ht="22.5">
      <c r="A1690" s="240">
        <v>235</v>
      </c>
      <c r="B1690" s="241" t="s">
        <v>1705</v>
      </c>
      <c r="C1690" s="242" t="s">
        <v>1706</v>
      </c>
      <c r="D1690" s="243" t="s">
        <v>157</v>
      </c>
      <c r="E1690" s="244">
        <v>8.6542999999999992</v>
      </c>
      <c r="F1690" s="244">
        <v>0</v>
      </c>
      <c r="G1690" s="245">
        <f>E1690*F1690</f>
        <v>0</v>
      </c>
      <c r="H1690" s="246">
        <v>0</v>
      </c>
      <c r="I1690" s="247">
        <f>E1690*H1690</f>
        <v>0</v>
      </c>
      <c r="J1690" s="246">
        <v>-2.2000000000000002</v>
      </c>
      <c r="K1690" s="247">
        <f>E1690*J1690</f>
        <v>-19.039459999999998</v>
      </c>
      <c r="O1690" s="239">
        <v>2</v>
      </c>
      <c r="AA1690" s="212">
        <v>1</v>
      </c>
      <c r="AB1690" s="212">
        <v>1</v>
      </c>
      <c r="AC1690" s="212">
        <v>1</v>
      </c>
      <c r="AZ1690" s="212">
        <v>1</v>
      </c>
      <c r="BA1690" s="212">
        <f>IF(AZ1690=1,G1690,0)</f>
        <v>0</v>
      </c>
      <c r="BB1690" s="212">
        <f>IF(AZ1690=2,G1690,0)</f>
        <v>0</v>
      </c>
      <c r="BC1690" s="212">
        <f>IF(AZ1690=3,G1690,0)</f>
        <v>0</v>
      </c>
      <c r="BD1690" s="212">
        <f>IF(AZ1690=4,G1690,0)</f>
        <v>0</v>
      </c>
      <c r="BE1690" s="212">
        <f>IF(AZ1690=5,G1690,0)</f>
        <v>0</v>
      </c>
      <c r="CA1690" s="239">
        <v>1</v>
      </c>
      <c r="CB1690" s="239">
        <v>1</v>
      </c>
    </row>
    <row r="1691" spans="1:80" ht="13.15" customHeight="1">
      <c r="A1691" s="265"/>
      <c r="B1691" s="266"/>
      <c r="C1691" s="298" t="s">
        <v>1707</v>
      </c>
      <c r="D1691" s="298"/>
      <c r="E1691" s="267">
        <v>0</v>
      </c>
      <c r="F1691" s="268"/>
      <c r="G1691" s="269"/>
      <c r="H1691" s="270"/>
      <c r="I1691" s="271"/>
      <c r="J1691" s="258"/>
      <c r="K1691" s="271"/>
      <c r="M1691" s="272" t="s">
        <v>1707</v>
      </c>
      <c r="O1691" s="239"/>
    </row>
    <row r="1692" spans="1:80" ht="13.15" customHeight="1">
      <c r="A1692" s="265"/>
      <c r="B1692" s="266"/>
      <c r="C1692" s="298" t="s">
        <v>1708</v>
      </c>
      <c r="D1692" s="298"/>
      <c r="E1692" s="267">
        <v>7.2679999999999998</v>
      </c>
      <c r="F1692" s="268"/>
      <c r="G1692" s="269"/>
      <c r="H1692" s="270"/>
      <c r="I1692" s="271"/>
      <c r="J1692" s="258"/>
      <c r="K1692" s="271"/>
      <c r="M1692" s="272" t="s">
        <v>1708</v>
      </c>
      <c r="O1692" s="239"/>
    </row>
    <row r="1693" spans="1:80" ht="13.15" customHeight="1">
      <c r="A1693" s="265"/>
      <c r="B1693" s="266"/>
      <c r="C1693" s="298" t="s">
        <v>1709</v>
      </c>
      <c r="D1693" s="298"/>
      <c r="E1693" s="267">
        <v>0.39600000000000002</v>
      </c>
      <c r="F1693" s="268"/>
      <c r="G1693" s="269"/>
      <c r="H1693" s="270"/>
      <c r="I1693" s="271"/>
      <c r="J1693" s="258"/>
      <c r="K1693" s="271"/>
      <c r="M1693" s="272" t="s">
        <v>1709</v>
      </c>
      <c r="O1693" s="239"/>
    </row>
    <row r="1694" spans="1:80" ht="13.15" customHeight="1">
      <c r="A1694" s="265"/>
      <c r="B1694" s="266"/>
      <c r="C1694" s="298" t="s">
        <v>1710</v>
      </c>
      <c r="D1694" s="298"/>
      <c r="E1694" s="267">
        <v>0.57600000000000007</v>
      </c>
      <c r="F1694" s="268"/>
      <c r="G1694" s="269"/>
      <c r="H1694" s="270"/>
      <c r="I1694" s="271"/>
      <c r="J1694" s="258"/>
      <c r="K1694" s="271"/>
      <c r="M1694" s="272" t="s">
        <v>1710</v>
      </c>
      <c r="O1694" s="239"/>
    </row>
    <row r="1695" spans="1:80" ht="13.15" customHeight="1">
      <c r="A1695" s="265"/>
      <c r="B1695" s="266"/>
      <c r="C1695" s="298" t="s">
        <v>1711</v>
      </c>
      <c r="D1695" s="298"/>
      <c r="E1695" s="267">
        <v>0.20170000000000002</v>
      </c>
      <c r="F1695" s="268"/>
      <c r="G1695" s="269"/>
      <c r="H1695" s="270"/>
      <c r="I1695" s="271"/>
      <c r="J1695" s="258"/>
      <c r="K1695" s="271"/>
      <c r="M1695" s="272" t="s">
        <v>1711</v>
      </c>
      <c r="O1695" s="239"/>
    </row>
    <row r="1696" spans="1:80" ht="13.15" customHeight="1">
      <c r="A1696" s="265"/>
      <c r="B1696" s="266"/>
      <c r="C1696" s="298" t="s">
        <v>1712</v>
      </c>
      <c r="D1696" s="298"/>
      <c r="E1696" s="267">
        <v>2.9699999999999997E-2</v>
      </c>
      <c r="F1696" s="268"/>
      <c r="G1696" s="269"/>
      <c r="H1696" s="270"/>
      <c r="I1696" s="271"/>
      <c r="J1696" s="258"/>
      <c r="K1696" s="271"/>
      <c r="M1696" s="272" t="s">
        <v>1712</v>
      </c>
      <c r="O1696" s="239"/>
    </row>
    <row r="1697" spans="1:80" ht="13.15" customHeight="1">
      <c r="A1697" s="265"/>
      <c r="B1697" s="266"/>
      <c r="C1697" s="298" t="s">
        <v>1713</v>
      </c>
      <c r="D1697" s="298"/>
      <c r="E1697" s="267">
        <v>4.8000000000000001E-2</v>
      </c>
      <c r="F1697" s="268"/>
      <c r="G1697" s="269"/>
      <c r="H1697" s="270"/>
      <c r="I1697" s="271"/>
      <c r="J1697" s="258"/>
      <c r="K1697" s="271"/>
      <c r="M1697" s="272" t="s">
        <v>1713</v>
      </c>
      <c r="O1697" s="239"/>
    </row>
    <row r="1698" spans="1:80" ht="13.15" customHeight="1">
      <c r="A1698" s="265"/>
      <c r="B1698" s="266"/>
      <c r="C1698" s="298" t="s">
        <v>1714</v>
      </c>
      <c r="D1698" s="298"/>
      <c r="E1698" s="267">
        <v>3.5999999999999997E-2</v>
      </c>
      <c r="F1698" s="268"/>
      <c r="G1698" s="269"/>
      <c r="H1698" s="270"/>
      <c r="I1698" s="271"/>
      <c r="J1698" s="258"/>
      <c r="K1698" s="271"/>
      <c r="M1698" s="272" t="s">
        <v>1714</v>
      </c>
      <c r="O1698" s="239"/>
    </row>
    <row r="1699" spans="1:80" ht="13.15" customHeight="1">
      <c r="A1699" s="265"/>
      <c r="B1699" s="266"/>
      <c r="C1699" s="298" t="s">
        <v>1715</v>
      </c>
      <c r="D1699" s="298"/>
      <c r="E1699" s="267">
        <v>0</v>
      </c>
      <c r="F1699" s="268"/>
      <c r="G1699" s="269"/>
      <c r="H1699" s="270"/>
      <c r="I1699" s="271"/>
      <c r="J1699" s="258"/>
      <c r="K1699" s="271"/>
      <c r="M1699" s="272" t="s">
        <v>1715</v>
      </c>
      <c r="O1699" s="239"/>
    </row>
    <row r="1700" spans="1:80" ht="13.15" customHeight="1">
      <c r="A1700" s="265"/>
      <c r="B1700" s="266"/>
      <c r="C1700" s="298" t="s">
        <v>1716</v>
      </c>
      <c r="D1700" s="298"/>
      <c r="E1700" s="267">
        <v>9.8799999999999999E-2</v>
      </c>
      <c r="F1700" s="268"/>
      <c r="G1700" s="269"/>
      <c r="H1700" s="270"/>
      <c r="I1700" s="271"/>
      <c r="J1700" s="258"/>
      <c r="K1700" s="271"/>
      <c r="M1700" s="272" t="s">
        <v>1716</v>
      </c>
      <c r="O1700" s="239"/>
    </row>
    <row r="1701" spans="1:80" ht="22.5">
      <c r="A1701" s="240">
        <v>236</v>
      </c>
      <c r="B1701" s="241" t="s">
        <v>1717</v>
      </c>
      <c r="C1701" s="242" t="s">
        <v>1718</v>
      </c>
      <c r="D1701" s="243" t="s">
        <v>157</v>
      </c>
      <c r="E1701" s="244">
        <v>1.3824000000000001</v>
      </c>
      <c r="F1701" s="244">
        <v>0</v>
      </c>
      <c r="G1701" s="245">
        <f>E1701*F1701</f>
        <v>0</v>
      </c>
      <c r="H1701" s="246">
        <v>0</v>
      </c>
      <c r="I1701" s="247">
        <f>E1701*H1701</f>
        <v>0</v>
      </c>
      <c r="J1701" s="246">
        <v>-2.2000000000000002</v>
      </c>
      <c r="K1701" s="247">
        <f>E1701*J1701</f>
        <v>-3.0412800000000004</v>
      </c>
      <c r="O1701" s="239">
        <v>2</v>
      </c>
      <c r="AA1701" s="212">
        <v>1</v>
      </c>
      <c r="AB1701" s="212">
        <v>1</v>
      </c>
      <c r="AC1701" s="212">
        <v>1</v>
      </c>
      <c r="AZ1701" s="212">
        <v>1</v>
      </c>
      <c r="BA1701" s="212">
        <f>IF(AZ1701=1,G1701,0)</f>
        <v>0</v>
      </c>
      <c r="BB1701" s="212">
        <f>IF(AZ1701=2,G1701,0)</f>
        <v>0</v>
      </c>
      <c r="BC1701" s="212">
        <f>IF(AZ1701=3,G1701,0)</f>
        <v>0</v>
      </c>
      <c r="BD1701" s="212">
        <f>IF(AZ1701=4,G1701,0)</f>
        <v>0</v>
      </c>
      <c r="BE1701" s="212">
        <f>IF(AZ1701=5,G1701,0)</f>
        <v>0</v>
      </c>
      <c r="CA1701" s="239">
        <v>1</v>
      </c>
      <c r="CB1701" s="239">
        <v>1</v>
      </c>
    </row>
    <row r="1702" spans="1:80" ht="13.15" customHeight="1">
      <c r="A1702" s="265"/>
      <c r="B1702" s="266"/>
      <c r="C1702" s="298" t="s">
        <v>1719</v>
      </c>
      <c r="D1702" s="298"/>
      <c r="E1702" s="267">
        <v>0</v>
      </c>
      <c r="F1702" s="268"/>
      <c r="G1702" s="269"/>
      <c r="H1702" s="270"/>
      <c r="I1702" s="271"/>
      <c r="J1702" s="258"/>
      <c r="K1702" s="271"/>
      <c r="M1702" s="272" t="s">
        <v>1719</v>
      </c>
      <c r="O1702" s="239"/>
    </row>
    <row r="1703" spans="1:80" ht="13.15" customHeight="1">
      <c r="A1703" s="265"/>
      <c r="B1703" s="266"/>
      <c r="C1703" s="298" t="s">
        <v>198</v>
      </c>
      <c r="D1703" s="298"/>
      <c r="E1703" s="267">
        <v>0.2964</v>
      </c>
      <c r="F1703" s="268"/>
      <c r="G1703" s="269"/>
      <c r="H1703" s="270"/>
      <c r="I1703" s="271"/>
      <c r="J1703" s="258"/>
      <c r="K1703" s="271"/>
      <c r="M1703" s="272" t="s">
        <v>198</v>
      </c>
      <c r="O1703" s="239"/>
    </row>
    <row r="1704" spans="1:80" ht="13.15" customHeight="1">
      <c r="A1704" s="265"/>
      <c r="B1704" s="266"/>
      <c r="C1704" s="298" t="s">
        <v>1720</v>
      </c>
      <c r="D1704" s="298"/>
      <c r="E1704" s="267">
        <v>1.0860000000000001</v>
      </c>
      <c r="F1704" s="268"/>
      <c r="G1704" s="269"/>
      <c r="H1704" s="270"/>
      <c r="I1704" s="271"/>
      <c r="J1704" s="258"/>
      <c r="K1704" s="271"/>
      <c r="M1704" s="272" t="s">
        <v>1720</v>
      </c>
      <c r="O1704" s="239"/>
    </row>
    <row r="1705" spans="1:80">
      <c r="A1705" s="240">
        <v>237</v>
      </c>
      <c r="B1705" s="241" t="s">
        <v>1721</v>
      </c>
      <c r="C1705" s="242" t="s">
        <v>1722</v>
      </c>
      <c r="D1705" s="243" t="s">
        <v>230</v>
      </c>
      <c r="E1705" s="244">
        <v>42.598999999999997</v>
      </c>
      <c r="F1705" s="244">
        <v>0</v>
      </c>
      <c r="G1705" s="245">
        <f>E1705*F1705</f>
        <v>0</v>
      </c>
      <c r="H1705" s="246">
        <v>0</v>
      </c>
      <c r="I1705" s="247">
        <f>E1705*H1705</f>
        <v>0</v>
      </c>
      <c r="J1705" s="246">
        <v>-4.4999999999999998E-2</v>
      </c>
      <c r="K1705" s="247">
        <f>E1705*J1705</f>
        <v>-1.9169549999999997</v>
      </c>
      <c r="O1705" s="239">
        <v>2</v>
      </c>
      <c r="AA1705" s="212">
        <v>1</v>
      </c>
      <c r="AB1705" s="212">
        <v>1</v>
      </c>
      <c r="AC1705" s="212">
        <v>1</v>
      </c>
      <c r="AZ1705" s="212">
        <v>1</v>
      </c>
      <c r="BA1705" s="212">
        <f>IF(AZ1705=1,G1705,0)</f>
        <v>0</v>
      </c>
      <c r="BB1705" s="212">
        <f>IF(AZ1705=2,G1705,0)</f>
        <v>0</v>
      </c>
      <c r="BC1705" s="212">
        <f>IF(AZ1705=3,G1705,0)</f>
        <v>0</v>
      </c>
      <c r="BD1705" s="212">
        <f>IF(AZ1705=4,G1705,0)</f>
        <v>0</v>
      </c>
      <c r="BE1705" s="212">
        <f>IF(AZ1705=5,G1705,0)</f>
        <v>0</v>
      </c>
      <c r="CA1705" s="239">
        <v>1</v>
      </c>
      <c r="CB1705" s="239">
        <v>1</v>
      </c>
    </row>
    <row r="1706" spans="1:80" ht="13.15" customHeight="1">
      <c r="A1706" s="265"/>
      <c r="B1706" s="266"/>
      <c r="C1706" s="298" t="s">
        <v>1723</v>
      </c>
      <c r="D1706" s="298"/>
      <c r="E1706" s="267">
        <v>0</v>
      </c>
      <c r="F1706" s="268"/>
      <c r="G1706" s="269"/>
      <c r="H1706" s="270"/>
      <c r="I1706" s="271"/>
      <c r="J1706" s="258"/>
      <c r="K1706" s="271"/>
      <c r="M1706" s="272" t="s">
        <v>1723</v>
      </c>
      <c r="O1706" s="239"/>
    </row>
    <row r="1707" spans="1:80" ht="13.15" customHeight="1">
      <c r="A1707" s="265"/>
      <c r="B1707" s="266"/>
      <c r="C1707" s="298" t="s">
        <v>1724</v>
      </c>
      <c r="D1707" s="298"/>
      <c r="E1707" s="267">
        <v>0</v>
      </c>
      <c r="F1707" s="268"/>
      <c r="G1707" s="269"/>
      <c r="H1707" s="270"/>
      <c r="I1707" s="271"/>
      <c r="J1707" s="258"/>
      <c r="K1707" s="271"/>
      <c r="M1707" s="272" t="s">
        <v>1724</v>
      </c>
      <c r="O1707" s="239"/>
    </row>
    <row r="1708" spans="1:80" ht="13.15" customHeight="1">
      <c r="A1708" s="265"/>
      <c r="B1708" s="266"/>
      <c r="C1708" s="298" t="s">
        <v>1725</v>
      </c>
      <c r="D1708" s="298"/>
      <c r="E1708" s="267">
        <v>33.698999999999998</v>
      </c>
      <c r="F1708" s="268"/>
      <c r="G1708" s="269"/>
      <c r="H1708" s="270"/>
      <c r="I1708" s="271"/>
      <c r="J1708" s="258"/>
      <c r="K1708" s="271"/>
      <c r="M1708" s="272" t="s">
        <v>1725</v>
      </c>
      <c r="O1708" s="239"/>
    </row>
    <row r="1709" spans="1:80" ht="13.15" customHeight="1">
      <c r="A1709" s="265"/>
      <c r="B1709" s="266"/>
      <c r="C1709" s="298" t="s">
        <v>1726</v>
      </c>
      <c r="D1709" s="298"/>
      <c r="E1709" s="267">
        <v>8.9</v>
      </c>
      <c r="F1709" s="268"/>
      <c r="G1709" s="269"/>
      <c r="H1709" s="270"/>
      <c r="I1709" s="271"/>
      <c r="J1709" s="258"/>
      <c r="K1709" s="271"/>
      <c r="M1709" s="272" t="s">
        <v>1726</v>
      </c>
      <c r="O1709" s="239"/>
    </row>
    <row r="1710" spans="1:80" ht="13.15" customHeight="1">
      <c r="A1710" s="265"/>
      <c r="B1710" s="266"/>
      <c r="C1710" s="298" t="s">
        <v>1727</v>
      </c>
      <c r="D1710" s="298"/>
      <c r="E1710" s="267">
        <v>0</v>
      </c>
      <c r="F1710" s="268"/>
      <c r="G1710" s="269"/>
      <c r="H1710" s="270"/>
      <c r="I1710" s="271"/>
      <c r="J1710" s="258"/>
      <c r="K1710" s="271"/>
      <c r="M1710" s="272" t="s">
        <v>1727</v>
      </c>
      <c r="O1710" s="239"/>
    </row>
    <row r="1711" spans="1:80">
      <c r="A1711" s="240">
        <v>238</v>
      </c>
      <c r="B1711" s="241" t="s">
        <v>1728</v>
      </c>
      <c r="C1711" s="242" t="s">
        <v>1729</v>
      </c>
      <c r="D1711" s="243" t="s">
        <v>230</v>
      </c>
      <c r="E1711" s="244">
        <v>22.805</v>
      </c>
      <c r="F1711" s="244">
        <v>0</v>
      </c>
      <c r="G1711" s="245">
        <f>E1711*F1711</f>
        <v>0</v>
      </c>
      <c r="H1711" s="246">
        <v>0</v>
      </c>
      <c r="I1711" s="247">
        <f>E1711*H1711</f>
        <v>0</v>
      </c>
      <c r="J1711" s="246">
        <v>-0.02</v>
      </c>
      <c r="K1711" s="247">
        <f>E1711*J1711</f>
        <v>-0.45610000000000001</v>
      </c>
      <c r="O1711" s="239">
        <v>2</v>
      </c>
      <c r="AA1711" s="212">
        <v>1</v>
      </c>
      <c r="AB1711" s="212">
        <v>1</v>
      </c>
      <c r="AC1711" s="212">
        <v>1</v>
      </c>
      <c r="AZ1711" s="212">
        <v>1</v>
      </c>
      <c r="BA1711" s="212">
        <f>IF(AZ1711=1,G1711,0)</f>
        <v>0</v>
      </c>
      <c r="BB1711" s="212">
        <f>IF(AZ1711=2,G1711,0)</f>
        <v>0</v>
      </c>
      <c r="BC1711" s="212">
        <f>IF(AZ1711=3,G1711,0)</f>
        <v>0</v>
      </c>
      <c r="BD1711" s="212">
        <f>IF(AZ1711=4,G1711,0)</f>
        <v>0</v>
      </c>
      <c r="BE1711" s="212">
        <f>IF(AZ1711=5,G1711,0)</f>
        <v>0</v>
      </c>
      <c r="CA1711" s="239">
        <v>1</v>
      </c>
      <c r="CB1711" s="239">
        <v>1</v>
      </c>
    </row>
    <row r="1712" spans="1:80" ht="13.15" customHeight="1">
      <c r="A1712" s="265"/>
      <c r="B1712" s="266"/>
      <c r="C1712" s="298" t="s">
        <v>1730</v>
      </c>
      <c r="D1712" s="298"/>
      <c r="E1712" s="267">
        <v>0</v>
      </c>
      <c r="F1712" s="268"/>
      <c r="G1712" s="269"/>
      <c r="H1712" s="270"/>
      <c r="I1712" s="271"/>
      <c r="J1712" s="258"/>
      <c r="K1712" s="271"/>
      <c r="M1712" s="272" t="s">
        <v>1730</v>
      </c>
      <c r="O1712" s="239"/>
    </row>
    <row r="1713" spans="1:80" ht="13.15" customHeight="1">
      <c r="A1713" s="265"/>
      <c r="B1713" s="266"/>
      <c r="C1713" s="298" t="s">
        <v>1731</v>
      </c>
      <c r="D1713" s="298"/>
      <c r="E1713" s="267">
        <v>11.93</v>
      </c>
      <c r="F1713" s="268"/>
      <c r="G1713" s="269"/>
      <c r="H1713" s="270"/>
      <c r="I1713" s="271"/>
      <c r="J1713" s="258"/>
      <c r="K1713" s="271"/>
      <c r="M1713" s="272" t="s">
        <v>1731</v>
      </c>
      <c r="O1713" s="239"/>
    </row>
    <row r="1714" spans="1:80" ht="13.15" customHeight="1">
      <c r="A1714" s="265"/>
      <c r="B1714" s="266"/>
      <c r="C1714" s="298" t="s">
        <v>1732</v>
      </c>
      <c r="D1714" s="298"/>
      <c r="E1714" s="267">
        <v>0</v>
      </c>
      <c r="F1714" s="268"/>
      <c r="G1714" s="269"/>
      <c r="H1714" s="270"/>
      <c r="I1714" s="271"/>
      <c r="J1714" s="258"/>
      <c r="K1714" s="271"/>
      <c r="M1714" s="272" t="s">
        <v>1732</v>
      </c>
      <c r="O1714" s="239"/>
    </row>
    <row r="1715" spans="1:80" ht="13.15" customHeight="1">
      <c r="A1715" s="265"/>
      <c r="B1715" s="266"/>
      <c r="C1715" s="298" t="s">
        <v>1733</v>
      </c>
      <c r="D1715" s="298"/>
      <c r="E1715" s="267">
        <v>8.25</v>
      </c>
      <c r="F1715" s="268"/>
      <c r="G1715" s="269"/>
      <c r="H1715" s="270"/>
      <c r="I1715" s="271"/>
      <c r="J1715" s="258"/>
      <c r="K1715" s="271"/>
      <c r="M1715" s="272" t="s">
        <v>1733</v>
      </c>
      <c r="O1715" s="239"/>
    </row>
    <row r="1716" spans="1:80" ht="13.15" customHeight="1">
      <c r="A1716" s="265"/>
      <c r="B1716" s="266"/>
      <c r="C1716" s="298" t="s">
        <v>1734</v>
      </c>
      <c r="D1716" s="298"/>
      <c r="E1716" s="267">
        <v>0</v>
      </c>
      <c r="F1716" s="268"/>
      <c r="G1716" s="269"/>
      <c r="H1716" s="270"/>
      <c r="I1716" s="271"/>
      <c r="J1716" s="258"/>
      <c r="K1716" s="271"/>
      <c r="M1716" s="272" t="s">
        <v>1734</v>
      </c>
      <c r="O1716" s="239"/>
    </row>
    <row r="1717" spans="1:80" ht="13.15" customHeight="1">
      <c r="A1717" s="265"/>
      <c r="B1717" s="266"/>
      <c r="C1717" s="298" t="s">
        <v>1735</v>
      </c>
      <c r="D1717" s="298"/>
      <c r="E1717" s="267">
        <v>2.625</v>
      </c>
      <c r="F1717" s="268"/>
      <c r="G1717" s="269"/>
      <c r="H1717" s="270"/>
      <c r="I1717" s="271"/>
      <c r="J1717" s="258"/>
      <c r="K1717" s="271"/>
      <c r="M1717" s="272" t="s">
        <v>1735</v>
      </c>
      <c r="O1717" s="239"/>
    </row>
    <row r="1718" spans="1:80">
      <c r="A1718" s="240">
        <v>239</v>
      </c>
      <c r="B1718" s="241" t="s">
        <v>1736</v>
      </c>
      <c r="C1718" s="242" t="s">
        <v>1737</v>
      </c>
      <c r="D1718" s="243" t="s">
        <v>230</v>
      </c>
      <c r="E1718" s="244">
        <v>0.98800000000000021</v>
      </c>
      <c r="F1718" s="244">
        <v>0</v>
      </c>
      <c r="G1718" s="245">
        <f>E1718*F1718</f>
        <v>0</v>
      </c>
      <c r="H1718" s="246">
        <v>0</v>
      </c>
      <c r="I1718" s="247">
        <f>E1718*H1718</f>
        <v>0</v>
      </c>
      <c r="J1718" s="246">
        <v>-7.0000000000000007E-2</v>
      </c>
      <c r="K1718" s="247">
        <f>E1718*J1718</f>
        <v>-6.9160000000000027E-2</v>
      </c>
      <c r="O1718" s="239">
        <v>2</v>
      </c>
      <c r="AA1718" s="212">
        <v>1</v>
      </c>
      <c r="AB1718" s="212">
        <v>1</v>
      </c>
      <c r="AC1718" s="212">
        <v>1</v>
      </c>
      <c r="AZ1718" s="212">
        <v>1</v>
      </c>
      <c r="BA1718" s="212">
        <f>IF(AZ1718=1,G1718,0)</f>
        <v>0</v>
      </c>
      <c r="BB1718" s="212">
        <f>IF(AZ1718=2,G1718,0)</f>
        <v>0</v>
      </c>
      <c r="BC1718" s="212">
        <f>IF(AZ1718=3,G1718,0)</f>
        <v>0</v>
      </c>
      <c r="BD1718" s="212">
        <f>IF(AZ1718=4,G1718,0)</f>
        <v>0</v>
      </c>
      <c r="BE1718" s="212">
        <f>IF(AZ1718=5,G1718,0)</f>
        <v>0</v>
      </c>
      <c r="CA1718" s="239">
        <v>1</v>
      </c>
      <c r="CB1718" s="239">
        <v>1</v>
      </c>
    </row>
    <row r="1719" spans="1:80" ht="13.15" customHeight="1">
      <c r="A1719" s="265"/>
      <c r="B1719" s="266"/>
      <c r="C1719" s="298" t="s">
        <v>1738</v>
      </c>
      <c r="D1719" s="298"/>
      <c r="E1719" s="267">
        <v>0</v>
      </c>
      <c r="F1719" s="268"/>
      <c r="G1719" s="269"/>
      <c r="H1719" s="270"/>
      <c r="I1719" s="271"/>
      <c r="J1719" s="258"/>
      <c r="K1719" s="271"/>
      <c r="M1719" s="272" t="s">
        <v>1738</v>
      </c>
      <c r="O1719" s="239"/>
    </row>
    <row r="1720" spans="1:80" ht="13.15" customHeight="1">
      <c r="A1720" s="265"/>
      <c r="B1720" s="266"/>
      <c r="C1720" s="298" t="s">
        <v>1739</v>
      </c>
      <c r="D1720" s="298"/>
      <c r="E1720" s="267">
        <v>0</v>
      </c>
      <c r="F1720" s="268"/>
      <c r="G1720" s="269"/>
      <c r="H1720" s="270"/>
      <c r="I1720" s="271"/>
      <c r="J1720" s="258"/>
      <c r="K1720" s="271"/>
      <c r="M1720" s="272" t="s">
        <v>1739</v>
      </c>
      <c r="O1720" s="239"/>
    </row>
    <row r="1721" spans="1:80" ht="13.15" customHeight="1">
      <c r="A1721" s="265"/>
      <c r="B1721" s="266"/>
      <c r="C1721" s="298" t="s">
        <v>1740</v>
      </c>
      <c r="D1721" s="298"/>
      <c r="E1721" s="267">
        <v>0.98800000000000021</v>
      </c>
      <c r="F1721" s="268"/>
      <c r="G1721" s="269"/>
      <c r="H1721" s="270"/>
      <c r="I1721" s="271"/>
      <c r="J1721" s="258"/>
      <c r="K1721" s="271"/>
      <c r="M1721" s="272" t="s">
        <v>1740</v>
      </c>
      <c r="O1721" s="239"/>
    </row>
    <row r="1722" spans="1:80">
      <c r="A1722" s="240">
        <v>240</v>
      </c>
      <c r="B1722" s="241" t="s">
        <v>1741</v>
      </c>
      <c r="C1722" s="242" t="s">
        <v>1737</v>
      </c>
      <c r="D1722" s="243" t="s">
        <v>230</v>
      </c>
      <c r="E1722" s="244">
        <v>22.35</v>
      </c>
      <c r="F1722" s="244">
        <v>0</v>
      </c>
      <c r="G1722" s="245">
        <f>E1722*F1722</f>
        <v>0</v>
      </c>
      <c r="H1722" s="246">
        <v>0</v>
      </c>
      <c r="I1722" s="247">
        <f>E1722*H1722</f>
        <v>0</v>
      </c>
      <c r="J1722" s="246">
        <v>-8.6999999999999994E-2</v>
      </c>
      <c r="K1722" s="247">
        <f>E1722*J1722</f>
        <v>-1.94445</v>
      </c>
      <c r="O1722" s="239">
        <v>2</v>
      </c>
      <c r="AA1722" s="212">
        <v>1</v>
      </c>
      <c r="AB1722" s="212">
        <v>1</v>
      </c>
      <c r="AC1722" s="212">
        <v>1</v>
      </c>
      <c r="AZ1722" s="212">
        <v>1</v>
      </c>
      <c r="BA1722" s="212">
        <f>IF(AZ1722=1,G1722,0)</f>
        <v>0</v>
      </c>
      <c r="BB1722" s="212">
        <f>IF(AZ1722=2,G1722,0)</f>
        <v>0</v>
      </c>
      <c r="BC1722" s="212">
        <f>IF(AZ1722=3,G1722,0)</f>
        <v>0</v>
      </c>
      <c r="BD1722" s="212">
        <f>IF(AZ1722=4,G1722,0)</f>
        <v>0</v>
      </c>
      <c r="BE1722" s="212">
        <f>IF(AZ1722=5,G1722,0)</f>
        <v>0</v>
      </c>
      <c r="CA1722" s="239">
        <v>1</v>
      </c>
      <c r="CB1722" s="239">
        <v>1</v>
      </c>
    </row>
    <row r="1723" spans="1:80" ht="13.15" customHeight="1">
      <c r="A1723" s="265"/>
      <c r="B1723" s="266"/>
      <c r="C1723" s="298" t="s">
        <v>1742</v>
      </c>
      <c r="D1723" s="298"/>
      <c r="E1723" s="267">
        <v>0</v>
      </c>
      <c r="F1723" s="268"/>
      <c r="G1723" s="269"/>
      <c r="H1723" s="270"/>
      <c r="I1723" s="271"/>
      <c r="J1723" s="258"/>
      <c r="K1723" s="271"/>
      <c r="M1723" s="272" t="s">
        <v>1742</v>
      </c>
      <c r="O1723" s="239"/>
    </row>
    <row r="1724" spans="1:80" ht="13.15" customHeight="1">
      <c r="A1724" s="265"/>
      <c r="B1724" s="266"/>
      <c r="C1724" s="298" t="s">
        <v>1743</v>
      </c>
      <c r="D1724" s="298"/>
      <c r="E1724" s="267">
        <v>5.76</v>
      </c>
      <c r="F1724" s="268"/>
      <c r="G1724" s="269"/>
      <c r="H1724" s="270"/>
      <c r="I1724" s="271"/>
      <c r="J1724" s="258"/>
      <c r="K1724" s="271"/>
      <c r="M1724" s="272" t="s">
        <v>1743</v>
      </c>
      <c r="O1724" s="239"/>
    </row>
    <row r="1725" spans="1:80" ht="13.15" customHeight="1">
      <c r="A1725" s="265"/>
      <c r="B1725" s="266"/>
      <c r="C1725" s="298" t="s">
        <v>1744</v>
      </c>
      <c r="D1725" s="298"/>
      <c r="E1725" s="267">
        <v>0</v>
      </c>
      <c r="F1725" s="268"/>
      <c r="G1725" s="269"/>
      <c r="H1725" s="270"/>
      <c r="I1725" s="271"/>
      <c r="J1725" s="258"/>
      <c r="K1725" s="271"/>
      <c r="M1725" s="272" t="s">
        <v>1744</v>
      </c>
      <c r="O1725" s="239"/>
    </row>
    <row r="1726" spans="1:80" ht="13.15" customHeight="1">
      <c r="A1726" s="265"/>
      <c r="B1726" s="266"/>
      <c r="C1726" s="298" t="s">
        <v>1745</v>
      </c>
      <c r="D1726" s="298"/>
      <c r="E1726" s="267">
        <v>4.29</v>
      </c>
      <c r="F1726" s="268"/>
      <c r="G1726" s="269"/>
      <c r="H1726" s="270"/>
      <c r="I1726" s="271"/>
      <c r="J1726" s="258"/>
      <c r="K1726" s="271"/>
      <c r="M1726" s="272" t="s">
        <v>1745</v>
      </c>
      <c r="O1726" s="239"/>
    </row>
    <row r="1727" spans="1:80" ht="13.15" customHeight="1">
      <c r="A1727" s="265"/>
      <c r="B1727" s="266"/>
      <c r="C1727" s="298" t="s">
        <v>1746</v>
      </c>
      <c r="D1727" s="298"/>
      <c r="E1727" s="267">
        <v>0</v>
      </c>
      <c r="F1727" s="268"/>
      <c r="G1727" s="269"/>
      <c r="H1727" s="270"/>
      <c r="I1727" s="271"/>
      <c r="J1727" s="258"/>
      <c r="K1727" s="271"/>
      <c r="M1727" s="272" t="s">
        <v>1746</v>
      </c>
      <c r="O1727" s="239"/>
    </row>
    <row r="1728" spans="1:80" ht="13.15" customHeight="1">
      <c r="A1728" s="265"/>
      <c r="B1728" s="266"/>
      <c r="C1728" s="298" t="s">
        <v>1747</v>
      </c>
      <c r="D1728" s="298"/>
      <c r="E1728" s="267">
        <v>12.3</v>
      </c>
      <c r="F1728" s="268"/>
      <c r="G1728" s="269"/>
      <c r="H1728" s="270"/>
      <c r="I1728" s="271"/>
      <c r="J1728" s="258"/>
      <c r="K1728" s="271"/>
      <c r="M1728" s="272" t="s">
        <v>1747</v>
      </c>
      <c r="O1728" s="239"/>
    </row>
    <row r="1729" spans="1:80" ht="22.5">
      <c r="A1729" s="240">
        <v>241</v>
      </c>
      <c r="B1729" s="241" t="s">
        <v>1748</v>
      </c>
      <c r="C1729" s="242" t="s">
        <v>1749</v>
      </c>
      <c r="D1729" s="243" t="s">
        <v>157</v>
      </c>
      <c r="E1729" s="244">
        <v>8.5198</v>
      </c>
      <c r="F1729" s="244">
        <v>0</v>
      </c>
      <c r="G1729" s="245">
        <f>E1729*F1729</f>
        <v>0</v>
      </c>
      <c r="H1729" s="246">
        <v>0</v>
      </c>
      <c r="I1729" s="247">
        <f>E1729*H1729</f>
        <v>0</v>
      </c>
      <c r="J1729" s="246">
        <v>-1.4</v>
      </c>
      <c r="K1729" s="247">
        <f>E1729*J1729</f>
        <v>-11.927719999999999</v>
      </c>
      <c r="O1729" s="239">
        <v>2</v>
      </c>
      <c r="AA1729" s="212">
        <v>1</v>
      </c>
      <c r="AB1729" s="212">
        <v>1</v>
      </c>
      <c r="AC1729" s="212">
        <v>1</v>
      </c>
      <c r="AZ1729" s="212">
        <v>1</v>
      </c>
      <c r="BA1729" s="212">
        <f>IF(AZ1729=1,G1729,0)</f>
        <v>0</v>
      </c>
      <c r="BB1729" s="212">
        <f>IF(AZ1729=2,G1729,0)</f>
        <v>0</v>
      </c>
      <c r="BC1729" s="212">
        <f>IF(AZ1729=3,G1729,0)</f>
        <v>0</v>
      </c>
      <c r="BD1729" s="212">
        <f>IF(AZ1729=4,G1729,0)</f>
        <v>0</v>
      </c>
      <c r="BE1729" s="212">
        <f>IF(AZ1729=5,G1729,0)</f>
        <v>0</v>
      </c>
      <c r="CA1729" s="239">
        <v>1</v>
      </c>
      <c r="CB1729" s="239">
        <v>1</v>
      </c>
    </row>
    <row r="1730" spans="1:80" ht="13.15" customHeight="1">
      <c r="A1730" s="265"/>
      <c r="B1730" s="266"/>
      <c r="C1730" s="298" t="s">
        <v>1750</v>
      </c>
      <c r="D1730" s="298"/>
      <c r="E1730" s="267">
        <v>8.5198</v>
      </c>
      <c r="F1730" s="268"/>
      <c r="G1730" s="269"/>
      <c r="H1730" s="270"/>
      <c r="I1730" s="271"/>
      <c r="J1730" s="258"/>
      <c r="K1730" s="271"/>
      <c r="M1730" s="272" t="s">
        <v>1750</v>
      </c>
      <c r="O1730" s="239"/>
    </row>
    <row r="1731" spans="1:80">
      <c r="A1731" s="240">
        <v>242</v>
      </c>
      <c r="B1731" s="241" t="s">
        <v>1751</v>
      </c>
      <c r="C1731" s="242" t="s">
        <v>1752</v>
      </c>
      <c r="D1731" s="243" t="s">
        <v>147</v>
      </c>
      <c r="E1731" s="244">
        <v>7.2</v>
      </c>
      <c r="F1731" s="244">
        <v>0</v>
      </c>
      <c r="G1731" s="245">
        <f>E1731*F1731</f>
        <v>0</v>
      </c>
      <c r="H1731" s="246">
        <v>0</v>
      </c>
      <c r="I1731" s="247">
        <f>E1731*H1731</f>
        <v>0</v>
      </c>
      <c r="J1731" s="246">
        <v>-8.2000000000000017E-2</v>
      </c>
      <c r="K1731" s="247">
        <f>E1731*J1731</f>
        <v>-0.59040000000000015</v>
      </c>
      <c r="O1731" s="239">
        <v>2</v>
      </c>
      <c r="AA1731" s="212">
        <v>1</v>
      </c>
      <c r="AB1731" s="212">
        <v>1</v>
      </c>
      <c r="AC1731" s="212">
        <v>1</v>
      </c>
      <c r="AZ1731" s="212">
        <v>1</v>
      </c>
      <c r="BA1731" s="212">
        <f>IF(AZ1731=1,G1731,0)</f>
        <v>0</v>
      </c>
      <c r="BB1731" s="212">
        <f>IF(AZ1731=2,G1731,0)</f>
        <v>0</v>
      </c>
      <c r="BC1731" s="212">
        <f>IF(AZ1731=3,G1731,0)</f>
        <v>0</v>
      </c>
      <c r="BD1731" s="212">
        <f>IF(AZ1731=4,G1731,0)</f>
        <v>0</v>
      </c>
      <c r="BE1731" s="212">
        <f>IF(AZ1731=5,G1731,0)</f>
        <v>0</v>
      </c>
      <c r="CA1731" s="239">
        <v>1</v>
      </c>
      <c r="CB1731" s="239">
        <v>1</v>
      </c>
    </row>
    <row r="1732" spans="1:80" ht="13.15" customHeight="1">
      <c r="A1732" s="265"/>
      <c r="B1732" s="266"/>
      <c r="C1732" s="298" t="s">
        <v>1753</v>
      </c>
      <c r="D1732" s="298"/>
      <c r="E1732" s="267">
        <v>0</v>
      </c>
      <c r="F1732" s="268"/>
      <c r="G1732" s="269"/>
      <c r="H1732" s="270"/>
      <c r="I1732" s="271"/>
      <c r="J1732" s="258"/>
      <c r="K1732" s="271"/>
      <c r="M1732" s="272" t="s">
        <v>1753</v>
      </c>
      <c r="O1732" s="239"/>
    </row>
    <row r="1733" spans="1:80" ht="13.15" customHeight="1">
      <c r="A1733" s="265"/>
      <c r="B1733" s="266"/>
      <c r="C1733" s="298" t="s">
        <v>1754</v>
      </c>
      <c r="D1733" s="298"/>
      <c r="E1733" s="267">
        <v>0</v>
      </c>
      <c r="F1733" s="268"/>
      <c r="G1733" s="269"/>
      <c r="H1733" s="270"/>
      <c r="I1733" s="271"/>
      <c r="J1733" s="258"/>
      <c r="K1733" s="271"/>
      <c r="M1733" s="272" t="s">
        <v>1754</v>
      </c>
      <c r="O1733" s="239"/>
    </row>
    <row r="1734" spans="1:80" ht="13.15" customHeight="1">
      <c r="A1734" s="265"/>
      <c r="B1734" s="266"/>
      <c r="C1734" s="298" t="s">
        <v>1755</v>
      </c>
      <c r="D1734" s="298"/>
      <c r="E1734" s="267">
        <v>7.2</v>
      </c>
      <c r="F1734" s="268"/>
      <c r="G1734" s="269"/>
      <c r="H1734" s="270"/>
      <c r="I1734" s="271"/>
      <c r="J1734" s="258"/>
      <c r="K1734" s="271"/>
      <c r="M1734" s="272" t="s">
        <v>1755</v>
      </c>
      <c r="O1734" s="239"/>
    </row>
    <row r="1735" spans="1:80">
      <c r="A1735" s="240">
        <v>243</v>
      </c>
      <c r="B1735" s="241" t="s">
        <v>1756</v>
      </c>
      <c r="C1735" s="242" t="s">
        <v>1757</v>
      </c>
      <c r="D1735" s="243" t="s">
        <v>230</v>
      </c>
      <c r="E1735" s="244">
        <v>121.12</v>
      </c>
      <c r="F1735" s="244">
        <v>0</v>
      </c>
      <c r="G1735" s="245">
        <f>E1735*F1735</f>
        <v>0</v>
      </c>
      <c r="H1735" s="246">
        <v>0</v>
      </c>
      <c r="I1735" s="247">
        <f>E1735*H1735</f>
        <v>0</v>
      </c>
      <c r="J1735" s="246">
        <v>-5.5E-2</v>
      </c>
      <c r="K1735" s="247">
        <f>E1735*J1735</f>
        <v>-6.6616</v>
      </c>
      <c r="O1735" s="239">
        <v>2</v>
      </c>
      <c r="AA1735" s="212">
        <v>1</v>
      </c>
      <c r="AB1735" s="212">
        <v>1</v>
      </c>
      <c r="AC1735" s="212">
        <v>1</v>
      </c>
      <c r="AZ1735" s="212">
        <v>1</v>
      </c>
      <c r="BA1735" s="212">
        <f>IF(AZ1735=1,G1735,0)</f>
        <v>0</v>
      </c>
      <c r="BB1735" s="212">
        <f>IF(AZ1735=2,G1735,0)</f>
        <v>0</v>
      </c>
      <c r="BC1735" s="212">
        <f>IF(AZ1735=3,G1735,0)</f>
        <v>0</v>
      </c>
      <c r="BD1735" s="212">
        <f>IF(AZ1735=4,G1735,0)</f>
        <v>0</v>
      </c>
      <c r="BE1735" s="212">
        <f>IF(AZ1735=5,G1735,0)</f>
        <v>0</v>
      </c>
      <c r="CA1735" s="239">
        <v>1</v>
      </c>
      <c r="CB1735" s="239">
        <v>1</v>
      </c>
    </row>
    <row r="1736" spans="1:80" ht="13.15" customHeight="1">
      <c r="A1736" s="265"/>
      <c r="B1736" s="266"/>
      <c r="C1736" s="298" t="s">
        <v>1758</v>
      </c>
      <c r="D1736" s="298"/>
      <c r="E1736" s="267">
        <v>0</v>
      </c>
      <c r="F1736" s="268"/>
      <c r="G1736" s="269"/>
      <c r="H1736" s="270"/>
      <c r="I1736" s="271"/>
      <c r="J1736" s="258"/>
      <c r="K1736" s="271"/>
      <c r="M1736" s="272" t="s">
        <v>1758</v>
      </c>
      <c r="O1736" s="239"/>
    </row>
    <row r="1737" spans="1:80" ht="13.15" customHeight="1">
      <c r="A1737" s="265"/>
      <c r="B1737" s="266"/>
      <c r="C1737" s="298" t="s">
        <v>1759</v>
      </c>
      <c r="D1737" s="298"/>
      <c r="E1737" s="267">
        <v>0</v>
      </c>
      <c r="F1737" s="268"/>
      <c r="G1737" s="269"/>
      <c r="H1737" s="270"/>
      <c r="I1737" s="271"/>
      <c r="J1737" s="258"/>
      <c r="K1737" s="271"/>
      <c r="M1737" s="272" t="s">
        <v>1759</v>
      </c>
      <c r="O1737" s="239"/>
    </row>
    <row r="1738" spans="1:80" ht="13.15" customHeight="1">
      <c r="A1738" s="265"/>
      <c r="B1738" s="266"/>
      <c r="C1738" s="298" t="s">
        <v>1760</v>
      </c>
      <c r="D1738" s="298"/>
      <c r="E1738" s="267">
        <v>121.12</v>
      </c>
      <c r="F1738" s="268"/>
      <c r="G1738" s="269"/>
      <c r="H1738" s="270"/>
      <c r="I1738" s="271"/>
      <c r="J1738" s="258"/>
      <c r="K1738" s="271"/>
      <c r="M1738" s="272" t="s">
        <v>1760</v>
      </c>
      <c r="O1738" s="239"/>
    </row>
    <row r="1739" spans="1:80">
      <c r="A1739" s="240">
        <v>244</v>
      </c>
      <c r="B1739" s="241" t="s">
        <v>1761</v>
      </c>
      <c r="C1739" s="242" t="s">
        <v>1762</v>
      </c>
      <c r="D1739" s="243" t="s">
        <v>230</v>
      </c>
      <c r="E1739" s="244">
        <v>3.24</v>
      </c>
      <c r="F1739" s="244">
        <v>0</v>
      </c>
      <c r="G1739" s="245">
        <f>E1739*F1739</f>
        <v>0</v>
      </c>
      <c r="H1739" s="246">
        <v>0</v>
      </c>
      <c r="I1739" s="247">
        <f>E1739*H1739</f>
        <v>0</v>
      </c>
      <c r="J1739" s="246">
        <v>-0.18</v>
      </c>
      <c r="K1739" s="247">
        <f>E1739*J1739</f>
        <v>-0.58320000000000005</v>
      </c>
      <c r="O1739" s="239">
        <v>2</v>
      </c>
      <c r="AA1739" s="212">
        <v>1</v>
      </c>
      <c r="AB1739" s="212">
        <v>1</v>
      </c>
      <c r="AC1739" s="212">
        <v>1</v>
      </c>
      <c r="AZ1739" s="212">
        <v>1</v>
      </c>
      <c r="BA1739" s="212">
        <f>IF(AZ1739=1,G1739,0)</f>
        <v>0</v>
      </c>
      <c r="BB1739" s="212">
        <f>IF(AZ1739=2,G1739,0)</f>
        <v>0</v>
      </c>
      <c r="BC1739" s="212">
        <f>IF(AZ1739=3,G1739,0)</f>
        <v>0</v>
      </c>
      <c r="BD1739" s="212">
        <f>IF(AZ1739=4,G1739,0)</f>
        <v>0</v>
      </c>
      <c r="BE1739" s="212">
        <f>IF(AZ1739=5,G1739,0)</f>
        <v>0</v>
      </c>
      <c r="CA1739" s="239">
        <v>1</v>
      </c>
      <c r="CB1739" s="239">
        <v>1</v>
      </c>
    </row>
    <row r="1740" spans="1:80" ht="13.15" customHeight="1">
      <c r="A1740" s="265"/>
      <c r="B1740" s="266"/>
      <c r="C1740" s="298" t="s">
        <v>1763</v>
      </c>
      <c r="D1740" s="298"/>
      <c r="E1740" s="267">
        <v>0</v>
      </c>
      <c r="F1740" s="268"/>
      <c r="G1740" s="269"/>
      <c r="H1740" s="270"/>
      <c r="I1740" s="271"/>
      <c r="J1740" s="258"/>
      <c r="K1740" s="271"/>
      <c r="M1740" s="272" t="s">
        <v>1763</v>
      </c>
      <c r="O1740" s="239"/>
    </row>
    <row r="1741" spans="1:80" ht="13.15" customHeight="1">
      <c r="A1741" s="265"/>
      <c r="B1741" s="266"/>
      <c r="C1741" s="298" t="s">
        <v>1764</v>
      </c>
      <c r="D1741" s="298"/>
      <c r="E1741" s="267">
        <v>0</v>
      </c>
      <c r="F1741" s="268"/>
      <c r="G1741" s="269"/>
      <c r="H1741" s="270"/>
      <c r="I1741" s="271"/>
      <c r="J1741" s="258"/>
      <c r="K1741" s="271"/>
      <c r="M1741" s="272" t="s">
        <v>1764</v>
      </c>
      <c r="O1741" s="239"/>
    </row>
    <row r="1742" spans="1:80" ht="13.15" customHeight="1">
      <c r="A1742" s="265"/>
      <c r="B1742" s="266"/>
      <c r="C1742" s="298" t="s">
        <v>1765</v>
      </c>
      <c r="D1742" s="298"/>
      <c r="E1742" s="267">
        <v>3.24</v>
      </c>
      <c r="F1742" s="268"/>
      <c r="G1742" s="269"/>
      <c r="H1742" s="270"/>
      <c r="I1742" s="271"/>
      <c r="J1742" s="258"/>
      <c r="K1742" s="271"/>
      <c r="M1742" s="272" t="s">
        <v>1765</v>
      </c>
      <c r="O1742" s="239"/>
    </row>
    <row r="1743" spans="1:80">
      <c r="A1743" s="240">
        <v>245</v>
      </c>
      <c r="B1743" s="241" t="s">
        <v>1766</v>
      </c>
      <c r="C1743" s="242" t="s">
        <v>1767</v>
      </c>
      <c r="D1743" s="243" t="s">
        <v>316</v>
      </c>
      <c r="E1743" s="244">
        <v>49</v>
      </c>
      <c r="F1743" s="244">
        <v>0</v>
      </c>
      <c r="G1743" s="245">
        <f>E1743*F1743</f>
        <v>0</v>
      </c>
      <c r="H1743" s="246">
        <v>0</v>
      </c>
      <c r="I1743" s="247">
        <f>E1743*H1743</f>
        <v>0</v>
      </c>
      <c r="J1743" s="246">
        <v>0</v>
      </c>
      <c r="K1743" s="247">
        <f>E1743*J1743</f>
        <v>0</v>
      </c>
      <c r="O1743" s="239">
        <v>2</v>
      </c>
      <c r="AA1743" s="212">
        <v>1</v>
      </c>
      <c r="AB1743" s="212">
        <v>1</v>
      </c>
      <c r="AC1743" s="212">
        <v>1</v>
      </c>
      <c r="AZ1743" s="212">
        <v>1</v>
      </c>
      <c r="BA1743" s="212">
        <f>IF(AZ1743=1,G1743,0)</f>
        <v>0</v>
      </c>
      <c r="BB1743" s="212">
        <f>IF(AZ1743=2,G1743,0)</f>
        <v>0</v>
      </c>
      <c r="BC1743" s="212">
        <f>IF(AZ1743=3,G1743,0)</f>
        <v>0</v>
      </c>
      <c r="BD1743" s="212">
        <f>IF(AZ1743=4,G1743,0)</f>
        <v>0</v>
      </c>
      <c r="BE1743" s="212">
        <f>IF(AZ1743=5,G1743,0)</f>
        <v>0</v>
      </c>
      <c r="CA1743" s="239">
        <v>1</v>
      </c>
      <c r="CB1743" s="239">
        <v>1</v>
      </c>
    </row>
    <row r="1744" spans="1:80" ht="13.15" customHeight="1">
      <c r="A1744" s="265"/>
      <c r="B1744" s="266"/>
      <c r="C1744" s="298" t="s">
        <v>197</v>
      </c>
      <c r="D1744" s="298"/>
      <c r="E1744" s="267">
        <v>0</v>
      </c>
      <c r="F1744" s="268"/>
      <c r="G1744" s="269"/>
      <c r="H1744" s="270"/>
      <c r="I1744" s="271"/>
      <c r="J1744" s="258"/>
      <c r="K1744" s="271"/>
      <c r="M1744" s="272" t="s">
        <v>197</v>
      </c>
      <c r="O1744" s="239"/>
    </row>
    <row r="1745" spans="1:80" ht="13.15" customHeight="1">
      <c r="A1745" s="265"/>
      <c r="B1745" s="266"/>
      <c r="C1745" s="298" t="s">
        <v>1768</v>
      </c>
      <c r="D1745" s="298"/>
      <c r="E1745" s="267">
        <v>6</v>
      </c>
      <c r="F1745" s="268"/>
      <c r="G1745" s="269"/>
      <c r="H1745" s="270"/>
      <c r="I1745" s="271"/>
      <c r="J1745" s="258"/>
      <c r="K1745" s="271"/>
      <c r="M1745" s="272" t="s">
        <v>1768</v>
      </c>
      <c r="O1745" s="239"/>
    </row>
    <row r="1746" spans="1:80" ht="13.15" customHeight="1">
      <c r="A1746" s="265"/>
      <c r="B1746" s="266"/>
      <c r="C1746" s="298" t="s">
        <v>732</v>
      </c>
      <c r="D1746" s="298"/>
      <c r="E1746" s="267">
        <v>14</v>
      </c>
      <c r="F1746" s="268"/>
      <c r="G1746" s="269"/>
      <c r="H1746" s="270"/>
      <c r="I1746" s="271"/>
      <c r="J1746" s="258"/>
      <c r="K1746" s="271"/>
      <c r="M1746" s="272" t="s">
        <v>732</v>
      </c>
      <c r="O1746" s="239"/>
    </row>
    <row r="1747" spans="1:80" ht="13.15" customHeight="1">
      <c r="A1747" s="265"/>
      <c r="B1747" s="266"/>
      <c r="C1747" s="298" t="s">
        <v>1769</v>
      </c>
      <c r="D1747" s="298"/>
      <c r="E1747" s="267">
        <v>4</v>
      </c>
      <c r="F1747" s="268"/>
      <c r="G1747" s="269"/>
      <c r="H1747" s="270"/>
      <c r="I1747" s="271"/>
      <c r="J1747" s="258"/>
      <c r="K1747" s="271"/>
      <c r="M1747" s="272" t="s">
        <v>1769</v>
      </c>
      <c r="O1747" s="239"/>
    </row>
    <row r="1748" spans="1:80" ht="13.15" customHeight="1">
      <c r="A1748" s="265"/>
      <c r="B1748" s="266"/>
      <c r="C1748" s="298" t="s">
        <v>365</v>
      </c>
      <c r="D1748" s="298"/>
      <c r="E1748" s="267">
        <v>0</v>
      </c>
      <c r="F1748" s="268"/>
      <c r="G1748" s="269"/>
      <c r="H1748" s="270"/>
      <c r="I1748" s="271"/>
      <c r="J1748" s="258"/>
      <c r="K1748" s="271"/>
      <c r="M1748" s="272" t="s">
        <v>365</v>
      </c>
      <c r="O1748" s="239"/>
    </row>
    <row r="1749" spans="1:80" ht="13.15" customHeight="1">
      <c r="A1749" s="265"/>
      <c r="B1749" s="266"/>
      <c r="C1749" s="298" t="s">
        <v>1768</v>
      </c>
      <c r="D1749" s="298"/>
      <c r="E1749" s="267">
        <v>6</v>
      </c>
      <c r="F1749" s="268"/>
      <c r="G1749" s="269"/>
      <c r="H1749" s="270"/>
      <c r="I1749" s="271"/>
      <c r="J1749" s="258"/>
      <c r="K1749" s="271"/>
      <c r="M1749" s="272" t="s">
        <v>1768</v>
      </c>
      <c r="O1749" s="239"/>
    </row>
    <row r="1750" spans="1:80" ht="13.15" customHeight="1">
      <c r="A1750" s="265"/>
      <c r="B1750" s="266"/>
      <c r="C1750" s="298" t="s">
        <v>719</v>
      </c>
      <c r="D1750" s="298"/>
      <c r="E1750" s="267">
        <v>16</v>
      </c>
      <c r="F1750" s="268"/>
      <c r="G1750" s="269"/>
      <c r="H1750" s="270"/>
      <c r="I1750" s="271"/>
      <c r="J1750" s="258"/>
      <c r="K1750" s="271"/>
      <c r="M1750" s="272" t="s">
        <v>719</v>
      </c>
      <c r="O1750" s="239"/>
    </row>
    <row r="1751" spans="1:80" ht="13.15" customHeight="1">
      <c r="A1751" s="265"/>
      <c r="B1751" s="266"/>
      <c r="C1751" s="298" t="s">
        <v>1770</v>
      </c>
      <c r="D1751" s="298"/>
      <c r="E1751" s="267">
        <v>3</v>
      </c>
      <c r="F1751" s="268"/>
      <c r="G1751" s="269"/>
      <c r="H1751" s="270"/>
      <c r="I1751" s="271"/>
      <c r="J1751" s="258"/>
      <c r="K1751" s="271"/>
      <c r="M1751" s="272" t="s">
        <v>1770</v>
      </c>
      <c r="O1751" s="239"/>
    </row>
    <row r="1752" spans="1:80">
      <c r="A1752" s="240">
        <v>246</v>
      </c>
      <c r="B1752" s="241" t="s">
        <v>1771</v>
      </c>
      <c r="C1752" s="242" t="s">
        <v>1767</v>
      </c>
      <c r="D1752" s="243" t="s">
        <v>316</v>
      </c>
      <c r="E1752" s="244">
        <v>28</v>
      </c>
      <c r="F1752" s="244">
        <v>0</v>
      </c>
      <c r="G1752" s="245">
        <f>E1752*F1752</f>
        <v>0</v>
      </c>
      <c r="H1752" s="246">
        <v>0</v>
      </c>
      <c r="I1752" s="247">
        <f>E1752*H1752</f>
        <v>0</v>
      </c>
      <c r="J1752" s="246">
        <v>0</v>
      </c>
      <c r="K1752" s="247">
        <f>E1752*J1752</f>
        <v>0</v>
      </c>
      <c r="O1752" s="239">
        <v>2</v>
      </c>
      <c r="AA1752" s="212">
        <v>1</v>
      </c>
      <c r="AB1752" s="212">
        <v>1</v>
      </c>
      <c r="AC1752" s="212">
        <v>1</v>
      </c>
      <c r="AZ1752" s="212">
        <v>1</v>
      </c>
      <c r="BA1752" s="212">
        <f>IF(AZ1752=1,G1752,0)</f>
        <v>0</v>
      </c>
      <c r="BB1752" s="212">
        <f>IF(AZ1752=2,G1752,0)</f>
        <v>0</v>
      </c>
      <c r="BC1752" s="212">
        <f>IF(AZ1752=3,G1752,0)</f>
        <v>0</v>
      </c>
      <c r="BD1752" s="212">
        <f>IF(AZ1752=4,G1752,0)</f>
        <v>0</v>
      </c>
      <c r="BE1752" s="212">
        <f>IF(AZ1752=5,G1752,0)</f>
        <v>0</v>
      </c>
      <c r="CA1752" s="239">
        <v>1</v>
      </c>
      <c r="CB1752" s="239">
        <v>1</v>
      </c>
    </row>
    <row r="1753" spans="1:80" ht="13.15" customHeight="1">
      <c r="A1753" s="265"/>
      <c r="B1753" s="266"/>
      <c r="C1753" s="298" t="s">
        <v>366</v>
      </c>
      <c r="D1753" s="298"/>
      <c r="E1753" s="267">
        <v>0</v>
      </c>
      <c r="F1753" s="268"/>
      <c r="G1753" s="269"/>
      <c r="H1753" s="270"/>
      <c r="I1753" s="271"/>
      <c r="J1753" s="258"/>
      <c r="K1753" s="271"/>
      <c r="M1753" s="272" t="s">
        <v>366</v>
      </c>
      <c r="O1753" s="239"/>
    </row>
    <row r="1754" spans="1:80" ht="13.15" customHeight="1">
      <c r="A1754" s="265"/>
      <c r="B1754" s="266"/>
      <c r="C1754" s="298" t="s">
        <v>349</v>
      </c>
      <c r="D1754" s="298"/>
      <c r="E1754" s="267">
        <v>4</v>
      </c>
      <c r="F1754" s="268"/>
      <c r="G1754" s="269"/>
      <c r="H1754" s="270"/>
      <c r="I1754" s="271"/>
      <c r="J1754" s="258"/>
      <c r="K1754" s="271"/>
      <c r="M1754" s="272">
        <v>4</v>
      </c>
      <c r="O1754" s="239"/>
    </row>
    <row r="1755" spans="1:80" ht="13.15" customHeight="1">
      <c r="A1755" s="265"/>
      <c r="B1755" s="266"/>
      <c r="C1755" s="298" t="s">
        <v>197</v>
      </c>
      <c r="D1755" s="298"/>
      <c r="E1755" s="267">
        <v>0</v>
      </c>
      <c r="F1755" s="268"/>
      <c r="G1755" s="269"/>
      <c r="H1755" s="270"/>
      <c r="I1755" s="271"/>
      <c r="J1755" s="258"/>
      <c r="K1755" s="271"/>
      <c r="M1755" s="272" t="s">
        <v>197</v>
      </c>
      <c r="O1755" s="239"/>
    </row>
    <row r="1756" spans="1:80" ht="13.15" customHeight="1">
      <c r="A1756" s="265"/>
      <c r="B1756" s="266"/>
      <c r="C1756" s="298" t="s">
        <v>1609</v>
      </c>
      <c r="D1756" s="298"/>
      <c r="E1756" s="267">
        <v>14</v>
      </c>
      <c r="F1756" s="268"/>
      <c r="G1756" s="269"/>
      <c r="H1756" s="270"/>
      <c r="I1756" s="271"/>
      <c r="J1756" s="258"/>
      <c r="K1756" s="271"/>
      <c r="M1756" s="272">
        <v>14</v>
      </c>
      <c r="O1756" s="239"/>
    </row>
    <row r="1757" spans="1:80" ht="13.15" customHeight="1">
      <c r="A1757" s="265"/>
      <c r="B1757" s="266"/>
      <c r="C1757" s="298" t="s">
        <v>1453</v>
      </c>
      <c r="D1757" s="298"/>
      <c r="E1757" s="267">
        <v>0</v>
      </c>
      <c r="F1757" s="268"/>
      <c r="G1757" s="269"/>
      <c r="H1757" s="270"/>
      <c r="I1757" s="271"/>
      <c r="J1757" s="258"/>
      <c r="K1757" s="271"/>
      <c r="M1757" s="272" t="s">
        <v>1453</v>
      </c>
      <c r="O1757" s="239"/>
    </row>
    <row r="1758" spans="1:80" ht="13.15" customHeight="1">
      <c r="A1758" s="265"/>
      <c r="B1758" s="266"/>
      <c r="C1758" s="298" t="s">
        <v>1772</v>
      </c>
      <c r="D1758" s="298"/>
      <c r="E1758" s="267">
        <v>9</v>
      </c>
      <c r="F1758" s="268"/>
      <c r="G1758" s="269"/>
      <c r="H1758" s="270"/>
      <c r="I1758" s="271"/>
      <c r="J1758" s="258"/>
      <c r="K1758" s="271"/>
      <c r="M1758" s="272">
        <v>9</v>
      </c>
      <c r="O1758" s="239"/>
    </row>
    <row r="1759" spans="1:80" ht="13.15" customHeight="1">
      <c r="A1759" s="265"/>
      <c r="B1759" s="266"/>
      <c r="C1759" s="298" t="s">
        <v>1661</v>
      </c>
      <c r="D1759" s="298"/>
      <c r="E1759" s="267">
        <v>0</v>
      </c>
      <c r="F1759" s="268"/>
      <c r="G1759" s="269"/>
      <c r="H1759" s="270"/>
      <c r="I1759" s="271"/>
      <c r="J1759" s="258"/>
      <c r="K1759" s="271"/>
      <c r="M1759" s="272" t="s">
        <v>1661</v>
      </c>
      <c r="O1759" s="239"/>
    </row>
    <row r="1760" spans="1:80" ht="13.15" customHeight="1">
      <c r="A1760" s="265"/>
      <c r="B1760" s="266"/>
      <c r="C1760" s="298" t="s">
        <v>143</v>
      </c>
      <c r="D1760" s="298"/>
      <c r="E1760" s="267">
        <v>1</v>
      </c>
      <c r="F1760" s="268"/>
      <c r="G1760" s="269"/>
      <c r="H1760" s="270"/>
      <c r="I1760" s="271"/>
      <c r="J1760" s="258"/>
      <c r="K1760" s="271"/>
      <c r="M1760" s="272">
        <v>1</v>
      </c>
      <c r="O1760" s="239"/>
    </row>
    <row r="1761" spans="1:80">
      <c r="A1761" s="240">
        <v>247</v>
      </c>
      <c r="B1761" s="241" t="s">
        <v>1773</v>
      </c>
      <c r="C1761" s="242" t="s">
        <v>1774</v>
      </c>
      <c r="D1761" s="243" t="s">
        <v>230</v>
      </c>
      <c r="E1761" s="244">
        <v>1.08</v>
      </c>
      <c r="F1761" s="244">
        <v>0</v>
      </c>
      <c r="G1761" s="245">
        <f>E1761*F1761</f>
        <v>0</v>
      </c>
      <c r="H1761" s="246">
        <v>2.1900000000000001E-3</v>
      </c>
      <c r="I1761" s="247">
        <f>E1761*H1761</f>
        <v>2.3652000000000005E-3</v>
      </c>
      <c r="J1761" s="246">
        <v>-7.4999999999999997E-2</v>
      </c>
      <c r="K1761" s="247">
        <f>E1761*J1761</f>
        <v>-8.1000000000000003E-2</v>
      </c>
      <c r="O1761" s="239">
        <v>2</v>
      </c>
      <c r="AA1761" s="212">
        <v>1</v>
      </c>
      <c r="AB1761" s="212">
        <v>1</v>
      </c>
      <c r="AC1761" s="212">
        <v>1</v>
      </c>
      <c r="AZ1761" s="212">
        <v>1</v>
      </c>
      <c r="BA1761" s="212">
        <f>IF(AZ1761=1,G1761,0)</f>
        <v>0</v>
      </c>
      <c r="BB1761" s="212">
        <f>IF(AZ1761=2,G1761,0)</f>
        <v>0</v>
      </c>
      <c r="BC1761" s="212">
        <f>IF(AZ1761=3,G1761,0)</f>
        <v>0</v>
      </c>
      <c r="BD1761" s="212">
        <f>IF(AZ1761=4,G1761,0)</f>
        <v>0</v>
      </c>
      <c r="BE1761" s="212">
        <f>IF(AZ1761=5,G1761,0)</f>
        <v>0</v>
      </c>
      <c r="CA1761" s="239">
        <v>1</v>
      </c>
      <c r="CB1761" s="239">
        <v>1</v>
      </c>
    </row>
    <row r="1762" spans="1:80" ht="13.15" customHeight="1">
      <c r="A1762" s="265"/>
      <c r="B1762" s="266"/>
      <c r="C1762" s="298" t="s">
        <v>1463</v>
      </c>
      <c r="D1762" s="298"/>
      <c r="E1762" s="267">
        <v>1.08</v>
      </c>
      <c r="F1762" s="268"/>
      <c r="G1762" s="269"/>
      <c r="H1762" s="270"/>
      <c r="I1762" s="271"/>
      <c r="J1762" s="258"/>
      <c r="K1762" s="271"/>
      <c r="M1762" s="272" t="s">
        <v>1463</v>
      </c>
      <c r="O1762" s="239"/>
    </row>
    <row r="1763" spans="1:80">
      <c r="A1763" s="240">
        <v>248</v>
      </c>
      <c r="B1763" s="241" t="s">
        <v>1775</v>
      </c>
      <c r="C1763" s="242" t="s">
        <v>1774</v>
      </c>
      <c r="D1763" s="243" t="s">
        <v>230</v>
      </c>
      <c r="E1763" s="244">
        <v>11.22</v>
      </c>
      <c r="F1763" s="244">
        <v>0</v>
      </c>
      <c r="G1763" s="245">
        <f>E1763*F1763</f>
        <v>0</v>
      </c>
      <c r="H1763" s="246">
        <v>1E-3</v>
      </c>
      <c r="I1763" s="247">
        <f>E1763*H1763</f>
        <v>1.1220000000000001E-2</v>
      </c>
      <c r="J1763" s="246">
        <v>-6.2000000000000006E-2</v>
      </c>
      <c r="K1763" s="247">
        <f>E1763*J1763</f>
        <v>-0.69564000000000015</v>
      </c>
      <c r="O1763" s="239">
        <v>2</v>
      </c>
      <c r="AA1763" s="212">
        <v>1</v>
      </c>
      <c r="AB1763" s="212">
        <v>1</v>
      </c>
      <c r="AC1763" s="212">
        <v>1</v>
      </c>
      <c r="AZ1763" s="212">
        <v>1</v>
      </c>
      <c r="BA1763" s="212">
        <f>IF(AZ1763=1,G1763,0)</f>
        <v>0</v>
      </c>
      <c r="BB1763" s="212">
        <f>IF(AZ1763=2,G1763,0)</f>
        <v>0</v>
      </c>
      <c r="BC1763" s="212">
        <f>IF(AZ1763=3,G1763,0)</f>
        <v>0</v>
      </c>
      <c r="BD1763" s="212">
        <f>IF(AZ1763=4,G1763,0)</f>
        <v>0</v>
      </c>
      <c r="BE1763" s="212">
        <f>IF(AZ1763=5,G1763,0)</f>
        <v>0</v>
      </c>
      <c r="CA1763" s="239">
        <v>1</v>
      </c>
      <c r="CB1763" s="239">
        <v>1</v>
      </c>
    </row>
    <row r="1764" spans="1:80" ht="13.15" customHeight="1">
      <c r="A1764" s="265"/>
      <c r="B1764" s="266"/>
      <c r="C1764" s="298" t="s">
        <v>197</v>
      </c>
      <c r="D1764" s="298"/>
      <c r="E1764" s="267">
        <v>0</v>
      </c>
      <c r="F1764" s="268"/>
      <c r="G1764" s="269"/>
      <c r="H1764" s="270"/>
      <c r="I1764" s="271"/>
      <c r="J1764" s="258"/>
      <c r="K1764" s="271"/>
      <c r="M1764" s="272" t="s">
        <v>197</v>
      </c>
      <c r="O1764" s="239"/>
    </row>
    <row r="1765" spans="1:80" ht="13.15" customHeight="1">
      <c r="A1765" s="265"/>
      <c r="B1765" s="266"/>
      <c r="C1765" s="298" t="s">
        <v>1776</v>
      </c>
      <c r="D1765" s="298"/>
      <c r="E1765" s="267">
        <v>2.88</v>
      </c>
      <c r="F1765" s="268"/>
      <c r="G1765" s="269"/>
      <c r="H1765" s="270"/>
      <c r="I1765" s="271"/>
      <c r="J1765" s="258"/>
      <c r="K1765" s="271"/>
      <c r="M1765" s="272" t="s">
        <v>1776</v>
      </c>
      <c r="O1765" s="239"/>
    </row>
    <row r="1766" spans="1:80" ht="13.15" customHeight="1">
      <c r="A1766" s="265"/>
      <c r="B1766" s="266"/>
      <c r="C1766" s="298" t="s">
        <v>874</v>
      </c>
      <c r="D1766" s="298"/>
      <c r="E1766" s="267">
        <v>1.92</v>
      </c>
      <c r="F1766" s="268"/>
      <c r="G1766" s="269"/>
      <c r="H1766" s="270"/>
      <c r="I1766" s="271"/>
      <c r="J1766" s="258"/>
      <c r="K1766" s="271"/>
      <c r="M1766" s="272" t="s">
        <v>874</v>
      </c>
      <c r="O1766" s="239"/>
    </row>
    <row r="1767" spans="1:80" ht="13.15" customHeight="1">
      <c r="A1767" s="265"/>
      <c r="B1767" s="266"/>
      <c r="C1767" s="298" t="s">
        <v>365</v>
      </c>
      <c r="D1767" s="298"/>
      <c r="E1767" s="267">
        <v>0</v>
      </c>
      <c r="F1767" s="268"/>
      <c r="G1767" s="269"/>
      <c r="H1767" s="270"/>
      <c r="I1767" s="271"/>
      <c r="J1767" s="258"/>
      <c r="K1767" s="271"/>
      <c r="M1767" s="272" t="s">
        <v>365</v>
      </c>
      <c r="O1767" s="239"/>
    </row>
    <row r="1768" spans="1:80" ht="13.15" customHeight="1">
      <c r="A1768" s="265"/>
      <c r="B1768" s="266"/>
      <c r="C1768" s="298" t="s">
        <v>876</v>
      </c>
      <c r="D1768" s="298"/>
      <c r="E1768" s="267">
        <v>1.92</v>
      </c>
      <c r="F1768" s="268"/>
      <c r="G1768" s="269"/>
      <c r="H1768" s="270"/>
      <c r="I1768" s="271"/>
      <c r="J1768" s="258"/>
      <c r="K1768" s="271"/>
      <c r="M1768" s="272" t="s">
        <v>876</v>
      </c>
      <c r="O1768" s="239"/>
    </row>
    <row r="1769" spans="1:80" ht="13.15" customHeight="1">
      <c r="A1769" s="265"/>
      <c r="B1769" s="266"/>
      <c r="C1769" s="298" t="s">
        <v>874</v>
      </c>
      <c r="D1769" s="298"/>
      <c r="E1769" s="267">
        <v>1.92</v>
      </c>
      <c r="F1769" s="268"/>
      <c r="G1769" s="269"/>
      <c r="H1769" s="270"/>
      <c r="I1769" s="271"/>
      <c r="J1769" s="258"/>
      <c r="K1769" s="271"/>
      <c r="M1769" s="272" t="s">
        <v>874</v>
      </c>
      <c r="O1769" s="239"/>
    </row>
    <row r="1770" spans="1:80" ht="13.15" customHeight="1">
      <c r="A1770" s="265"/>
      <c r="B1770" s="266"/>
      <c r="C1770" s="298" t="s">
        <v>880</v>
      </c>
      <c r="D1770" s="298"/>
      <c r="E1770" s="267">
        <v>1.44</v>
      </c>
      <c r="F1770" s="268"/>
      <c r="G1770" s="269"/>
      <c r="H1770" s="270"/>
      <c r="I1770" s="271"/>
      <c r="J1770" s="258"/>
      <c r="K1770" s="271"/>
      <c r="M1770" s="272" t="s">
        <v>880</v>
      </c>
      <c r="O1770" s="239"/>
    </row>
    <row r="1771" spans="1:80" ht="13.15" customHeight="1">
      <c r="A1771" s="265"/>
      <c r="B1771" s="266"/>
      <c r="C1771" s="298" t="s">
        <v>1777</v>
      </c>
      <c r="D1771" s="298"/>
      <c r="E1771" s="267">
        <v>0</v>
      </c>
      <c r="F1771" s="268"/>
      <c r="G1771" s="269"/>
      <c r="H1771" s="270"/>
      <c r="I1771" s="271"/>
      <c r="J1771" s="258"/>
      <c r="K1771" s="271"/>
      <c r="M1771" s="272" t="s">
        <v>1777</v>
      </c>
      <c r="O1771" s="239"/>
    </row>
    <row r="1772" spans="1:80" ht="13.15" customHeight="1">
      <c r="A1772" s="265"/>
      <c r="B1772" s="266"/>
      <c r="C1772" s="298" t="s">
        <v>875</v>
      </c>
      <c r="D1772" s="298"/>
      <c r="E1772" s="267">
        <v>1.1399999999999999</v>
      </c>
      <c r="F1772" s="268"/>
      <c r="G1772" s="269"/>
      <c r="H1772" s="270"/>
      <c r="I1772" s="271"/>
      <c r="J1772" s="258"/>
      <c r="K1772" s="271"/>
      <c r="M1772" s="272" t="s">
        <v>875</v>
      </c>
      <c r="O1772" s="239"/>
    </row>
    <row r="1773" spans="1:80">
      <c r="A1773" s="240">
        <v>249</v>
      </c>
      <c r="B1773" s="241" t="s">
        <v>1778</v>
      </c>
      <c r="C1773" s="242" t="s">
        <v>1774</v>
      </c>
      <c r="D1773" s="243" t="s">
        <v>230</v>
      </c>
      <c r="E1773" s="244">
        <v>42</v>
      </c>
      <c r="F1773" s="244">
        <v>0</v>
      </c>
      <c r="G1773" s="245">
        <f>E1773*F1773</f>
        <v>0</v>
      </c>
      <c r="H1773" s="246">
        <v>9.2000000000000014E-4</v>
      </c>
      <c r="I1773" s="247">
        <f>E1773*H1773</f>
        <v>3.8640000000000008E-2</v>
      </c>
      <c r="J1773" s="246">
        <v>-5.4000000000000006E-2</v>
      </c>
      <c r="K1773" s="247">
        <f>E1773*J1773</f>
        <v>-2.2680000000000002</v>
      </c>
      <c r="O1773" s="239">
        <v>2</v>
      </c>
      <c r="AA1773" s="212">
        <v>1</v>
      </c>
      <c r="AB1773" s="212">
        <v>1</v>
      </c>
      <c r="AC1773" s="212">
        <v>1</v>
      </c>
      <c r="AZ1773" s="212">
        <v>1</v>
      </c>
      <c r="BA1773" s="212">
        <f>IF(AZ1773=1,G1773,0)</f>
        <v>0</v>
      </c>
      <c r="BB1773" s="212">
        <f>IF(AZ1773=2,G1773,0)</f>
        <v>0</v>
      </c>
      <c r="BC1773" s="212">
        <f>IF(AZ1773=3,G1773,0)</f>
        <v>0</v>
      </c>
      <c r="BD1773" s="212">
        <f>IF(AZ1773=4,G1773,0)</f>
        <v>0</v>
      </c>
      <c r="BE1773" s="212">
        <f>IF(AZ1773=5,G1773,0)</f>
        <v>0</v>
      </c>
      <c r="CA1773" s="239">
        <v>1</v>
      </c>
      <c r="CB1773" s="239">
        <v>1</v>
      </c>
    </row>
    <row r="1774" spans="1:80" ht="13.15" customHeight="1">
      <c r="A1774" s="265"/>
      <c r="B1774" s="266"/>
      <c r="C1774" s="298" t="s">
        <v>197</v>
      </c>
      <c r="D1774" s="298"/>
      <c r="E1774" s="267">
        <v>0</v>
      </c>
      <c r="F1774" s="268"/>
      <c r="G1774" s="269"/>
      <c r="H1774" s="270"/>
      <c r="I1774" s="271"/>
      <c r="J1774" s="258"/>
      <c r="K1774" s="271"/>
      <c r="M1774" s="272" t="s">
        <v>197</v>
      </c>
      <c r="O1774" s="239"/>
    </row>
    <row r="1775" spans="1:80" ht="13.15" customHeight="1">
      <c r="A1775" s="265"/>
      <c r="B1775" s="266"/>
      <c r="C1775" s="298" t="s">
        <v>1779</v>
      </c>
      <c r="D1775" s="298"/>
      <c r="E1775" s="267">
        <v>9.6</v>
      </c>
      <c r="F1775" s="268"/>
      <c r="G1775" s="269"/>
      <c r="H1775" s="270"/>
      <c r="I1775" s="271"/>
      <c r="J1775" s="258"/>
      <c r="K1775" s="271"/>
      <c r="M1775" s="272" t="s">
        <v>1779</v>
      </c>
      <c r="O1775" s="239"/>
    </row>
    <row r="1776" spans="1:80" ht="13.15" customHeight="1">
      <c r="A1776" s="265"/>
      <c r="B1776" s="266"/>
      <c r="C1776" s="298" t="s">
        <v>872</v>
      </c>
      <c r="D1776" s="298"/>
      <c r="E1776" s="267">
        <v>7.68</v>
      </c>
      <c r="F1776" s="268"/>
      <c r="G1776" s="269"/>
      <c r="H1776" s="270"/>
      <c r="I1776" s="271"/>
      <c r="J1776" s="258"/>
      <c r="K1776" s="271"/>
      <c r="M1776" s="272" t="s">
        <v>872</v>
      </c>
      <c r="O1776" s="239"/>
    </row>
    <row r="1777" spans="1:80" ht="13.15" customHeight="1">
      <c r="A1777" s="265"/>
      <c r="B1777" s="266"/>
      <c r="C1777" s="298" t="s">
        <v>365</v>
      </c>
      <c r="D1777" s="298"/>
      <c r="E1777" s="267">
        <v>0</v>
      </c>
      <c r="F1777" s="268"/>
      <c r="G1777" s="269"/>
      <c r="H1777" s="270"/>
      <c r="I1777" s="271"/>
      <c r="J1777" s="258"/>
      <c r="K1777" s="271"/>
      <c r="M1777" s="272" t="s">
        <v>365</v>
      </c>
      <c r="O1777" s="239"/>
    </row>
    <row r="1778" spans="1:80" ht="13.15" customHeight="1">
      <c r="A1778" s="265"/>
      <c r="B1778" s="266"/>
      <c r="C1778" s="298" t="s">
        <v>873</v>
      </c>
      <c r="D1778" s="298"/>
      <c r="E1778" s="267">
        <v>12</v>
      </c>
      <c r="F1778" s="268"/>
      <c r="G1778" s="269"/>
      <c r="H1778" s="270"/>
      <c r="I1778" s="271"/>
      <c r="J1778" s="258"/>
      <c r="K1778" s="271"/>
      <c r="M1778" s="272" t="s">
        <v>873</v>
      </c>
      <c r="O1778" s="239"/>
    </row>
    <row r="1779" spans="1:80" ht="13.15" customHeight="1">
      <c r="A1779" s="265"/>
      <c r="B1779" s="266"/>
      <c r="C1779" s="298" t="s">
        <v>872</v>
      </c>
      <c r="D1779" s="298"/>
      <c r="E1779" s="267">
        <v>7.68</v>
      </c>
      <c r="F1779" s="268"/>
      <c r="G1779" s="269"/>
      <c r="H1779" s="270"/>
      <c r="I1779" s="271"/>
      <c r="J1779" s="258"/>
      <c r="K1779" s="271"/>
      <c r="M1779" s="272" t="s">
        <v>872</v>
      </c>
      <c r="O1779" s="239"/>
    </row>
    <row r="1780" spans="1:80" ht="13.15" customHeight="1">
      <c r="A1780" s="265"/>
      <c r="B1780" s="266"/>
      <c r="C1780" s="298" t="s">
        <v>1780</v>
      </c>
      <c r="D1780" s="298"/>
      <c r="E1780" s="267">
        <v>5.04</v>
      </c>
      <c r="F1780" s="268"/>
      <c r="G1780" s="269"/>
      <c r="H1780" s="270"/>
      <c r="I1780" s="271"/>
      <c r="J1780" s="258"/>
      <c r="K1780" s="271"/>
      <c r="M1780" s="272" t="s">
        <v>1780</v>
      </c>
      <c r="O1780" s="239"/>
    </row>
    <row r="1781" spans="1:80">
      <c r="A1781" s="240">
        <v>250</v>
      </c>
      <c r="B1781" s="241" t="s">
        <v>1781</v>
      </c>
      <c r="C1781" s="242" t="s">
        <v>1782</v>
      </c>
      <c r="D1781" s="243" t="s">
        <v>230</v>
      </c>
      <c r="E1781" s="244">
        <v>1.8</v>
      </c>
      <c r="F1781" s="244">
        <v>0</v>
      </c>
      <c r="G1781" s="245">
        <f>E1781*F1781</f>
        <v>0</v>
      </c>
      <c r="H1781" s="246">
        <v>1.17E-3</v>
      </c>
      <c r="I1781" s="247">
        <f>E1781*H1781</f>
        <v>2.1060000000000002E-3</v>
      </c>
      <c r="J1781" s="246">
        <v>-8.7999999999999995E-2</v>
      </c>
      <c r="K1781" s="247">
        <f>E1781*J1781</f>
        <v>-0.15839999999999999</v>
      </c>
      <c r="O1781" s="239">
        <v>2</v>
      </c>
      <c r="AA1781" s="212">
        <v>1</v>
      </c>
      <c r="AB1781" s="212">
        <v>1</v>
      </c>
      <c r="AC1781" s="212">
        <v>1</v>
      </c>
      <c r="AZ1781" s="212">
        <v>1</v>
      </c>
      <c r="BA1781" s="212">
        <f>IF(AZ1781=1,G1781,0)</f>
        <v>0</v>
      </c>
      <c r="BB1781" s="212">
        <f>IF(AZ1781=2,G1781,0)</f>
        <v>0</v>
      </c>
      <c r="BC1781" s="212">
        <f>IF(AZ1781=3,G1781,0)</f>
        <v>0</v>
      </c>
      <c r="BD1781" s="212">
        <f>IF(AZ1781=4,G1781,0)</f>
        <v>0</v>
      </c>
      <c r="BE1781" s="212">
        <f>IF(AZ1781=5,G1781,0)</f>
        <v>0</v>
      </c>
      <c r="CA1781" s="239">
        <v>1</v>
      </c>
      <c r="CB1781" s="239">
        <v>1</v>
      </c>
    </row>
    <row r="1782" spans="1:80" ht="13.15" customHeight="1">
      <c r="A1782" s="265"/>
      <c r="B1782" s="266"/>
      <c r="C1782" s="298" t="s">
        <v>197</v>
      </c>
      <c r="D1782" s="298"/>
      <c r="E1782" s="267">
        <v>0</v>
      </c>
      <c r="F1782" s="268"/>
      <c r="G1782" s="269"/>
      <c r="H1782" s="270"/>
      <c r="I1782" s="271"/>
      <c r="J1782" s="258"/>
      <c r="K1782" s="271"/>
      <c r="M1782" s="272" t="s">
        <v>197</v>
      </c>
      <c r="O1782" s="239"/>
    </row>
    <row r="1783" spans="1:80" ht="13.15" customHeight="1">
      <c r="A1783" s="265"/>
      <c r="B1783" s="266"/>
      <c r="C1783" s="298" t="s">
        <v>1783</v>
      </c>
      <c r="D1783" s="298"/>
      <c r="E1783" s="267">
        <v>1.8</v>
      </c>
      <c r="F1783" s="268"/>
      <c r="G1783" s="269"/>
      <c r="H1783" s="270"/>
      <c r="I1783" s="271"/>
      <c r="J1783" s="258"/>
      <c r="K1783" s="271"/>
      <c r="M1783" s="272" t="s">
        <v>1783</v>
      </c>
      <c r="O1783" s="239"/>
    </row>
    <row r="1784" spans="1:80">
      <c r="A1784" s="240">
        <v>251</v>
      </c>
      <c r="B1784" s="241" t="s">
        <v>1784</v>
      </c>
      <c r="C1784" s="242" t="s">
        <v>1785</v>
      </c>
      <c r="D1784" s="243" t="s">
        <v>316</v>
      </c>
      <c r="E1784" s="244">
        <v>6</v>
      </c>
      <c r="F1784" s="244">
        <v>0</v>
      </c>
      <c r="G1784" s="245">
        <f>E1784*F1784</f>
        <v>0</v>
      </c>
      <c r="H1784" s="246">
        <v>0</v>
      </c>
      <c r="I1784" s="247">
        <f>E1784*H1784</f>
        <v>0</v>
      </c>
      <c r="J1784" s="246">
        <v>0</v>
      </c>
      <c r="K1784" s="247">
        <f>E1784*J1784</f>
        <v>0</v>
      </c>
      <c r="O1784" s="239">
        <v>2</v>
      </c>
      <c r="AA1784" s="212">
        <v>1</v>
      </c>
      <c r="AB1784" s="212">
        <v>1</v>
      </c>
      <c r="AC1784" s="212">
        <v>1</v>
      </c>
      <c r="AZ1784" s="212">
        <v>1</v>
      </c>
      <c r="BA1784" s="212">
        <f>IF(AZ1784=1,G1784,0)</f>
        <v>0</v>
      </c>
      <c r="BB1784" s="212">
        <f>IF(AZ1784=2,G1784,0)</f>
        <v>0</v>
      </c>
      <c r="BC1784" s="212">
        <f>IF(AZ1784=3,G1784,0)</f>
        <v>0</v>
      </c>
      <c r="BD1784" s="212">
        <f>IF(AZ1784=4,G1784,0)</f>
        <v>0</v>
      </c>
      <c r="BE1784" s="212">
        <f>IF(AZ1784=5,G1784,0)</f>
        <v>0</v>
      </c>
      <c r="CA1784" s="239">
        <v>1</v>
      </c>
      <c r="CB1784" s="239">
        <v>1</v>
      </c>
    </row>
    <row r="1785" spans="1:80" ht="13.15" customHeight="1">
      <c r="A1785" s="265"/>
      <c r="B1785" s="266"/>
      <c r="C1785" s="298" t="s">
        <v>366</v>
      </c>
      <c r="D1785" s="298"/>
      <c r="E1785" s="267">
        <v>0</v>
      </c>
      <c r="F1785" s="268"/>
      <c r="G1785" s="269"/>
      <c r="H1785" s="270"/>
      <c r="I1785" s="271"/>
      <c r="J1785" s="258"/>
      <c r="K1785" s="271"/>
      <c r="M1785" s="272" t="s">
        <v>366</v>
      </c>
      <c r="O1785" s="239"/>
    </row>
    <row r="1786" spans="1:80" ht="13.15" customHeight="1">
      <c r="A1786" s="265"/>
      <c r="B1786" s="266"/>
      <c r="C1786" s="298" t="s">
        <v>319</v>
      </c>
      <c r="D1786" s="298"/>
      <c r="E1786" s="267">
        <v>6</v>
      </c>
      <c r="F1786" s="268"/>
      <c r="G1786" s="269"/>
      <c r="H1786" s="270"/>
      <c r="I1786" s="271"/>
      <c r="J1786" s="258"/>
      <c r="K1786" s="271"/>
      <c r="M1786" s="272">
        <v>6</v>
      </c>
      <c r="O1786" s="239"/>
    </row>
    <row r="1787" spans="1:80" ht="22.5">
      <c r="A1787" s="240">
        <v>252</v>
      </c>
      <c r="B1787" s="241" t="s">
        <v>1786</v>
      </c>
      <c r="C1787" s="242" t="s">
        <v>1787</v>
      </c>
      <c r="D1787" s="243" t="s">
        <v>230</v>
      </c>
      <c r="E1787" s="244">
        <v>1.44</v>
      </c>
      <c r="F1787" s="244">
        <v>0</v>
      </c>
      <c r="G1787" s="245">
        <f>E1787*F1787</f>
        <v>0</v>
      </c>
      <c r="H1787" s="246">
        <v>3.0400000000000002E-3</v>
      </c>
      <c r="I1787" s="247">
        <f>E1787*H1787</f>
        <v>4.3775999999999997E-3</v>
      </c>
      <c r="J1787" s="246">
        <v>-6.5000000000000002E-2</v>
      </c>
      <c r="K1787" s="247">
        <f>E1787*J1787</f>
        <v>-9.3600000000000003E-2</v>
      </c>
      <c r="O1787" s="239">
        <v>2</v>
      </c>
      <c r="AA1787" s="212">
        <v>1</v>
      </c>
      <c r="AB1787" s="212">
        <v>1</v>
      </c>
      <c r="AC1787" s="212">
        <v>1</v>
      </c>
      <c r="AZ1787" s="212">
        <v>1</v>
      </c>
      <c r="BA1787" s="212">
        <f>IF(AZ1787=1,G1787,0)</f>
        <v>0</v>
      </c>
      <c r="BB1787" s="212">
        <f>IF(AZ1787=2,G1787,0)</f>
        <v>0</v>
      </c>
      <c r="BC1787" s="212">
        <f>IF(AZ1787=3,G1787,0)</f>
        <v>0</v>
      </c>
      <c r="BD1787" s="212">
        <f>IF(AZ1787=4,G1787,0)</f>
        <v>0</v>
      </c>
      <c r="BE1787" s="212">
        <f>IF(AZ1787=5,G1787,0)</f>
        <v>0</v>
      </c>
      <c r="CA1787" s="239">
        <v>1</v>
      </c>
      <c r="CB1787" s="239">
        <v>1</v>
      </c>
    </row>
    <row r="1788" spans="1:80" ht="13.15" customHeight="1">
      <c r="A1788" s="265"/>
      <c r="B1788" s="266"/>
      <c r="C1788" s="298" t="s">
        <v>366</v>
      </c>
      <c r="D1788" s="298"/>
      <c r="E1788" s="267">
        <v>0</v>
      </c>
      <c r="F1788" s="268"/>
      <c r="G1788" s="269"/>
      <c r="H1788" s="270"/>
      <c r="I1788" s="271"/>
      <c r="J1788" s="258"/>
      <c r="K1788" s="271"/>
      <c r="M1788" s="272" t="s">
        <v>366</v>
      </c>
      <c r="O1788" s="239"/>
    </row>
    <row r="1789" spans="1:80" ht="13.15" customHeight="1">
      <c r="A1789" s="265"/>
      <c r="B1789" s="266"/>
      <c r="C1789" s="298" t="s">
        <v>871</v>
      </c>
      <c r="D1789" s="298"/>
      <c r="E1789" s="267">
        <v>1.44</v>
      </c>
      <c r="F1789" s="268"/>
      <c r="G1789" s="269"/>
      <c r="H1789" s="270"/>
      <c r="I1789" s="271"/>
      <c r="J1789" s="258"/>
      <c r="K1789" s="271"/>
      <c r="M1789" s="272" t="s">
        <v>871</v>
      </c>
      <c r="O1789" s="239"/>
    </row>
    <row r="1790" spans="1:80" ht="22.5">
      <c r="A1790" s="240">
        <v>253</v>
      </c>
      <c r="B1790" s="241" t="s">
        <v>1788</v>
      </c>
      <c r="C1790" s="242" t="s">
        <v>1787</v>
      </c>
      <c r="D1790" s="243" t="s">
        <v>230</v>
      </c>
      <c r="E1790" s="244">
        <v>41.764000000000003</v>
      </c>
      <c r="F1790" s="244">
        <v>0</v>
      </c>
      <c r="G1790" s="245">
        <f>E1790*F1790</f>
        <v>0</v>
      </c>
      <c r="H1790" s="246">
        <v>1.17E-3</v>
      </c>
      <c r="I1790" s="247">
        <f>E1790*H1790</f>
        <v>4.8863880000000005E-2</v>
      </c>
      <c r="J1790" s="246">
        <v>-7.5999999999999998E-2</v>
      </c>
      <c r="K1790" s="247">
        <f>E1790*J1790</f>
        <v>-3.174064</v>
      </c>
      <c r="O1790" s="239">
        <v>2</v>
      </c>
      <c r="AA1790" s="212">
        <v>1</v>
      </c>
      <c r="AB1790" s="212">
        <v>1</v>
      </c>
      <c r="AC1790" s="212">
        <v>1</v>
      </c>
      <c r="AZ1790" s="212">
        <v>1</v>
      </c>
      <c r="BA1790" s="212">
        <f>IF(AZ1790=1,G1790,0)</f>
        <v>0</v>
      </c>
      <c r="BB1790" s="212">
        <f>IF(AZ1790=2,G1790,0)</f>
        <v>0</v>
      </c>
      <c r="BC1790" s="212">
        <f>IF(AZ1790=3,G1790,0)</f>
        <v>0</v>
      </c>
      <c r="BD1790" s="212">
        <f>IF(AZ1790=4,G1790,0)</f>
        <v>0</v>
      </c>
      <c r="BE1790" s="212">
        <f>IF(AZ1790=5,G1790,0)</f>
        <v>0</v>
      </c>
      <c r="CA1790" s="239">
        <v>1</v>
      </c>
      <c r="CB1790" s="239">
        <v>1</v>
      </c>
    </row>
    <row r="1791" spans="1:80" ht="13.15" customHeight="1">
      <c r="A1791" s="265"/>
      <c r="B1791" s="266"/>
      <c r="C1791" s="298" t="s">
        <v>366</v>
      </c>
      <c r="D1791" s="298"/>
      <c r="E1791" s="267">
        <v>0</v>
      </c>
      <c r="F1791" s="268"/>
      <c r="G1791" s="269"/>
      <c r="H1791" s="270"/>
      <c r="I1791" s="271"/>
      <c r="J1791" s="258"/>
      <c r="K1791" s="271"/>
      <c r="M1791" s="272" t="s">
        <v>366</v>
      </c>
      <c r="O1791" s="239"/>
    </row>
    <row r="1792" spans="1:80" ht="13.15" customHeight="1">
      <c r="A1792" s="265"/>
      <c r="B1792" s="266"/>
      <c r="C1792" s="298" t="s">
        <v>1789</v>
      </c>
      <c r="D1792" s="298"/>
      <c r="E1792" s="267">
        <v>6.3040000000000003</v>
      </c>
      <c r="F1792" s="268"/>
      <c r="G1792" s="269"/>
      <c r="H1792" s="270"/>
      <c r="I1792" s="271"/>
      <c r="J1792" s="258"/>
      <c r="K1792" s="271"/>
      <c r="M1792" s="272" t="s">
        <v>1789</v>
      </c>
      <c r="O1792" s="239"/>
    </row>
    <row r="1793" spans="1:80" ht="13.15" customHeight="1">
      <c r="A1793" s="265"/>
      <c r="B1793" s="266"/>
      <c r="C1793" s="298" t="s">
        <v>197</v>
      </c>
      <c r="D1793" s="298"/>
      <c r="E1793" s="267">
        <v>0</v>
      </c>
      <c r="F1793" s="268"/>
      <c r="G1793" s="269"/>
      <c r="H1793" s="270"/>
      <c r="I1793" s="271"/>
      <c r="J1793" s="258"/>
      <c r="K1793" s="271"/>
      <c r="M1793" s="272" t="s">
        <v>197</v>
      </c>
      <c r="O1793" s="239"/>
    </row>
    <row r="1794" spans="1:80" ht="13.15" customHeight="1">
      <c r="A1794" s="265"/>
      <c r="B1794" s="266"/>
      <c r="C1794" s="298" t="s">
        <v>1790</v>
      </c>
      <c r="D1794" s="298"/>
      <c r="E1794" s="267">
        <v>15.76</v>
      </c>
      <c r="F1794" s="268"/>
      <c r="G1794" s="269"/>
      <c r="H1794" s="270"/>
      <c r="I1794" s="271"/>
      <c r="J1794" s="258"/>
      <c r="K1794" s="271"/>
      <c r="M1794" s="272" t="s">
        <v>1790</v>
      </c>
      <c r="O1794" s="239"/>
    </row>
    <row r="1795" spans="1:80" ht="13.15" customHeight="1">
      <c r="A1795" s="265"/>
      <c r="B1795" s="266"/>
      <c r="C1795" s="298" t="s">
        <v>1791</v>
      </c>
      <c r="D1795" s="298"/>
      <c r="E1795" s="267">
        <v>4.7279999999999998</v>
      </c>
      <c r="F1795" s="268"/>
      <c r="G1795" s="269"/>
      <c r="H1795" s="270"/>
      <c r="I1795" s="271"/>
      <c r="J1795" s="258"/>
      <c r="K1795" s="271"/>
      <c r="M1795" s="272" t="s">
        <v>1791</v>
      </c>
      <c r="O1795" s="239"/>
    </row>
    <row r="1796" spans="1:80" ht="13.15" customHeight="1">
      <c r="A1796" s="265"/>
      <c r="B1796" s="266"/>
      <c r="C1796" s="298" t="s">
        <v>365</v>
      </c>
      <c r="D1796" s="298"/>
      <c r="E1796" s="267">
        <v>0</v>
      </c>
      <c r="F1796" s="268"/>
      <c r="G1796" s="269"/>
      <c r="H1796" s="270"/>
      <c r="I1796" s="271"/>
      <c r="J1796" s="258"/>
      <c r="K1796" s="271"/>
      <c r="M1796" s="272" t="s">
        <v>365</v>
      </c>
      <c r="O1796" s="239"/>
    </row>
    <row r="1797" spans="1:80" ht="13.15" customHeight="1">
      <c r="A1797" s="265"/>
      <c r="B1797" s="266"/>
      <c r="C1797" s="298" t="s">
        <v>1792</v>
      </c>
      <c r="D1797" s="298"/>
      <c r="E1797" s="267">
        <v>11.032</v>
      </c>
      <c r="F1797" s="268"/>
      <c r="G1797" s="269"/>
      <c r="H1797" s="270"/>
      <c r="I1797" s="271"/>
      <c r="J1797" s="258"/>
      <c r="K1797" s="271"/>
      <c r="M1797" s="272" t="s">
        <v>1792</v>
      </c>
      <c r="O1797" s="239"/>
    </row>
    <row r="1798" spans="1:80" ht="13.15" customHeight="1">
      <c r="A1798" s="265"/>
      <c r="B1798" s="266"/>
      <c r="C1798" s="298" t="s">
        <v>1793</v>
      </c>
      <c r="D1798" s="298"/>
      <c r="E1798" s="267">
        <v>2.3639999999999999</v>
      </c>
      <c r="F1798" s="268"/>
      <c r="G1798" s="269"/>
      <c r="H1798" s="270"/>
      <c r="I1798" s="271"/>
      <c r="J1798" s="258"/>
      <c r="K1798" s="271"/>
      <c r="M1798" s="272" t="s">
        <v>1793</v>
      </c>
      <c r="O1798" s="239"/>
    </row>
    <row r="1799" spans="1:80" ht="13.15" customHeight="1">
      <c r="A1799" s="265"/>
      <c r="B1799" s="266"/>
      <c r="C1799" s="298" t="s">
        <v>1661</v>
      </c>
      <c r="D1799" s="298"/>
      <c r="E1799" s="267">
        <v>0</v>
      </c>
      <c r="F1799" s="268"/>
      <c r="G1799" s="269"/>
      <c r="H1799" s="270"/>
      <c r="I1799" s="271"/>
      <c r="J1799" s="258"/>
      <c r="K1799" s="271"/>
      <c r="M1799" s="272" t="s">
        <v>1661</v>
      </c>
      <c r="O1799" s="239"/>
    </row>
    <row r="1800" spans="1:80" ht="13.15" customHeight="1">
      <c r="A1800" s="265"/>
      <c r="B1800" s="266"/>
      <c r="C1800" s="298" t="s">
        <v>1794</v>
      </c>
      <c r="D1800" s="298"/>
      <c r="E1800" s="267">
        <v>1.5760000000000001</v>
      </c>
      <c r="F1800" s="268"/>
      <c r="G1800" s="269"/>
      <c r="H1800" s="270"/>
      <c r="I1800" s="271"/>
      <c r="J1800" s="258"/>
      <c r="K1800" s="271"/>
      <c r="M1800" s="272" t="s">
        <v>1794</v>
      </c>
      <c r="O1800" s="239"/>
    </row>
    <row r="1801" spans="1:80" ht="22.5">
      <c r="A1801" s="240">
        <v>254</v>
      </c>
      <c r="B1801" s="241" t="s">
        <v>1795</v>
      </c>
      <c r="C1801" s="242" t="s">
        <v>1796</v>
      </c>
      <c r="D1801" s="243" t="s">
        <v>316</v>
      </c>
      <c r="E1801" s="244">
        <v>20</v>
      </c>
      <c r="F1801" s="244">
        <v>0</v>
      </c>
      <c r="G1801" s="245">
        <f>E1801*F1801</f>
        <v>0</v>
      </c>
      <c r="H1801" s="246">
        <v>3.4000000000000008E-4</v>
      </c>
      <c r="I1801" s="247">
        <f>E1801*H1801</f>
        <v>6.8000000000000014E-3</v>
      </c>
      <c r="J1801" s="246">
        <v>-2.5000000000000001E-2</v>
      </c>
      <c r="K1801" s="247">
        <f>E1801*J1801</f>
        <v>-0.5</v>
      </c>
      <c r="O1801" s="239">
        <v>2</v>
      </c>
      <c r="AA1801" s="212">
        <v>1</v>
      </c>
      <c r="AB1801" s="212">
        <v>1</v>
      </c>
      <c r="AC1801" s="212">
        <v>1</v>
      </c>
      <c r="AZ1801" s="212">
        <v>1</v>
      </c>
      <c r="BA1801" s="212">
        <f>IF(AZ1801=1,G1801,0)</f>
        <v>0</v>
      </c>
      <c r="BB1801" s="212">
        <f>IF(AZ1801=2,G1801,0)</f>
        <v>0</v>
      </c>
      <c r="BC1801" s="212">
        <f>IF(AZ1801=3,G1801,0)</f>
        <v>0</v>
      </c>
      <c r="BD1801" s="212">
        <f>IF(AZ1801=4,G1801,0)</f>
        <v>0</v>
      </c>
      <c r="BE1801" s="212">
        <f>IF(AZ1801=5,G1801,0)</f>
        <v>0</v>
      </c>
      <c r="CA1801" s="239">
        <v>1</v>
      </c>
      <c r="CB1801" s="239">
        <v>1</v>
      </c>
    </row>
    <row r="1802" spans="1:80" ht="13.15" customHeight="1">
      <c r="A1802" s="265"/>
      <c r="B1802" s="273"/>
      <c r="C1802" s="299" t="s">
        <v>1694</v>
      </c>
      <c r="D1802" s="299"/>
      <c r="E1802" s="299"/>
      <c r="F1802" s="299"/>
      <c r="G1802" s="299"/>
      <c r="I1802" s="271"/>
      <c r="K1802" s="271"/>
      <c r="L1802" s="272" t="s">
        <v>1694</v>
      </c>
      <c r="O1802" s="239">
        <v>3</v>
      </c>
    </row>
    <row r="1803" spans="1:80" ht="13.15" customHeight="1">
      <c r="A1803" s="265"/>
      <c r="B1803" s="266"/>
      <c r="C1803" s="298" t="s">
        <v>1797</v>
      </c>
      <c r="D1803" s="298"/>
      <c r="E1803" s="267">
        <v>0</v>
      </c>
      <c r="F1803" s="268"/>
      <c r="G1803" s="269"/>
      <c r="H1803" s="270"/>
      <c r="I1803" s="271"/>
      <c r="J1803" s="258"/>
      <c r="K1803" s="271"/>
      <c r="M1803" s="272" t="s">
        <v>1797</v>
      </c>
      <c r="O1803" s="239"/>
    </row>
    <row r="1804" spans="1:80" ht="13.15" customHeight="1">
      <c r="A1804" s="265"/>
      <c r="B1804" s="266"/>
      <c r="C1804" s="298" t="s">
        <v>1798</v>
      </c>
      <c r="D1804" s="298"/>
      <c r="E1804" s="267">
        <v>20</v>
      </c>
      <c r="F1804" s="268"/>
      <c r="G1804" s="269"/>
      <c r="H1804" s="270"/>
      <c r="I1804" s="271"/>
      <c r="J1804" s="258"/>
      <c r="K1804" s="271"/>
      <c r="M1804" s="272" t="s">
        <v>1798</v>
      </c>
      <c r="O1804" s="239"/>
    </row>
    <row r="1805" spans="1:80" ht="22.5">
      <c r="A1805" s="240">
        <v>255</v>
      </c>
      <c r="B1805" s="241" t="s">
        <v>1799</v>
      </c>
      <c r="C1805" s="242" t="s">
        <v>1800</v>
      </c>
      <c r="D1805" s="243" t="s">
        <v>316</v>
      </c>
      <c r="E1805" s="244">
        <v>28</v>
      </c>
      <c r="F1805" s="244">
        <v>0</v>
      </c>
      <c r="G1805" s="245">
        <f>E1805*F1805</f>
        <v>0</v>
      </c>
      <c r="H1805" s="246">
        <v>3.4000000000000008E-4</v>
      </c>
      <c r="I1805" s="247">
        <f>E1805*H1805</f>
        <v>9.5200000000000024E-3</v>
      </c>
      <c r="J1805" s="246">
        <v>-5.4000000000000006E-2</v>
      </c>
      <c r="K1805" s="247">
        <f>E1805*J1805</f>
        <v>-1.5120000000000002</v>
      </c>
      <c r="O1805" s="239">
        <v>2</v>
      </c>
      <c r="AA1805" s="212">
        <v>1</v>
      </c>
      <c r="AB1805" s="212">
        <v>1</v>
      </c>
      <c r="AC1805" s="212">
        <v>1</v>
      </c>
      <c r="AZ1805" s="212">
        <v>1</v>
      </c>
      <c r="BA1805" s="212">
        <f>IF(AZ1805=1,G1805,0)</f>
        <v>0</v>
      </c>
      <c r="BB1805" s="212">
        <f>IF(AZ1805=2,G1805,0)</f>
        <v>0</v>
      </c>
      <c r="BC1805" s="212">
        <f>IF(AZ1805=3,G1805,0)</f>
        <v>0</v>
      </c>
      <c r="BD1805" s="212">
        <f>IF(AZ1805=4,G1805,0)</f>
        <v>0</v>
      </c>
      <c r="BE1805" s="212">
        <f>IF(AZ1805=5,G1805,0)</f>
        <v>0</v>
      </c>
      <c r="CA1805" s="239">
        <v>1</v>
      </c>
      <c r="CB1805" s="239">
        <v>1</v>
      </c>
    </row>
    <row r="1806" spans="1:80" ht="13.15" customHeight="1">
      <c r="A1806" s="265"/>
      <c r="B1806" s="273"/>
      <c r="C1806" s="299" t="s">
        <v>1694</v>
      </c>
      <c r="D1806" s="299"/>
      <c r="E1806" s="299"/>
      <c r="F1806" s="299"/>
      <c r="G1806" s="299"/>
      <c r="I1806" s="271"/>
      <c r="K1806" s="271"/>
      <c r="L1806" s="272" t="s">
        <v>1694</v>
      </c>
      <c r="O1806" s="239">
        <v>3</v>
      </c>
    </row>
    <row r="1807" spans="1:80" ht="22.5">
      <c r="A1807" s="240">
        <v>256</v>
      </c>
      <c r="B1807" s="241" t="s">
        <v>1801</v>
      </c>
      <c r="C1807" s="242" t="s">
        <v>1802</v>
      </c>
      <c r="D1807" s="243" t="s">
        <v>316</v>
      </c>
      <c r="E1807" s="244">
        <v>16</v>
      </c>
      <c r="F1807" s="244">
        <v>0</v>
      </c>
      <c r="G1807" s="245">
        <f>E1807*F1807</f>
        <v>0</v>
      </c>
      <c r="H1807" s="246">
        <v>1.33E-3</v>
      </c>
      <c r="I1807" s="247">
        <f>E1807*H1807</f>
        <v>2.128E-2</v>
      </c>
      <c r="J1807" s="246">
        <v>-7.3999999999999996E-2</v>
      </c>
      <c r="K1807" s="247">
        <f>E1807*J1807</f>
        <v>-1.1839999999999999</v>
      </c>
      <c r="O1807" s="239">
        <v>2</v>
      </c>
      <c r="AA1807" s="212">
        <v>1</v>
      </c>
      <c r="AB1807" s="212">
        <v>1</v>
      </c>
      <c r="AC1807" s="212">
        <v>1</v>
      </c>
      <c r="AZ1807" s="212">
        <v>1</v>
      </c>
      <c r="BA1807" s="212">
        <f>IF(AZ1807=1,G1807,0)</f>
        <v>0</v>
      </c>
      <c r="BB1807" s="212">
        <f>IF(AZ1807=2,G1807,0)</f>
        <v>0</v>
      </c>
      <c r="BC1807" s="212">
        <f>IF(AZ1807=3,G1807,0)</f>
        <v>0</v>
      </c>
      <c r="BD1807" s="212">
        <f>IF(AZ1807=4,G1807,0)</f>
        <v>0</v>
      </c>
      <c r="BE1807" s="212">
        <f>IF(AZ1807=5,G1807,0)</f>
        <v>0</v>
      </c>
      <c r="CA1807" s="239">
        <v>1</v>
      </c>
      <c r="CB1807" s="239">
        <v>1</v>
      </c>
    </row>
    <row r="1808" spans="1:80" ht="13.15" customHeight="1">
      <c r="A1808" s="265"/>
      <c r="B1808" s="273"/>
      <c r="C1808" s="299" t="s">
        <v>1694</v>
      </c>
      <c r="D1808" s="299"/>
      <c r="E1808" s="299"/>
      <c r="F1808" s="299"/>
      <c r="G1808" s="299"/>
      <c r="I1808" s="271"/>
      <c r="K1808" s="271"/>
      <c r="L1808" s="272" t="s">
        <v>1694</v>
      </c>
      <c r="O1808" s="239">
        <v>3</v>
      </c>
    </row>
    <row r="1809" spans="1:80" ht="22.5">
      <c r="A1809" s="240">
        <v>257</v>
      </c>
      <c r="B1809" s="241" t="s">
        <v>1803</v>
      </c>
      <c r="C1809" s="242" t="s">
        <v>1804</v>
      </c>
      <c r="D1809" s="243" t="s">
        <v>316</v>
      </c>
      <c r="E1809" s="244">
        <v>6</v>
      </c>
      <c r="F1809" s="244">
        <v>0</v>
      </c>
      <c r="G1809" s="245">
        <f>E1809*F1809</f>
        <v>0</v>
      </c>
      <c r="H1809" s="246">
        <v>1.33E-3</v>
      </c>
      <c r="I1809" s="247">
        <f>E1809*H1809</f>
        <v>7.980000000000001E-3</v>
      </c>
      <c r="J1809" s="246">
        <v>-9.9000000000000005E-2</v>
      </c>
      <c r="K1809" s="247">
        <f>E1809*J1809</f>
        <v>-0.59400000000000008</v>
      </c>
      <c r="O1809" s="239">
        <v>2</v>
      </c>
      <c r="AA1809" s="212">
        <v>1</v>
      </c>
      <c r="AB1809" s="212">
        <v>1</v>
      </c>
      <c r="AC1809" s="212">
        <v>1</v>
      </c>
      <c r="AZ1809" s="212">
        <v>1</v>
      </c>
      <c r="BA1809" s="212">
        <f>IF(AZ1809=1,G1809,0)</f>
        <v>0</v>
      </c>
      <c r="BB1809" s="212">
        <f>IF(AZ1809=2,G1809,0)</f>
        <v>0</v>
      </c>
      <c r="BC1809" s="212">
        <f>IF(AZ1809=3,G1809,0)</f>
        <v>0</v>
      </c>
      <c r="BD1809" s="212">
        <f>IF(AZ1809=4,G1809,0)</f>
        <v>0</v>
      </c>
      <c r="BE1809" s="212">
        <f>IF(AZ1809=5,G1809,0)</f>
        <v>0</v>
      </c>
      <c r="CA1809" s="239">
        <v>1</v>
      </c>
      <c r="CB1809" s="239">
        <v>1</v>
      </c>
    </row>
    <row r="1810" spans="1:80" ht="13.15" customHeight="1">
      <c r="A1810" s="265"/>
      <c r="B1810" s="273"/>
      <c r="C1810" s="299" t="s">
        <v>1694</v>
      </c>
      <c r="D1810" s="299"/>
      <c r="E1810" s="299"/>
      <c r="F1810" s="299"/>
      <c r="G1810" s="299"/>
      <c r="I1810" s="271"/>
      <c r="K1810" s="271"/>
      <c r="L1810" s="272" t="s">
        <v>1694</v>
      </c>
      <c r="O1810" s="239">
        <v>3</v>
      </c>
    </row>
    <row r="1811" spans="1:80" ht="22.5">
      <c r="A1811" s="240">
        <v>258</v>
      </c>
      <c r="B1811" s="241" t="s">
        <v>1805</v>
      </c>
      <c r="C1811" s="242" t="s">
        <v>1796</v>
      </c>
      <c r="D1811" s="243" t="s">
        <v>316</v>
      </c>
      <c r="E1811" s="244">
        <v>12</v>
      </c>
      <c r="F1811" s="244">
        <v>0</v>
      </c>
      <c r="G1811" s="245">
        <f>E1811*F1811</f>
        <v>0</v>
      </c>
      <c r="H1811" s="246">
        <v>3.4000000000000008E-4</v>
      </c>
      <c r="I1811" s="247">
        <f>E1811*H1811</f>
        <v>4.0800000000000012E-3</v>
      </c>
      <c r="J1811" s="246">
        <v>-6.9000000000000006E-2</v>
      </c>
      <c r="K1811" s="247">
        <f>E1811*J1811</f>
        <v>-0.82800000000000007</v>
      </c>
      <c r="O1811" s="239">
        <v>2</v>
      </c>
      <c r="AA1811" s="212">
        <v>1</v>
      </c>
      <c r="AB1811" s="212">
        <v>1</v>
      </c>
      <c r="AC1811" s="212">
        <v>1</v>
      </c>
      <c r="AZ1811" s="212">
        <v>1</v>
      </c>
      <c r="BA1811" s="212">
        <f>IF(AZ1811=1,G1811,0)</f>
        <v>0</v>
      </c>
      <c r="BB1811" s="212">
        <f>IF(AZ1811=2,G1811,0)</f>
        <v>0</v>
      </c>
      <c r="BC1811" s="212">
        <f>IF(AZ1811=3,G1811,0)</f>
        <v>0</v>
      </c>
      <c r="BD1811" s="212">
        <f>IF(AZ1811=4,G1811,0)</f>
        <v>0</v>
      </c>
      <c r="BE1811" s="212">
        <f>IF(AZ1811=5,G1811,0)</f>
        <v>0</v>
      </c>
      <c r="CA1811" s="239">
        <v>1</v>
      </c>
      <c r="CB1811" s="239">
        <v>1</v>
      </c>
    </row>
    <row r="1812" spans="1:80" ht="13.15" customHeight="1">
      <c r="A1812" s="265"/>
      <c r="B1812" s="273"/>
      <c r="C1812" s="299" t="s">
        <v>1694</v>
      </c>
      <c r="D1812" s="299"/>
      <c r="E1812" s="299"/>
      <c r="F1812" s="299"/>
      <c r="G1812" s="299"/>
      <c r="I1812" s="271"/>
      <c r="K1812" s="271"/>
      <c r="L1812" s="272" t="s">
        <v>1694</v>
      </c>
      <c r="O1812" s="239">
        <v>3</v>
      </c>
    </row>
    <row r="1813" spans="1:80" ht="13.15" customHeight="1">
      <c r="A1813" s="265"/>
      <c r="B1813" s="266"/>
      <c r="C1813" s="298" t="s">
        <v>1806</v>
      </c>
      <c r="D1813" s="298"/>
      <c r="E1813" s="267">
        <v>0</v>
      </c>
      <c r="F1813" s="268"/>
      <c r="G1813" s="269"/>
      <c r="H1813" s="270"/>
      <c r="I1813" s="271"/>
      <c r="J1813" s="258"/>
      <c r="K1813" s="271"/>
      <c r="M1813" s="272" t="s">
        <v>1806</v>
      </c>
      <c r="O1813" s="239"/>
    </row>
    <row r="1814" spans="1:80" ht="13.15" customHeight="1">
      <c r="A1814" s="265"/>
      <c r="B1814" s="266"/>
      <c r="C1814" s="298" t="s">
        <v>364</v>
      </c>
      <c r="D1814" s="298"/>
      <c r="E1814" s="267">
        <v>12</v>
      </c>
      <c r="F1814" s="268"/>
      <c r="G1814" s="269"/>
      <c r="H1814" s="270"/>
      <c r="I1814" s="271"/>
      <c r="J1814" s="258"/>
      <c r="K1814" s="271"/>
      <c r="M1814" s="272">
        <v>12</v>
      </c>
      <c r="O1814" s="239"/>
    </row>
    <row r="1815" spans="1:80" ht="22.5">
      <c r="A1815" s="240">
        <v>259</v>
      </c>
      <c r="B1815" s="241" t="s">
        <v>1807</v>
      </c>
      <c r="C1815" s="242" t="s">
        <v>1804</v>
      </c>
      <c r="D1815" s="243" t="s">
        <v>316</v>
      </c>
      <c r="E1815" s="244">
        <v>6</v>
      </c>
      <c r="F1815" s="244">
        <v>0</v>
      </c>
      <c r="G1815" s="245">
        <f>E1815*F1815</f>
        <v>0</v>
      </c>
      <c r="H1815" s="246">
        <v>1.33E-3</v>
      </c>
      <c r="I1815" s="247">
        <f>E1815*H1815</f>
        <v>7.980000000000001E-3</v>
      </c>
      <c r="J1815" s="246">
        <v>-0.27600000000000002</v>
      </c>
      <c r="K1815" s="247">
        <f>E1815*J1815</f>
        <v>-1.6560000000000001</v>
      </c>
      <c r="O1815" s="239">
        <v>2</v>
      </c>
      <c r="AA1815" s="212">
        <v>1</v>
      </c>
      <c r="AB1815" s="212">
        <v>1</v>
      </c>
      <c r="AC1815" s="212">
        <v>1</v>
      </c>
      <c r="AZ1815" s="212">
        <v>1</v>
      </c>
      <c r="BA1815" s="212">
        <f>IF(AZ1815=1,G1815,0)</f>
        <v>0</v>
      </c>
      <c r="BB1815" s="212">
        <f>IF(AZ1815=2,G1815,0)</f>
        <v>0</v>
      </c>
      <c r="BC1815" s="212">
        <f>IF(AZ1815=3,G1815,0)</f>
        <v>0</v>
      </c>
      <c r="BD1815" s="212">
        <f>IF(AZ1815=4,G1815,0)</f>
        <v>0</v>
      </c>
      <c r="BE1815" s="212">
        <f>IF(AZ1815=5,G1815,0)</f>
        <v>0</v>
      </c>
      <c r="CA1815" s="239">
        <v>1</v>
      </c>
      <c r="CB1815" s="239">
        <v>1</v>
      </c>
    </row>
    <row r="1816" spans="1:80" ht="13.15" customHeight="1">
      <c r="A1816" s="265"/>
      <c r="B1816" s="273"/>
      <c r="C1816" s="299" t="s">
        <v>1694</v>
      </c>
      <c r="D1816" s="299"/>
      <c r="E1816" s="299"/>
      <c r="F1816" s="299"/>
      <c r="G1816" s="299"/>
      <c r="I1816" s="271"/>
      <c r="K1816" s="271"/>
      <c r="L1816" s="272" t="s">
        <v>1694</v>
      </c>
      <c r="O1816" s="239">
        <v>3</v>
      </c>
    </row>
    <row r="1817" spans="1:80" ht="13.15" customHeight="1">
      <c r="A1817" s="265"/>
      <c r="B1817" s="266"/>
      <c r="C1817" s="298" t="s">
        <v>1808</v>
      </c>
      <c r="D1817" s="298"/>
      <c r="E1817" s="267">
        <v>0</v>
      </c>
      <c r="F1817" s="268"/>
      <c r="G1817" s="269"/>
      <c r="H1817" s="270"/>
      <c r="I1817" s="271"/>
      <c r="J1817" s="258"/>
      <c r="K1817" s="271"/>
      <c r="M1817" s="272" t="s">
        <v>1808</v>
      </c>
      <c r="O1817" s="239"/>
    </row>
    <row r="1818" spans="1:80" ht="13.15" customHeight="1">
      <c r="A1818" s="265"/>
      <c r="B1818" s="266"/>
      <c r="C1818" s="298" t="s">
        <v>319</v>
      </c>
      <c r="D1818" s="298"/>
      <c r="E1818" s="267">
        <v>6</v>
      </c>
      <c r="F1818" s="268"/>
      <c r="G1818" s="269"/>
      <c r="H1818" s="270"/>
      <c r="I1818" s="271"/>
      <c r="J1818" s="258"/>
      <c r="K1818" s="271"/>
      <c r="M1818" s="272">
        <v>6</v>
      </c>
      <c r="O1818" s="239"/>
    </row>
    <row r="1819" spans="1:80" ht="22.5">
      <c r="A1819" s="240">
        <v>260</v>
      </c>
      <c r="B1819" s="241" t="s">
        <v>1809</v>
      </c>
      <c r="C1819" s="242" t="s">
        <v>1810</v>
      </c>
      <c r="D1819" s="243" t="s">
        <v>230</v>
      </c>
      <c r="E1819" s="244">
        <v>3.6</v>
      </c>
      <c r="F1819" s="244">
        <v>0</v>
      </c>
      <c r="G1819" s="245">
        <f>E1819*F1819</f>
        <v>0</v>
      </c>
      <c r="H1819" s="246">
        <v>1.65E-3</v>
      </c>
      <c r="I1819" s="247">
        <f>E1819*H1819</f>
        <v>5.94E-3</v>
      </c>
      <c r="J1819" s="246">
        <v>-0.27</v>
      </c>
      <c r="K1819" s="247">
        <f>E1819*J1819</f>
        <v>-0.97200000000000009</v>
      </c>
      <c r="O1819" s="239">
        <v>2</v>
      </c>
      <c r="AA1819" s="212">
        <v>1</v>
      </c>
      <c r="AB1819" s="212">
        <v>1</v>
      </c>
      <c r="AC1819" s="212">
        <v>1</v>
      </c>
      <c r="AZ1819" s="212">
        <v>1</v>
      </c>
      <c r="BA1819" s="212">
        <f>IF(AZ1819=1,G1819,0)</f>
        <v>0</v>
      </c>
      <c r="BB1819" s="212">
        <f>IF(AZ1819=2,G1819,0)</f>
        <v>0</v>
      </c>
      <c r="BC1819" s="212">
        <f>IF(AZ1819=3,G1819,0)</f>
        <v>0</v>
      </c>
      <c r="BD1819" s="212">
        <f>IF(AZ1819=4,G1819,0)</f>
        <v>0</v>
      </c>
      <c r="BE1819" s="212">
        <f>IF(AZ1819=5,G1819,0)</f>
        <v>0</v>
      </c>
      <c r="CA1819" s="239">
        <v>1</v>
      </c>
      <c r="CB1819" s="239">
        <v>1</v>
      </c>
    </row>
    <row r="1820" spans="1:80" ht="13.15" customHeight="1">
      <c r="A1820" s="265"/>
      <c r="B1820" s="273"/>
      <c r="C1820" s="299" t="s">
        <v>1694</v>
      </c>
      <c r="D1820" s="299"/>
      <c r="E1820" s="299"/>
      <c r="F1820" s="299"/>
      <c r="G1820" s="299"/>
      <c r="I1820" s="271"/>
      <c r="K1820" s="271"/>
      <c r="L1820" s="272" t="s">
        <v>1694</v>
      </c>
      <c r="O1820" s="239">
        <v>3</v>
      </c>
    </row>
    <row r="1821" spans="1:80" ht="13.15" customHeight="1">
      <c r="A1821" s="265"/>
      <c r="B1821" s="266"/>
      <c r="C1821" s="298" t="s">
        <v>1811</v>
      </c>
      <c r="D1821" s="298"/>
      <c r="E1821" s="267">
        <v>0</v>
      </c>
      <c r="F1821" s="268"/>
      <c r="G1821" s="269"/>
      <c r="H1821" s="270"/>
      <c r="I1821" s="271"/>
      <c r="J1821" s="258"/>
      <c r="K1821" s="271"/>
      <c r="M1821" s="272" t="s">
        <v>1811</v>
      </c>
      <c r="O1821" s="239"/>
    </row>
    <row r="1822" spans="1:80" ht="13.15" customHeight="1">
      <c r="A1822" s="265"/>
      <c r="B1822" s="266"/>
      <c r="C1822" s="298" t="s">
        <v>1812</v>
      </c>
      <c r="D1822" s="298"/>
      <c r="E1822" s="267">
        <v>3.6</v>
      </c>
      <c r="F1822" s="268"/>
      <c r="G1822" s="269"/>
      <c r="H1822" s="270"/>
      <c r="I1822" s="271"/>
      <c r="J1822" s="258"/>
      <c r="K1822" s="271"/>
      <c r="M1822" s="272" t="s">
        <v>1812</v>
      </c>
      <c r="O1822" s="239"/>
    </row>
    <row r="1823" spans="1:80" ht="22.5">
      <c r="A1823" s="240">
        <v>261</v>
      </c>
      <c r="B1823" s="241" t="s">
        <v>1813</v>
      </c>
      <c r="C1823" s="242" t="s">
        <v>1810</v>
      </c>
      <c r="D1823" s="243" t="s">
        <v>230</v>
      </c>
      <c r="E1823" s="244">
        <v>1.08</v>
      </c>
      <c r="F1823" s="244">
        <v>0</v>
      </c>
      <c r="G1823" s="245">
        <f>E1823*F1823</f>
        <v>0</v>
      </c>
      <c r="H1823" s="246">
        <v>5.4000000000000012E-4</v>
      </c>
      <c r="I1823" s="247">
        <f>E1823*H1823</f>
        <v>5.8320000000000019E-4</v>
      </c>
      <c r="J1823" s="246">
        <v>-0.27</v>
      </c>
      <c r="K1823" s="247">
        <f>E1823*J1823</f>
        <v>-0.29160000000000003</v>
      </c>
      <c r="O1823" s="239">
        <v>2</v>
      </c>
      <c r="AA1823" s="212">
        <v>1</v>
      </c>
      <c r="AB1823" s="212">
        <v>1</v>
      </c>
      <c r="AC1823" s="212">
        <v>1</v>
      </c>
      <c r="AZ1823" s="212">
        <v>1</v>
      </c>
      <c r="BA1823" s="212">
        <f>IF(AZ1823=1,G1823,0)</f>
        <v>0</v>
      </c>
      <c r="BB1823" s="212">
        <f>IF(AZ1823=2,G1823,0)</f>
        <v>0</v>
      </c>
      <c r="BC1823" s="212">
        <f>IF(AZ1823=3,G1823,0)</f>
        <v>0</v>
      </c>
      <c r="BD1823" s="212">
        <f>IF(AZ1823=4,G1823,0)</f>
        <v>0</v>
      </c>
      <c r="BE1823" s="212">
        <f>IF(AZ1823=5,G1823,0)</f>
        <v>0</v>
      </c>
      <c r="CA1823" s="239">
        <v>1</v>
      </c>
      <c r="CB1823" s="239">
        <v>1</v>
      </c>
    </row>
    <row r="1824" spans="1:80" ht="13.15" customHeight="1">
      <c r="A1824" s="265"/>
      <c r="B1824" s="273"/>
      <c r="C1824" s="299" t="s">
        <v>1694</v>
      </c>
      <c r="D1824" s="299"/>
      <c r="E1824" s="299"/>
      <c r="F1824" s="299"/>
      <c r="G1824" s="299"/>
      <c r="I1824" s="271"/>
      <c r="K1824" s="271"/>
      <c r="L1824" s="272" t="s">
        <v>1694</v>
      </c>
      <c r="O1824" s="239">
        <v>3</v>
      </c>
    </row>
    <row r="1825" spans="1:80" ht="13.15" customHeight="1">
      <c r="A1825" s="265"/>
      <c r="B1825" s="266"/>
      <c r="C1825" s="298" t="s">
        <v>1814</v>
      </c>
      <c r="D1825" s="298"/>
      <c r="E1825" s="267">
        <v>0</v>
      </c>
      <c r="F1825" s="268"/>
      <c r="G1825" s="269"/>
      <c r="H1825" s="270"/>
      <c r="I1825" s="271"/>
      <c r="J1825" s="258"/>
      <c r="K1825" s="271"/>
      <c r="M1825" s="272" t="s">
        <v>1814</v>
      </c>
      <c r="O1825" s="239"/>
    </row>
    <row r="1826" spans="1:80" ht="13.15" customHeight="1">
      <c r="A1826" s="265"/>
      <c r="B1826" s="266"/>
      <c r="C1826" s="298" t="s">
        <v>882</v>
      </c>
      <c r="D1826" s="298"/>
      <c r="E1826" s="267">
        <v>1.08</v>
      </c>
      <c r="F1826" s="268"/>
      <c r="G1826" s="269"/>
      <c r="H1826" s="270"/>
      <c r="I1826" s="271"/>
      <c r="J1826" s="258"/>
      <c r="K1826" s="271"/>
      <c r="M1826" s="272" t="s">
        <v>882</v>
      </c>
      <c r="O1826" s="239"/>
    </row>
    <row r="1827" spans="1:80" ht="22.5">
      <c r="A1827" s="240">
        <v>262</v>
      </c>
      <c r="B1827" s="241" t="s">
        <v>1815</v>
      </c>
      <c r="C1827" s="242" t="s">
        <v>1816</v>
      </c>
      <c r="D1827" s="243" t="s">
        <v>157</v>
      </c>
      <c r="E1827" s="244">
        <v>5.0784000000000002</v>
      </c>
      <c r="F1827" s="244">
        <v>0</v>
      </c>
      <c r="G1827" s="245">
        <f>E1827*F1827</f>
        <v>0</v>
      </c>
      <c r="H1827" s="246">
        <v>1.82E-3</v>
      </c>
      <c r="I1827" s="247">
        <f>E1827*H1827</f>
        <v>9.2426880000000006E-3</v>
      </c>
      <c r="J1827" s="246">
        <v>-1.8</v>
      </c>
      <c r="K1827" s="247">
        <f>E1827*J1827</f>
        <v>-9.1411200000000008</v>
      </c>
      <c r="O1827" s="239">
        <v>2</v>
      </c>
      <c r="AA1827" s="212">
        <v>1</v>
      </c>
      <c r="AB1827" s="212">
        <v>1</v>
      </c>
      <c r="AC1827" s="212">
        <v>1</v>
      </c>
      <c r="AZ1827" s="212">
        <v>1</v>
      </c>
      <c r="BA1827" s="212">
        <f>IF(AZ1827=1,G1827,0)</f>
        <v>0</v>
      </c>
      <c r="BB1827" s="212">
        <f>IF(AZ1827=2,G1827,0)</f>
        <v>0</v>
      </c>
      <c r="BC1827" s="212">
        <f>IF(AZ1827=3,G1827,0)</f>
        <v>0</v>
      </c>
      <c r="BD1827" s="212">
        <f>IF(AZ1827=4,G1827,0)</f>
        <v>0</v>
      </c>
      <c r="BE1827" s="212">
        <f>IF(AZ1827=5,G1827,0)</f>
        <v>0</v>
      </c>
      <c r="CA1827" s="239">
        <v>1</v>
      </c>
      <c r="CB1827" s="239">
        <v>1</v>
      </c>
    </row>
    <row r="1828" spans="1:80" ht="13.15" customHeight="1">
      <c r="A1828" s="265"/>
      <c r="B1828" s="273"/>
      <c r="C1828" s="299" t="s">
        <v>1694</v>
      </c>
      <c r="D1828" s="299"/>
      <c r="E1828" s="299"/>
      <c r="F1828" s="299"/>
      <c r="G1828" s="299"/>
      <c r="I1828" s="271"/>
      <c r="K1828" s="271"/>
      <c r="L1828" s="272" t="s">
        <v>1694</v>
      </c>
      <c r="O1828" s="239">
        <v>3</v>
      </c>
    </row>
    <row r="1829" spans="1:80" ht="13.15" customHeight="1">
      <c r="A1829" s="265"/>
      <c r="B1829" s="266"/>
      <c r="C1829" s="298" t="s">
        <v>197</v>
      </c>
      <c r="D1829" s="298"/>
      <c r="E1829" s="267">
        <v>0</v>
      </c>
      <c r="F1829" s="268"/>
      <c r="G1829" s="269"/>
      <c r="H1829" s="270"/>
      <c r="I1829" s="271"/>
      <c r="J1829" s="258"/>
      <c r="K1829" s="271"/>
      <c r="M1829" s="272" t="s">
        <v>197</v>
      </c>
      <c r="O1829" s="239"/>
    </row>
    <row r="1830" spans="1:80" ht="13.15" customHeight="1">
      <c r="A1830" s="265"/>
      <c r="B1830" s="266"/>
      <c r="C1830" s="298" t="s">
        <v>1817</v>
      </c>
      <c r="D1830" s="298"/>
      <c r="E1830" s="267">
        <v>0.45</v>
      </c>
      <c r="F1830" s="268"/>
      <c r="G1830" s="269"/>
      <c r="H1830" s="270"/>
      <c r="I1830" s="271"/>
      <c r="J1830" s="258"/>
      <c r="K1830" s="271"/>
      <c r="M1830" s="272" t="s">
        <v>1817</v>
      </c>
      <c r="O1830" s="239"/>
    </row>
    <row r="1831" spans="1:80" ht="13.15" customHeight="1">
      <c r="A1831" s="265"/>
      <c r="B1831" s="266"/>
      <c r="C1831" s="298" t="s">
        <v>1818</v>
      </c>
      <c r="D1831" s="298"/>
      <c r="E1831" s="267">
        <v>1.0327</v>
      </c>
      <c r="F1831" s="268"/>
      <c r="G1831" s="269"/>
      <c r="H1831" s="270"/>
      <c r="I1831" s="271"/>
      <c r="J1831" s="258"/>
      <c r="K1831" s="271"/>
      <c r="M1831" s="272" t="s">
        <v>1818</v>
      </c>
      <c r="O1831" s="239"/>
    </row>
    <row r="1832" spans="1:80" ht="13.15" customHeight="1">
      <c r="A1832" s="265"/>
      <c r="B1832" s="266"/>
      <c r="C1832" s="298" t="s">
        <v>1819</v>
      </c>
      <c r="D1832" s="298"/>
      <c r="E1832" s="267">
        <v>0.4556</v>
      </c>
      <c r="F1832" s="268"/>
      <c r="G1832" s="269"/>
      <c r="H1832" s="270"/>
      <c r="I1832" s="271"/>
      <c r="J1832" s="258"/>
      <c r="K1832" s="271"/>
      <c r="M1832" s="272" t="s">
        <v>1819</v>
      </c>
      <c r="O1832" s="239"/>
    </row>
    <row r="1833" spans="1:80" ht="13.15" customHeight="1">
      <c r="A1833" s="265"/>
      <c r="B1833" s="266"/>
      <c r="C1833" s="298" t="s">
        <v>1820</v>
      </c>
      <c r="D1833" s="298"/>
      <c r="E1833" s="267">
        <v>0.30370000000000008</v>
      </c>
      <c r="F1833" s="268"/>
      <c r="G1833" s="269"/>
      <c r="H1833" s="270"/>
      <c r="I1833" s="271"/>
      <c r="J1833" s="258"/>
      <c r="K1833" s="271"/>
      <c r="M1833" s="272" t="s">
        <v>1820</v>
      </c>
      <c r="O1833" s="239"/>
    </row>
    <row r="1834" spans="1:80" ht="13.15" customHeight="1">
      <c r="A1834" s="265"/>
      <c r="B1834" s="266"/>
      <c r="C1834" s="298" t="s">
        <v>365</v>
      </c>
      <c r="D1834" s="298"/>
      <c r="E1834" s="267">
        <v>0</v>
      </c>
      <c r="F1834" s="268"/>
      <c r="G1834" s="269"/>
      <c r="H1834" s="270"/>
      <c r="I1834" s="271"/>
      <c r="J1834" s="258"/>
      <c r="K1834" s="271"/>
      <c r="M1834" s="272" t="s">
        <v>365</v>
      </c>
      <c r="O1834" s="239"/>
    </row>
    <row r="1835" spans="1:80" ht="13.15" customHeight="1">
      <c r="A1835" s="265"/>
      <c r="B1835" s="266"/>
      <c r="C1835" s="298" t="s">
        <v>1821</v>
      </c>
      <c r="D1835" s="298"/>
      <c r="E1835" s="267">
        <v>0.54670000000000007</v>
      </c>
      <c r="F1835" s="268"/>
      <c r="G1835" s="269"/>
      <c r="H1835" s="270"/>
      <c r="I1835" s="271"/>
      <c r="J1835" s="258"/>
      <c r="K1835" s="271"/>
      <c r="M1835" s="272" t="s">
        <v>1821</v>
      </c>
      <c r="O1835" s="239"/>
    </row>
    <row r="1836" spans="1:80" ht="13.15" customHeight="1">
      <c r="A1836" s="265"/>
      <c r="B1836" s="266"/>
      <c r="C1836" s="298" t="s">
        <v>1819</v>
      </c>
      <c r="D1836" s="298"/>
      <c r="E1836" s="267">
        <v>0.4556</v>
      </c>
      <c r="F1836" s="268"/>
      <c r="G1836" s="269"/>
      <c r="H1836" s="270"/>
      <c r="I1836" s="271"/>
      <c r="J1836" s="258"/>
      <c r="K1836" s="271"/>
      <c r="M1836" s="272" t="s">
        <v>1819</v>
      </c>
      <c r="O1836" s="239"/>
    </row>
    <row r="1837" spans="1:80" ht="13.15" customHeight="1">
      <c r="A1837" s="265"/>
      <c r="B1837" s="266"/>
      <c r="C1837" s="298" t="s">
        <v>1820</v>
      </c>
      <c r="D1837" s="298"/>
      <c r="E1837" s="267">
        <v>0.30370000000000008</v>
      </c>
      <c r="F1837" s="268"/>
      <c r="G1837" s="269"/>
      <c r="H1837" s="270"/>
      <c r="I1837" s="271"/>
      <c r="J1837" s="258"/>
      <c r="K1837" s="271"/>
      <c r="M1837" s="272" t="s">
        <v>1820</v>
      </c>
      <c r="O1837" s="239"/>
    </row>
    <row r="1838" spans="1:80" ht="13.15" customHeight="1">
      <c r="A1838" s="265"/>
      <c r="B1838" s="266"/>
      <c r="C1838" s="298" t="s">
        <v>1817</v>
      </c>
      <c r="D1838" s="298"/>
      <c r="E1838" s="267">
        <v>0.45</v>
      </c>
      <c r="F1838" s="268"/>
      <c r="G1838" s="269"/>
      <c r="H1838" s="270"/>
      <c r="I1838" s="271"/>
      <c r="J1838" s="258"/>
      <c r="K1838" s="271"/>
      <c r="M1838" s="272" t="s">
        <v>1817</v>
      </c>
      <c r="O1838" s="239"/>
    </row>
    <row r="1839" spans="1:80" ht="13.15" customHeight="1">
      <c r="A1839" s="265"/>
      <c r="B1839" s="266"/>
      <c r="C1839" s="298" t="s">
        <v>366</v>
      </c>
      <c r="D1839" s="298"/>
      <c r="E1839" s="267">
        <v>0</v>
      </c>
      <c r="F1839" s="268"/>
      <c r="G1839" s="269"/>
      <c r="H1839" s="270"/>
      <c r="I1839" s="271"/>
      <c r="J1839" s="258"/>
      <c r="K1839" s="271"/>
      <c r="M1839" s="272" t="s">
        <v>366</v>
      </c>
      <c r="O1839" s="239"/>
    </row>
    <row r="1840" spans="1:80" ht="13.15" customHeight="1">
      <c r="A1840" s="265"/>
      <c r="B1840" s="266"/>
      <c r="C1840" s="298" t="s">
        <v>1822</v>
      </c>
      <c r="D1840" s="298"/>
      <c r="E1840" s="267">
        <v>1.08</v>
      </c>
      <c r="F1840" s="268"/>
      <c r="G1840" s="269"/>
      <c r="H1840" s="270"/>
      <c r="I1840" s="271"/>
      <c r="J1840" s="258"/>
      <c r="K1840" s="271"/>
      <c r="M1840" s="272" t="s">
        <v>1822</v>
      </c>
      <c r="O1840" s="239"/>
    </row>
    <row r="1841" spans="1:80" ht="22.5">
      <c r="A1841" s="240">
        <v>263</v>
      </c>
      <c r="B1841" s="241" t="s">
        <v>1823</v>
      </c>
      <c r="C1841" s="242" t="s">
        <v>1824</v>
      </c>
      <c r="D1841" s="243" t="s">
        <v>157</v>
      </c>
      <c r="E1841" s="244">
        <v>0.64800000000000002</v>
      </c>
      <c r="F1841" s="244">
        <v>0</v>
      </c>
      <c r="G1841" s="245">
        <f>E1841*F1841</f>
        <v>0</v>
      </c>
      <c r="H1841" s="246">
        <v>1.82E-3</v>
      </c>
      <c r="I1841" s="247">
        <f>E1841*H1841</f>
        <v>1.17936E-3</v>
      </c>
      <c r="J1841" s="246">
        <v>-1.8</v>
      </c>
      <c r="K1841" s="247">
        <f>E1841*J1841</f>
        <v>-1.1664000000000001</v>
      </c>
      <c r="O1841" s="239">
        <v>2</v>
      </c>
      <c r="AA1841" s="212">
        <v>1</v>
      </c>
      <c r="AB1841" s="212">
        <v>1</v>
      </c>
      <c r="AC1841" s="212">
        <v>1</v>
      </c>
      <c r="AZ1841" s="212">
        <v>1</v>
      </c>
      <c r="BA1841" s="212">
        <f>IF(AZ1841=1,G1841,0)</f>
        <v>0</v>
      </c>
      <c r="BB1841" s="212">
        <f>IF(AZ1841=2,G1841,0)</f>
        <v>0</v>
      </c>
      <c r="BC1841" s="212">
        <f>IF(AZ1841=3,G1841,0)</f>
        <v>0</v>
      </c>
      <c r="BD1841" s="212">
        <f>IF(AZ1841=4,G1841,0)</f>
        <v>0</v>
      </c>
      <c r="BE1841" s="212">
        <f>IF(AZ1841=5,G1841,0)</f>
        <v>0</v>
      </c>
      <c r="CA1841" s="239">
        <v>1</v>
      </c>
      <c r="CB1841" s="239">
        <v>1</v>
      </c>
    </row>
    <row r="1842" spans="1:80" ht="13.15" customHeight="1">
      <c r="A1842" s="265"/>
      <c r="B1842" s="273"/>
      <c r="C1842" s="299" t="s">
        <v>1694</v>
      </c>
      <c r="D1842" s="299"/>
      <c r="E1842" s="299"/>
      <c r="F1842" s="299"/>
      <c r="G1842" s="299"/>
      <c r="I1842" s="271"/>
      <c r="K1842" s="271"/>
      <c r="L1842" s="272" t="s">
        <v>1694</v>
      </c>
      <c r="O1842" s="239">
        <v>3</v>
      </c>
    </row>
    <row r="1843" spans="1:80" ht="13.15" customHeight="1">
      <c r="A1843" s="265"/>
      <c r="B1843" s="266"/>
      <c r="C1843" s="298" t="s">
        <v>197</v>
      </c>
      <c r="D1843" s="298"/>
      <c r="E1843" s="267">
        <v>0</v>
      </c>
      <c r="F1843" s="268"/>
      <c r="G1843" s="269"/>
      <c r="H1843" s="270"/>
      <c r="I1843" s="271"/>
      <c r="J1843" s="258"/>
      <c r="K1843" s="271"/>
      <c r="M1843" s="272" t="s">
        <v>197</v>
      </c>
      <c r="O1843" s="239"/>
    </row>
    <row r="1844" spans="1:80" ht="13.15" customHeight="1">
      <c r="A1844" s="265"/>
      <c r="B1844" s="266"/>
      <c r="C1844" s="298" t="s">
        <v>1825</v>
      </c>
      <c r="D1844" s="298"/>
      <c r="E1844" s="267">
        <v>1.08</v>
      </c>
      <c r="F1844" s="268"/>
      <c r="G1844" s="269"/>
      <c r="H1844" s="270"/>
      <c r="I1844" s="271"/>
      <c r="J1844" s="258"/>
      <c r="K1844" s="271"/>
      <c r="M1844" s="272" t="s">
        <v>1825</v>
      </c>
      <c r="O1844" s="239"/>
    </row>
    <row r="1845" spans="1:80" ht="13.15" customHeight="1">
      <c r="A1845" s="265"/>
      <c r="B1845" s="266"/>
      <c r="C1845" s="298" t="s">
        <v>1826</v>
      </c>
      <c r="D1845" s="298"/>
      <c r="E1845" s="267">
        <v>-0.432</v>
      </c>
      <c r="F1845" s="268"/>
      <c r="G1845" s="269"/>
      <c r="H1845" s="270"/>
      <c r="I1845" s="271"/>
      <c r="J1845" s="258"/>
      <c r="K1845" s="271"/>
      <c r="M1845" s="272" t="s">
        <v>1826</v>
      </c>
      <c r="O1845" s="239"/>
    </row>
    <row r="1846" spans="1:80" ht="22.5">
      <c r="A1846" s="240">
        <v>264</v>
      </c>
      <c r="B1846" s="241" t="s">
        <v>1827</v>
      </c>
      <c r="C1846" s="242" t="s">
        <v>1828</v>
      </c>
      <c r="D1846" s="243" t="s">
        <v>316</v>
      </c>
      <c r="E1846" s="244">
        <v>16</v>
      </c>
      <c r="F1846" s="244">
        <v>0</v>
      </c>
      <c r="G1846" s="245">
        <f>E1846*F1846</f>
        <v>0</v>
      </c>
      <c r="H1846" s="246">
        <v>0</v>
      </c>
      <c r="I1846" s="247">
        <f>E1846*H1846</f>
        <v>0</v>
      </c>
      <c r="J1846" s="246">
        <v>-0.09</v>
      </c>
      <c r="K1846" s="247">
        <f>E1846*J1846</f>
        <v>-1.44</v>
      </c>
      <c r="O1846" s="239">
        <v>2</v>
      </c>
      <c r="AA1846" s="212">
        <v>1</v>
      </c>
      <c r="AB1846" s="212">
        <v>1</v>
      </c>
      <c r="AC1846" s="212">
        <v>1</v>
      </c>
      <c r="AZ1846" s="212">
        <v>1</v>
      </c>
      <c r="BA1846" s="212">
        <f>IF(AZ1846=1,G1846,0)</f>
        <v>0</v>
      </c>
      <c r="BB1846" s="212">
        <f>IF(AZ1846=2,G1846,0)</f>
        <v>0</v>
      </c>
      <c r="BC1846" s="212">
        <f>IF(AZ1846=3,G1846,0)</f>
        <v>0</v>
      </c>
      <c r="BD1846" s="212">
        <f>IF(AZ1846=4,G1846,0)</f>
        <v>0</v>
      </c>
      <c r="BE1846" s="212">
        <f>IF(AZ1846=5,G1846,0)</f>
        <v>0</v>
      </c>
      <c r="CA1846" s="239">
        <v>1</v>
      </c>
      <c r="CB1846" s="239">
        <v>1</v>
      </c>
    </row>
    <row r="1847" spans="1:80" ht="13.15" customHeight="1">
      <c r="A1847" s="265"/>
      <c r="B1847" s="266"/>
      <c r="C1847" s="298" t="s">
        <v>1829</v>
      </c>
      <c r="D1847" s="298"/>
      <c r="E1847" s="267">
        <v>0</v>
      </c>
      <c r="F1847" s="268"/>
      <c r="G1847" s="269"/>
      <c r="H1847" s="270"/>
      <c r="I1847" s="271"/>
      <c r="J1847" s="258"/>
      <c r="K1847" s="271"/>
      <c r="M1847" s="272" t="s">
        <v>1829</v>
      </c>
      <c r="O1847" s="239"/>
    </row>
    <row r="1848" spans="1:80" ht="13.15" customHeight="1">
      <c r="A1848" s="265"/>
      <c r="B1848" s="266"/>
      <c r="C1848" s="298" t="s">
        <v>1830</v>
      </c>
      <c r="D1848" s="298"/>
      <c r="E1848" s="267">
        <v>0</v>
      </c>
      <c r="F1848" s="268"/>
      <c r="G1848" s="269"/>
      <c r="H1848" s="270"/>
      <c r="I1848" s="271"/>
      <c r="J1848" s="258"/>
      <c r="K1848" s="271"/>
      <c r="M1848" s="272" t="s">
        <v>1830</v>
      </c>
      <c r="O1848" s="239"/>
    </row>
    <row r="1849" spans="1:80" ht="13.15" customHeight="1">
      <c r="A1849" s="265"/>
      <c r="B1849" s="266"/>
      <c r="C1849" s="298" t="s">
        <v>1831</v>
      </c>
      <c r="D1849" s="298"/>
      <c r="E1849" s="267">
        <v>16</v>
      </c>
      <c r="F1849" s="268"/>
      <c r="G1849" s="269"/>
      <c r="H1849" s="270"/>
      <c r="I1849" s="271"/>
      <c r="J1849" s="258"/>
      <c r="K1849" s="271"/>
      <c r="M1849" s="272" t="s">
        <v>1831</v>
      </c>
      <c r="O1849" s="239"/>
    </row>
    <row r="1850" spans="1:80" ht="13.15" customHeight="1">
      <c r="A1850" s="265"/>
      <c r="B1850" s="266"/>
      <c r="C1850" s="298" t="s">
        <v>1832</v>
      </c>
      <c r="D1850" s="298"/>
      <c r="E1850" s="267">
        <v>0</v>
      </c>
      <c r="F1850" s="268"/>
      <c r="G1850" s="269"/>
      <c r="H1850" s="270"/>
      <c r="I1850" s="271"/>
      <c r="J1850" s="258"/>
      <c r="K1850" s="271"/>
      <c r="M1850" s="272" t="s">
        <v>1832</v>
      </c>
      <c r="O1850" s="239"/>
    </row>
    <row r="1851" spans="1:80" ht="13.15" customHeight="1">
      <c r="A1851" s="265"/>
      <c r="B1851" s="266"/>
      <c r="C1851" s="298" t="s">
        <v>1833</v>
      </c>
      <c r="D1851" s="298"/>
      <c r="E1851" s="267">
        <v>0</v>
      </c>
      <c r="F1851" s="268"/>
      <c r="G1851" s="269"/>
      <c r="H1851" s="270"/>
      <c r="I1851" s="271"/>
      <c r="J1851" s="258"/>
      <c r="K1851" s="271"/>
      <c r="M1851" s="272" t="s">
        <v>1833</v>
      </c>
      <c r="O1851" s="239"/>
    </row>
    <row r="1852" spans="1:80">
      <c r="A1852" s="240">
        <v>265</v>
      </c>
      <c r="B1852" s="241" t="s">
        <v>1834</v>
      </c>
      <c r="C1852" s="242" t="s">
        <v>1835</v>
      </c>
      <c r="D1852" s="243" t="s">
        <v>157</v>
      </c>
      <c r="E1852" s="244">
        <v>0.32400000000000001</v>
      </c>
      <c r="F1852" s="244">
        <v>0</v>
      </c>
      <c r="G1852" s="245">
        <f>E1852*F1852</f>
        <v>0</v>
      </c>
      <c r="H1852" s="246">
        <v>1.3900000000000002E-3</v>
      </c>
      <c r="I1852" s="247">
        <f>E1852*H1852</f>
        <v>4.5036000000000007E-4</v>
      </c>
      <c r="J1852" s="246">
        <v>-1.8</v>
      </c>
      <c r="K1852" s="247">
        <f>E1852*J1852</f>
        <v>-0.58320000000000005</v>
      </c>
      <c r="O1852" s="239">
        <v>2</v>
      </c>
      <c r="AA1852" s="212">
        <v>1</v>
      </c>
      <c r="AB1852" s="212">
        <v>1</v>
      </c>
      <c r="AC1852" s="212">
        <v>1</v>
      </c>
      <c r="AZ1852" s="212">
        <v>1</v>
      </c>
      <c r="BA1852" s="212">
        <f>IF(AZ1852=1,G1852,0)</f>
        <v>0</v>
      </c>
      <c r="BB1852" s="212">
        <f>IF(AZ1852=2,G1852,0)</f>
        <v>0</v>
      </c>
      <c r="BC1852" s="212">
        <f>IF(AZ1852=3,G1852,0)</f>
        <v>0</v>
      </c>
      <c r="BD1852" s="212">
        <f>IF(AZ1852=4,G1852,0)</f>
        <v>0</v>
      </c>
      <c r="BE1852" s="212">
        <f>IF(AZ1852=5,G1852,0)</f>
        <v>0</v>
      </c>
      <c r="CA1852" s="239">
        <v>1</v>
      </c>
      <c r="CB1852" s="239">
        <v>1</v>
      </c>
    </row>
    <row r="1853" spans="1:80" ht="13.15" customHeight="1">
      <c r="A1853" s="265"/>
      <c r="B1853" s="273"/>
      <c r="C1853" s="299" t="s">
        <v>1694</v>
      </c>
      <c r="D1853" s="299"/>
      <c r="E1853" s="299"/>
      <c r="F1853" s="299"/>
      <c r="G1853" s="299"/>
      <c r="I1853" s="271"/>
      <c r="K1853" s="271"/>
      <c r="L1853" s="272" t="s">
        <v>1694</v>
      </c>
      <c r="O1853" s="239">
        <v>3</v>
      </c>
    </row>
    <row r="1854" spans="1:80" ht="13.15" customHeight="1">
      <c r="A1854" s="265"/>
      <c r="B1854" s="266"/>
      <c r="C1854" s="298" t="s">
        <v>1836</v>
      </c>
      <c r="D1854" s="298"/>
      <c r="E1854" s="267">
        <v>0</v>
      </c>
      <c r="F1854" s="268"/>
      <c r="G1854" s="269"/>
      <c r="H1854" s="270"/>
      <c r="I1854" s="271"/>
      <c r="J1854" s="258"/>
      <c r="K1854" s="271"/>
      <c r="M1854" s="272" t="s">
        <v>1836</v>
      </c>
      <c r="O1854" s="239"/>
    </row>
    <row r="1855" spans="1:80" ht="13.15" customHeight="1">
      <c r="A1855" s="265"/>
      <c r="B1855" s="266"/>
      <c r="C1855" s="298" t="s">
        <v>1837</v>
      </c>
      <c r="D1855" s="298"/>
      <c r="E1855" s="267">
        <v>0.32400000000000001</v>
      </c>
      <c r="F1855" s="268"/>
      <c r="G1855" s="269"/>
      <c r="H1855" s="270"/>
      <c r="I1855" s="271"/>
      <c r="J1855" s="258"/>
      <c r="K1855" s="271"/>
      <c r="M1855" s="272" t="s">
        <v>1837</v>
      </c>
      <c r="O1855" s="239"/>
    </row>
    <row r="1856" spans="1:80">
      <c r="A1856" s="240">
        <v>266</v>
      </c>
      <c r="B1856" s="241" t="s">
        <v>1838</v>
      </c>
      <c r="C1856" s="242" t="s">
        <v>1839</v>
      </c>
      <c r="D1856" s="243" t="s">
        <v>316</v>
      </c>
      <c r="E1856" s="244">
        <v>97</v>
      </c>
      <c r="F1856" s="244">
        <v>0</v>
      </c>
      <c r="G1856" s="245">
        <f>E1856*F1856</f>
        <v>0</v>
      </c>
      <c r="H1856" s="246">
        <v>4.8999999999999998E-4</v>
      </c>
      <c r="I1856" s="247">
        <f>E1856*H1856</f>
        <v>4.7529999999999996E-2</v>
      </c>
      <c r="J1856" s="246">
        <v>-1.4999999999999999E-2</v>
      </c>
      <c r="K1856" s="247">
        <f>E1856*J1856</f>
        <v>-1.4549999999999998</v>
      </c>
      <c r="O1856" s="239">
        <v>2</v>
      </c>
      <c r="AA1856" s="212">
        <v>1</v>
      </c>
      <c r="AB1856" s="212">
        <v>1</v>
      </c>
      <c r="AC1856" s="212">
        <v>1</v>
      </c>
      <c r="AZ1856" s="212">
        <v>1</v>
      </c>
      <c r="BA1856" s="212">
        <f>IF(AZ1856=1,G1856,0)</f>
        <v>0</v>
      </c>
      <c r="BB1856" s="212">
        <f>IF(AZ1856=2,G1856,0)</f>
        <v>0</v>
      </c>
      <c r="BC1856" s="212">
        <f>IF(AZ1856=3,G1856,0)</f>
        <v>0</v>
      </c>
      <c r="BD1856" s="212">
        <f>IF(AZ1856=4,G1856,0)</f>
        <v>0</v>
      </c>
      <c r="BE1856" s="212">
        <f>IF(AZ1856=5,G1856,0)</f>
        <v>0</v>
      </c>
      <c r="CA1856" s="239">
        <v>1</v>
      </c>
      <c r="CB1856" s="239">
        <v>1</v>
      </c>
    </row>
    <row r="1857" spans="1:80" ht="13.15" customHeight="1">
      <c r="A1857" s="265"/>
      <c r="B1857" s="273"/>
      <c r="C1857" s="299" t="s">
        <v>1694</v>
      </c>
      <c r="D1857" s="299"/>
      <c r="E1857" s="299"/>
      <c r="F1857" s="299"/>
      <c r="G1857" s="299"/>
      <c r="I1857" s="271"/>
      <c r="K1857" s="271"/>
      <c r="L1857" s="272" t="s">
        <v>1694</v>
      </c>
      <c r="O1857" s="239">
        <v>3</v>
      </c>
    </row>
    <row r="1858" spans="1:80" ht="13.15" customHeight="1">
      <c r="A1858" s="265"/>
      <c r="B1858" s="266"/>
      <c r="C1858" s="298" t="s">
        <v>1840</v>
      </c>
      <c r="D1858" s="298"/>
      <c r="E1858" s="267">
        <v>0</v>
      </c>
      <c r="F1858" s="268"/>
      <c r="G1858" s="269"/>
      <c r="H1858" s="270"/>
      <c r="I1858" s="271"/>
      <c r="J1858" s="258"/>
      <c r="K1858" s="271"/>
      <c r="M1858" s="272" t="s">
        <v>1840</v>
      </c>
      <c r="O1858" s="239"/>
    </row>
    <row r="1859" spans="1:80" ht="13.15" customHeight="1">
      <c r="A1859" s="265"/>
      <c r="B1859" s="266"/>
      <c r="C1859" s="298" t="s">
        <v>1841</v>
      </c>
      <c r="D1859" s="298"/>
      <c r="E1859" s="267">
        <v>0</v>
      </c>
      <c r="F1859" s="268"/>
      <c r="G1859" s="269"/>
      <c r="H1859" s="270"/>
      <c r="I1859" s="271"/>
      <c r="J1859" s="258"/>
      <c r="K1859" s="271"/>
      <c r="M1859" s="272" t="s">
        <v>1841</v>
      </c>
      <c r="O1859" s="239"/>
    </row>
    <row r="1860" spans="1:80" ht="13.15" customHeight="1">
      <c r="A1860" s="265"/>
      <c r="B1860" s="266"/>
      <c r="C1860" s="298" t="s">
        <v>785</v>
      </c>
      <c r="D1860" s="298"/>
      <c r="E1860" s="267">
        <v>0</v>
      </c>
      <c r="F1860" s="268"/>
      <c r="G1860" s="269"/>
      <c r="H1860" s="270"/>
      <c r="I1860" s="271"/>
      <c r="J1860" s="258"/>
      <c r="K1860" s="271"/>
      <c r="M1860" s="272" t="s">
        <v>785</v>
      </c>
      <c r="O1860" s="239"/>
    </row>
    <row r="1861" spans="1:80" ht="13.15" customHeight="1">
      <c r="A1861" s="265"/>
      <c r="B1861" s="266"/>
      <c r="C1861" s="298" t="s">
        <v>374</v>
      </c>
      <c r="D1861" s="298"/>
      <c r="E1861" s="267">
        <v>5</v>
      </c>
      <c r="F1861" s="268"/>
      <c r="G1861" s="269"/>
      <c r="H1861" s="270"/>
      <c r="I1861" s="271"/>
      <c r="J1861" s="258"/>
      <c r="K1861" s="271"/>
      <c r="M1861" s="272">
        <v>5</v>
      </c>
      <c r="O1861" s="239"/>
    </row>
    <row r="1862" spans="1:80" ht="13.15" customHeight="1">
      <c r="A1862" s="265"/>
      <c r="B1862" s="266"/>
      <c r="C1862" s="298" t="s">
        <v>1842</v>
      </c>
      <c r="D1862" s="298"/>
      <c r="E1862" s="267">
        <v>0</v>
      </c>
      <c r="F1862" s="268"/>
      <c r="G1862" s="269"/>
      <c r="H1862" s="270"/>
      <c r="I1862" s="271"/>
      <c r="J1862" s="258"/>
      <c r="K1862" s="271"/>
      <c r="M1862" s="272" t="s">
        <v>1842</v>
      </c>
      <c r="O1862" s="239"/>
    </row>
    <row r="1863" spans="1:80" ht="13.15" customHeight="1">
      <c r="A1863" s="265"/>
      <c r="B1863" s="266"/>
      <c r="C1863" s="298" t="s">
        <v>731</v>
      </c>
      <c r="D1863" s="298"/>
      <c r="E1863" s="267">
        <v>36</v>
      </c>
      <c r="F1863" s="268"/>
      <c r="G1863" s="269"/>
      <c r="H1863" s="270"/>
      <c r="I1863" s="271"/>
      <c r="J1863" s="258"/>
      <c r="K1863" s="271"/>
      <c r="M1863" s="272" t="s">
        <v>731</v>
      </c>
      <c r="O1863" s="239"/>
    </row>
    <row r="1864" spans="1:80" ht="13.15" customHeight="1">
      <c r="A1864" s="265"/>
      <c r="B1864" s="266"/>
      <c r="C1864" s="298" t="s">
        <v>732</v>
      </c>
      <c r="D1864" s="298"/>
      <c r="E1864" s="267">
        <v>14</v>
      </c>
      <c r="F1864" s="268"/>
      <c r="G1864" s="269"/>
      <c r="H1864" s="270"/>
      <c r="I1864" s="271"/>
      <c r="J1864" s="258"/>
      <c r="K1864" s="271"/>
      <c r="M1864" s="272" t="s">
        <v>732</v>
      </c>
      <c r="O1864" s="239"/>
    </row>
    <row r="1865" spans="1:80" ht="13.15" customHeight="1">
      <c r="A1865" s="265"/>
      <c r="B1865" s="266"/>
      <c r="C1865" s="298" t="s">
        <v>733</v>
      </c>
      <c r="D1865" s="298"/>
      <c r="E1865" s="267">
        <v>18</v>
      </c>
      <c r="F1865" s="268"/>
      <c r="G1865" s="269"/>
      <c r="H1865" s="270"/>
      <c r="I1865" s="271"/>
      <c r="J1865" s="258"/>
      <c r="K1865" s="271"/>
      <c r="M1865" s="272" t="s">
        <v>733</v>
      </c>
      <c r="O1865" s="239"/>
    </row>
    <row r="1866" spans="1:80" ht="13.15" customHeight="1">
      <c r="A1866" s="265"/>
      <c r="B1866" s="266"/>
      <c r="C1866" s="298" t="s">
        <v>1843</v>
      </c>
      <c r="D1866" s="298"/>
      <c r="E1866" s="267">
        <v>0</v>
      </c>
      <c r="F1866" s="268"/>
      <c r="G1866" s="269"/>
      <c r="H1866" s="270"/>
      <c r="I1866" s="271"/>
      <c r="J1866" s="258"/>
      <c r="K1866" s="271"/>
      <c r="M1866" s="272" t="s">
        <v>1843</v>
      </c>
      <c r="O1866" s="239"/>
    </row>
    <row r="1867" spans="1:80" ht="13.15" customHeight="1">
      <c r="A1867" s="265"/>
      <c r="B1867" s="266"/>
      <c r="C1867" s="298" t="s">
        <v>736</v>
      </c>
      <c r="D1867" s="298"/>
      <c r="E1867" s="267">
        <v>2</v>
      </c>
      <c r="F1867" s="268"/>
      <c r="G1867" s="269"/>
      <c r="H1867" s="270"/>
      <c r="I1867" s="271"/>
      <c r="J1867" s="258"/>
      <c r="K1867" s="271"/>
      <c r="M1867" s="272" t="s">
        <v>736</v>
      </c>
      <c r="O1867" s="239"/>
    </row>
    <row r="1868" spans="1:80" ht="13.15" customHeight="1">
      <c r="A1868" s="265"/>
      <c r="B1868" s="266"/>
      <c r="C1868" s="298" t="s">
        <v>737</v>
      </c>
      <c r="D1868" s="298"/>
      <c r="E1868" s="267">
        <v>8</v>
      </c>
      <c r="F1868" s="268"/>
      <c r="G1868" s="269"/>
      <c r="H1868" s="270"/>
      <c r="I1868" s="271"/>
      <c r="J1868" s="258"/>
      <c r="K1868" s="271"/>
      <c r="M1868" s="272" t="s">
        <v>737</v>
      </c>
      <c r="O1868" s="239"/>
    </row>
    <row r="1869" spans="1:80" ht="13.15" customHeight="1">
      <c r="A1869" s="265"/>
      <c r="B1869" s="266"/>
      <c r="C1869" s="298" t="s">
        <v>1844</v>
      </c>
      <c r="D1869" s="298"/>
      <c r="E1869" s="267">
        <v>0</v>
      </c>
      <c r="F1869" s="268"/>
      <c r="G1869" s="269"/>
      <c r="H1869" s="270"/>
      <c r="I1869" s="271"/>
      <c r="J1869" s="258"/>
      <c r="K1869" s="271"/>
      <c r="M1869" s="272" t="s">
        <v>1844</v>
      </c>
      <c r="O1869" s="239"/>
    </row>
    <row r="1870" spans="1:80" ht="13.15" customHeight="1">
      <c r="A1870" s="265"/>
      <c r="B1870" s="266"/>
      <c r="C1870" s="298" t="s">
        <v>1609</v>
      </c>
      <c r="D1870" s="298"/>
      <c r="E1870" s="267">
        <v>14</v>
      </c>
      <c r="F1870" s="268"/>
      <c r="G1870" s="269"/>
      <c r="H1870" s="270"/>
      <c r="I1870" s="271"/>
      <c r="J1870" s="258"/>
      <c r="K1870" s="271"/>
      <c r="M1870" s="272">
        <v>14</v>
      </c>
      <c r="O1870" s="239"/>
    </row>
    <row r="1871" spans="1:80">
      <c r="A1871" s="240">
        <v>267</v>
      </c>
      <c r="B1871" s="241" t="s">
        <v>1845</v>
      </c>
      <c r="C1871" s="242" t="s">
        <v>1839</v>
      </c>
      <c r="D1871" s="243" t="s">
        <v>316</v>
      </c>
      <c r="E1871" s="244">
        <v>20</v>
      </c>
      <c r="F1871" s="244">
        <v>0</v>
      </c>
      <c r="G1871" s="245">
        <f>E1871*F1871</f>
        <v>0</v>
      </c>
      <c r="H1871" s="246">
        <v>4.8999999999999998E-4</v>
      </c>
      <c r="I1871" s="247">
        <f>E1871*H1871</f>
        <v>9.7999999999999997E-3</v>
      </c>
      <c r="J1871" s="246">
        <v>-9.8000000000000004E-2</v>
      </c>
      <c r="K1871" s="247">
        <f>E1871*J1871</f>
        <v>-1.96</v>
      </c>
      <c r="O1871" s="239">
        <v>2</v>
      </c>
      <c r="AA1871" s="212">
        <v>1</v>
      </c>
      <c r="AB1871" s="212">
        <v>1</v>
      </c>
      <c r="AC1871" s="212">
        <v>1</v>
      </c>
      <c r="AZ1871" s="212">
        <v>1</v>
      </c>
      <c r="BA1871" s="212">
        <f>IF(AZ1871=1,G1871,0)</f>
        <v>0</v>
      </c>
      <c r="BB1871" s="212">
        <f>IF(AZ1871=2,G1871,0)</f>
        <v>0</v>
      </c>
      <c r="BC1871" s="212">
        <f>IF(AZ1871=3,G1871,0)</f>
        <v>0</v>
      </c>
      <c r="BD1871" s="212">
        <f>IF(AZ1871=4,G1871,0)</f>
        <v>0</v>
      </c>
      <c r="BE1871" s="212">
        <f>IF(AZ1871=5,G1871,0)</f>
        <v>0</v>
      </c>
      <c r="CA1871" s="239">
        <v>1</v>
      </c>
      <c r="CB1871" s="239">
        <v>1</v>
      </c>
    </row>
    <row r="1872" spans="1:80" ht="13.15" customHeight="1">
      <c r="A1872" s="265"/>
      <c r="B1872" s="273"/>
      <c r="C1872" s="299" t="s">
        <v>1694</v>
      </c>
      <c r="D1872" s="299"/>
      <c r="E1872" s="299"/>
      <c r="F1872" s="299"/>
      <c r="G1872" s="299"/>
      <c r="I1872" s="271"/>
      <c r="K1872" s="271"/>
      <c r="L1872" s="272" t="s">
        <v>1694</v>
      </c>
      <c r="O1872" s="239">
        <v>3</v>
      </c>
    </row>
    <row r="1873" spans="1:80" ht="13.15" customHeight="1">
      <c r="A1873" s="265"/>
      <c r="B1873" s="266"/>
      <c r="C1873" s="298" t="s">
        <v>1846</v>
      </c>
      <c r="D1873" s="298"/>
      <c r="E1873" s="267">
        <v>0</v>
      </c>
      <c r="F1873" s="268"/>
      <c r="G1873" s="269"/>
      <c r="H1873" s="270"/>
      <c r="I1873" s="271"/>
      <c r="J1873" s="258"/>
      <c r="K1873" s="271"/>
      <c r="M1873" s="272" t="s">
        <v>1846</v>
      </c>
      <c r="O1873" s="239"/>
    </row>
    <row r="1874" spans="1:80" ht="13.15" customHeight="1">
      <c r="A1874" s="265"/>
      <c r="B1874" s="266"/>
      <c r="C1874" s="298" t="s">
        <v>1847</v>
      </c>
      <c r="D1874" s="298"/>
      <c r="E1874" s="267">
        <v>0</v>
      </c>
      <c r="F1874" s="268"/>
      <c r="G1874" s="269"/>
      <c r="H1874" s="270"/>
      <c r="I1874" s="271"/>
      <c r="J1874" s="258"/>
      <c r="K1874" s="271"/>
      <c r="M1874" s="272" t="s">
        <v>1847</v>
      </c>
      <c r="O1874" s="239"/>
    </row>
    <row r="1875" spans="1:80" ht="13.15" customHeight="1">
      <c r="A1875" s="265"/>
      <c r="B1875" s="266"/>
      <c r="C1875" s="298" t="s">
        <v>1848</v>
      </c>
      <c r="D1875" s="298"/>
      <c r="E1875" s="267">
        <v>20</v>
      </c>
      <c r="F1875" s="268"/>
      <c r="G1875" s="269"/>
      <c r="H1875" s="270"/>
      <c r="I1875" s="271"/>
      <c r="J1875" s="258"/>
      <c r="K1875" s="271"/>
      <c r="M1875" s="272">
        <v>20</v>
      </c>
      <c r="O1875" s="239"/>
    </row>
    <row r="1876" spans="1:80">
      <c r="A1876" s="240">
        <v>268</v>
      </c>
      <c r="B1876" s="241" t="s">
        <v>1845</v>
      </c>
      <c r="C1876" s="242" t="s">
        <v>1839</v>
      </c>
      <c r="D1876" s="243" t="s">
        <v>316</v>
      </c>
      <c r="E1876" s="244">
        <v>20</v>
      </c>
      <c r="F1876" s="244">
        <v>0</v>
      </c>
      <c r="G1876" s="245">
        <f>E1876*F1876</f>
        <v>0</v>
      </c>
      <c r="H1876" s="246">
        <v>4.8999999999999998E-4</v>
      </c>
      <c r="I1876" s="247">
        <f>E1876*H1876</f>
        <v>9.7999999999999997E-3</v>
      </c>
      <c r="J1876" s="246">
        <v>-9.8000000000000004E-2</v>
      </c>
      <c r="K1876" s="247">
        <f>E1876*J1876</f>
        <v>-1.96</v>
      </c>
      <c r="O1876" s="239">
        <v>2</v>
      </c>
      <c r="AA1876" s="212">
        <v>1</v>
      </c>
      <c r="AB1876" s="212">
        <v>1</v>
      </c>
      <c r="AC1876" s="212">
        <v>1</v>
      </c>
      <c r="AZ1876" s="212">
        <v>1</v>
      </c>
      <c r="BA1876" s="212">
        <f>IF(AZ1876=1,G1876,0)</f>
        <v>0</v>
      </c>
      <c r="BB1876" s="212">
        <f>IF(AZ1876=2,G1876,0)</f>
        <v>0</v>
      </c>
      <c r="BC1876" s="212">
        <f>IF(AZ1876=3,G1876,0)</f>
        <v>0</v>
      </c>
      <c r="BD1876" s="212">
        <f>IF(AZ1876=4,G1876,0)</f>
        <v>0</v>
      </c>
      <c r="BE1876" s="212">
        <f>IF(AZ1876=5,G1876,0)</f>
        <v>0</v>
      </c>
      <c r="CA1876" s="239">
        <v>1</v>
      </c>
      <c r="CB1876" s="239">
        <v>1</v>
      </c>
    </row>
    <row r="1877" spans="1:80" ht="13.15" customHeight="1">
      <c r="A1877" s="265"/>
      <c r="B1877" s="273"/>
      <c r="C1877" s="299" t="s">
        <v>1694</v>
      </c>
      <c r="D1877" s="299"/>
      <c r="E1877" s="299"/>
      <c r="F1877" s="299"/>
      <c r="G1877" s="299"/>
      <c r="I1877" s="271"/>
      <c r="K1877" s="271"/>
      <c r="L1877" s="272" t="s">
        <v>1694</v>
      </c>
      <c r="O1877" s="239">
        <v>3</v>
      </c>
    </row>
    <row r="1878" spans="1:80" ht="13.15" customHeight="1">
      <c r="A1878" s="265"/>
      <c r="B1878" s="266"/>
      <c r="C1878" s="298" t="s">
        <v>1849</v>
      </c>
      <c r="D1878" s="298"/>
      <c r="E1878" s="267">
        <v>0</v>
      </c>
      <c r="F1878" s="268"/>
      <c r="G1878" s="269"/>
      <c r="H1878" s="270"/>
      <c r="I1878" s="271"/>
      <c r="J1878" s="258"/>
      <c r="K1878" s="271"/>
      <c r="M1878" s="272" t="s">
        <v>1849</v>
      </c>
      <c r="O1878" s="239"/>
    </row>
    <row r="1879" spans="1:80" ht="13.15" customHeight="1">
      <c r="A1879" s="265"/>
      <c r="B1879" s="266"/>
      <c r="C1879" s="298" t="s">
        <v>1850</v>
      </c>
      <c r="D1879" s="298"/>
      <c r="E1879" s="267">
        <v>20</v>
      </c>
      <c r="F1879" s="268"/>
      <c r="G1879" s="269"/>
      <c r="H1879" s="270"/>
      <c r="I1879" s="271"/>
      <c r="J1879" s="258"/>
      <c r="K1879" s="271"/>
      <c r="M1879" s="272" t="s">
        <v>1850</v>
      </c>
      <c r="O1879" s="239"/>
    </row>
    <row r="1880" spans="1:80">
      <c r="A1880" s="240">
        <v>269</v>
      </c>
      <c r="B1880" s="241" t="s">
        <v>1851</v>
      </c>
      <c r="C1880" s="242" t="s">
        <v>1839</v>
      </c>
      <c r="D1880" s="243" t="s">
        <v>316</v>
      </c>
      <c r="E1880" s="244">
        <v>20</v>
      </c>
      <c r="F1880" s="244">
        <v>0</v>
      </c>
      <c r="G1880" s="245">
        <f>E1880*F1880</f>
        <v>0</v>
      </c>
      <c r="H1880" s="246">
        <v>9.1E-4</v>
      </c>
      <c r="I1880" s="247">
        <f>E1880*H1880</f>
        <v>1.8200000000000001E-2</v>
      </c>
      <c r="J1880" s="246">
        <v>-0.154</v>
      </c>
      <c r="K1880" s="247">
        <f>E1880*J1880</f>
        <v>-3.08</v>
      </c>
      <c r="O1880" s="239">
        <v>2</v>
      </c>
      <c r="AA1880" s="212">
        <v>1</v>
      </c>
      <c r="AB1880" s="212">
        <v>1</v>
      </c>
      <c r="AC1880" s="212">
        <v>1</v>
      </c>
      <c r="AZ1880" s="212">
        <v>1</v>
      </c>
      <c r="BA1880" s="212">
        <f>IF(AZ1880=1,G1880,0)</f>
        <v>0</v>
      </c>
      <c r="BB1880" s="212">
        <f>IF(AZ1880=2,G1880,0)</f>
        <v>0</v>
      </c>
      <c r="BC1880" s="212">
        <f>IF(AZ1880=3,G1880,0)</f>
        <v>0</v>
      </c>
      <c r="BD1880" s="212">
        <f>IF(AZ1880=4,G1880,0)</f>
        <v>0</v>
      </c>
      <c r="BE1880" s="212">
        <f>IF(AZ1880=5,G1880,0)</f>
        <v>0</v>
      </c>
      <c r="CA1880" s="239">
        <v>1</v>
      </c>
      <c r="CB1880" s="239">
        <v>1</v>
      </c>
    </row>
    <row r="1881" spans="1:80" ht="13.15" customHeight="1">
      <c r="A1881" s="265"/>
      <c r="B1881" s="273"/>
      <c r="C1881" s="299" t="s">
        <v>1694</v>
      </c>
      <c r="D1881" s="299"/>
      <c r="E1881" s="299"/>
      <c r="F1881" s="299"/>
      <c r="G1881" s="299"/>
      <c r="I1881" s="271"/>
      <c r="K1881" s="271"/>
      <c r="L1881" s="272" t="s">
        <v>1694</v>
      </c>
      <c r="O1881" s="239">
        <v>3</v>
      </c>
    </row>
    <row r="1882" spans="1:80" ht="13.15" customHeight="1">
      <c r="A1882" s="265"/>
      <c r="B1882" s="266"/>
      <c r="C1882" s="298" t="s">
        <v>1848</v>
      </c>
      <c r="D1882" s="298"/>
      <c r="E1882" s="267">
        <v>20</v>
      </c>
      <c r="F1882" s="268"/>
      <c r="G1882" s="269"/>
      <c r="H1882" s="270"/>
      <c r="I1882" s="271"/>
      <c r="J1882" s="258"/>
      <c r="K1882" s="271"/>
      <c r="M1882" s="272">
        <v>20</v>
      </c>
      <c r="O1882" s="239"/>
    </row>
    <row r="1883" spans="1:80" ht="13.15" customHeight="1">
      <c r="A1883" s="265"/>
      <c r="B1883" s="266"/>
      <c r="C1883" s="298" t="s">
        <v>1852</v>
      </c>
      <c r="D1883" s="298"/>
      <c r="E1883" s="267">
        <v>0</v>
      </c>
      <c r="F1883" s="268"/>
      <c r="G1883" s="269"/>
      <c r="H1883" s="270"/>
      <c r="I1883" s="271"/>
      <c r="J1883" s="258"/>
      <c r="K1883" s="271"/>
      <c r="M1883" s="272" t="s">
        <v>1852</v>
      </c>
      <c r="O1883" s="239"/>
    </row>
    <row r="1884" spans="1:80" ht="13.15" customHeight="1">
      <c r="A1884" s="265"/>
      <c r="B1884" s="266"/>
      <c r="C1884" s="298" t="s">
        <v>1853</v>
      </c>
      <c r="D1884" s="298"/>
      <c r="E1884" s="267">
        <v>0</v>
      </c>
      <c r="F1884" s="268"/>
      <c r="G1884" s="269"/>
      <c r="H1884" s="270"/>
      <c r="I1884" s="271"/>
      <c r="J1884" s="258"/>
      <c r="K1884" s="271"/>
      <c r="M1884" s="272" t="s">
        <v>1853</v>
      </c>
      <c r="O1884" s="239"/>
    </row>
    <row r="1885" spans="1:80" ht="22.5">
      <c r="A1885" s="240">
        <v>270</v>
      </c>
      <c r="B1885" s="241" t="s">
        <v>1854</v>
      </c>
      <c r="C1885" s="242" t="s">
        <v>1855</v>
      </c>
      <c r="D1885" s="243" t="s">
        <v>316</v>
      </c>
      <c r="E1885" s="244">
        <v>116</v>
      </c>
      <c r="F1885" s="244">
        <v>0</v>
      </c>
      <c r="G1885" s="245">
        <f>E1885*F1885</f>
        <v>0</v>
      </c>
      <c r="H1885" s="246">
        <v>8.0000000000000007E-5</v>
      </c>
      <c r="I1885" s="247">
        <f>E1885*H1885</f>
        <v>9.2800000000000001E-3</v>
      </c>
      <c r="J1885" s="246">
        <v>-1E-3</v>
      </c>
      <c r="K1885" s="247">
        <f>E1885*J1885</f>
        <v>-0.11600000000000001</v>
      </c>
      <c r="O1885" s="239">
        <v>2</v>
      </c>
      <c r="AA1885" s="212">
        <v>1</v>
      </c>
      <c r="AB1885" s="212">
        <v>1</v>
      </c>
      <c r="AC1885" s="212">
        <v>1</v>
      </c>
      <c r="AZ1885" s="212">
        <v>1</v>
      </c>
      <c r="BA1885" s="212">
        <f>IF(AZ1885=1,G1885,0)</f>
        <v>0</v>
      </c>
      <c r="BB1885" s="212">
        <f>IF(AZ1885=2,G1885,0)</f>
        <v>0</v>
      </c>
      <c r="BC1885" s="212">
        <f>IF(AZ1885=3,G1885,0)</f>
        <v>0</v>
      </c>
      <c r="BD1885" s="212">
        <f>IF(AZ1885=4,G1885,0)</f>
        <v>0</v>
      </c>
      <c r="BE1885" s="212">
        <f>IF(AZ1885=5,G1885,0)</f>
        <v>0</v>
      </c>
      <c r="CA1885" s="239">
        <v>1</v>
      </c>
      <c r="CB1885" s="239">
        <v>1</v>
      </c>
    </row>
    <row r="1886" spans="1:80" ht="13.15" customHeight="1">
      <c r="A1886" s="265"/>
      <c r="B1886" s="273"/>
      <c r="C1886" s="299" t="s">
        <v>1694</v>
      </c>
      <c r="D1886" s="299"/>
      <c r="E1886" s="299"/>
      <c r="F1886" s="299"/>
      <c r="G1886" s="299"/>
      <c r="I1886" s="271"/>
      <c r="K1886" s="271"/>
      <c r="L1886" s="272" t="s">
        <v>1694</v>
      </c>
      <c r="O1886" s="239">
        <v>3</v>
      </c>
    </row>
    <row r="1887" spans="1:80" ht="13.15" customHeight="1">
      <c r="A1887" s="265"/>
      <c r="B1887" s="266"/>
      <c r="C1887" s="298" t="s">
        <v>1856</v>
      </c>
      <c r="D1887" s="298"/>
      <c r="E1887" s="267">
        <v>0</v>
      </c>
      <c r="F1887" s="268"/>
      <c r="G1887" s="269"/>
      <c r="H1887" s="270"/>
      <c r="I1887" s="271"/>
      <c r="J1887" s="258"/>
      <c r="K1887" s="271"/>
      <c r="M1887" s="272" t="s">
        <v>1856</v>
      </c>
      <c r="O1887" s="239"/>
    </row>
    <row r="1888" spans="1:80" ht="13.15" customHeight="1">
      <c r="A1888" s="265"/>
      <c r="B1888" s="266"/>
      <c r="C1888" s="298" t="s">
        <v>1857</v>
      </c>
      <c r="D1888" s="298"/>
      <c r="E1888" s="267">
        <v>116</v>
      </c>
      <c r="F1888" s="268"/>
      <c r="G1888" s="269"/>
      <c r="H1888" s="270"/>
      <c r="I1888" s="271"/>
      <c r="J1888" s="258"/>
      <c r="K1888" s="271"/>
      <c r="M1888" s="272">
        <v>116</v>
      </c>
      <c r="O1888" s="239"/>
    </row>
    <row r="1889" spans="1:80" ht="22.5">
      <c r="A1889" s="240">
        <v>271</v>
      </c>
      <c r="B1889" s="241" t="s">
        <v>1858</v>
      </c>
      <c r="C1889" s="242" t="s">
        <v>1859</v>
      </c>
      <c r="D1889" s="243" t="s">
        <v>147</v>
      </c>
      <c r="E1889" s="244">
        <v>20.94</v>
      </c>
      <c r="F1889" s="244">
        <v>0</v>
      </c>
      <c r="G1889" s="245">
        <f>E1889*F1889</f>
        <v>0</v>
      </c>
      <c r="H1889" s="246">
        <v>0</v>
      </c>
      <c r="I1889" s="247">
        <f>E1889*H1889</f>
        <v>0</v>
      </c>
      <c r="J1889" s="246">
        <v>-7.0000000000000001E-3</v>
      </c>
      <c r="K1889" s="247">
        <f>E1889*J1889</f>
        <v>-0.14658000000000002</v>
      </c>
      <c r="O1889" s="239">
        <v>2</v>
      </c>
      <c r="AA1889" s="212">
        <v>1</v>
      </c>
      <c r="AB1889" s="212">
        <v>1</v>
      </c>
      <c r="AC1889" s="212">
        <v>1</v>
      </c>
      <c r="AZ1889" s="212">
        <v>1</v>
      </c>
      <c r="BA1889" s="212">
        <f>IF(AZ1889=1,G1889,0)</f>
        <v>0</v>
      </c>
      <c r="BB1889" s="212">
        <f>IF(AZ1889=2,G1889,0)</f>
        <v>0</v>
      </c>
      <c r="BC1889" s="212">
        <f>IF(AZ1889=3,G1889,0)</f>
        <v>0</v>
      </c>
      <c r="BD1889" s="212">
        <f>IF(AZ1889=4,G1889,0)</f>
        <v>0</v>
      </c>
      <c r="BE1889" s="212">
        <f>IF(AZ1889=5,G1889,0)</f>
        <v>0</v>
      </c>
      <c r="CA1889" s="239">
        <v>1</v>
      </c>
      <c r="CB1889" s="239">
        <v>1</v>
      </c>
    </row>
    <row r="1890" spans="1:80" ht="13.15" customHeight="1">
      <c r="A1890" s="265"/>
      <c r="B1890" s="266"/>
      <c r="C1890" s="298" t="s">
        <v>981</v>
      </c>
      <c r="D1890" s="298"/>
      <c r="E1890" s="267">
        <v>0</v>
      </c>
      <c r="F1890" s="268"/>
      <c r="G1890" s="269"/>
      <c r="H1890" s="270"/>
      <c r="I1890" s="271"/>
      <c r="J1890" s="258"/>
      <c r="K1890" s="271"/>
      <c r="M1890" s="272" t="s">
        <v>981</v>
      </c>
      <c r="O1890" s="239"/>
    </row>
    <row r="1891" spans="1:80" ht="13.15" customHeight="1">
      <c r="A1891" s="265"/>
      <c r="B1891" s="266"/>
      <c r="C1891" s="298" t="s">
        <v>1860</v>
      </c>
      <c r="D1891" s="298"/>
      <c r="E1891" s="267">
        <v>10.199999999999999</v>
      </c>
      <c r="F1891" s="268"/>
      <c r="G1891" s="269"/>
      <c r="H1891" s="270"/>
      <c r="I1891" s="271"/>
      <c r="J1891" s="258"/>
      <c r="K1891" s="271"/>
      <c r="M1891" s="272" t="s">
        <v>1860</v>
      </c>
      <c r="O1891" s="239"/>
    </row>
    <row r="1892" spans="1:80" ht="13.15" customHeight="1">
      <c r="A1892" s="265"/>
      <c r="B1892" s="266"/>
      <c r="C1892" s="298" t="s">
        <v>365</v>
      </c>
      <c r="D1892" s="298"/>
      <c r="E1892" s="267">
        <v>0</v>
      </c>
      <c r="F1892" s="268"/>
      <c r="G1892" s="269"/>
      <c r="H1892" s="270"/>
      <c r="I1892" s="271"/>
      <c r="J1892" s="258"/>
      <c r="K1892" s="271"/>
      <c r="M1892" s="272" t="s">
        <v>365</v>
      </c>
      <c r="O1892" s="239"/>
    </row>
    <row r="1893" spans="1:80" ht="13.15" customHeight="1">
      <c r="A1893" s="265"/>
      <c r="B1893" s="266"/>
      <c r="C1893" s="298" t="s">
        <v>1861</v>
      </c>
      <c r="D1893" s="298"/>
      <c r="E1893" s="267">
        <v>10.74</v>
      </c>
      <c r="F1893" s="268"/>
      <c r="G1893" s="269"/>
      <c r="H1893" s="270"/>
      <c r="I1893" s="271"/>
      <c r="J1893" s="258"/>
      <c r="K1893" s="271"/>
      <c r="M1893" s="272" t="s">
        <v>1861</v>
      </c>
      <c r="O1893" s="239"/>
    </row>
    <row r="1894" spans="1:80" ht="22.5">
      <c r="A1894" s="240">
        <v>272</v>
      </c>
      <c r="B1894" s="241" t="s">
        <v>1862</v>
      </c>
      <c r="C1894" s="242" t="s">
        <v>1863</v>
      </c>
      <c r="D1894" s="243" t="s">
        <v>147</v>
      </c>
      <c r="E1894" s="244">
        <v>106.69</v>
      </c>
      <c r="F1894" s="244">
        <v>0</v>
      </c>
      <c r="G1894" s="245">
        <f>E1894*F1894</f>
        <v>0</v>
      </c>
      <c r="H1894" s="246">
        <v>0</v>
      </c>
      <c r="I1894" s="247">
        <f>E1894*H1894</f>
        <v>0</v>
      </c>
      <c r="J1894" s="246">
        <v>-9.0000000000000011E-3</v>
      </c>
      <c r="K1894" s="247">
        <f>E1894*J1894</f>
        <v>-0.96021000000000012</v>
      </c>
      <c r="O1894" s="239">
        <v>2</v>
      </c>
      <c r="AA1894" s="212">
        <v>1</v>
      </c>
      <c r="AB1894" s="212">
        <v>1</v>
      </c>
      <c r="AC1894" s="212">
        <v>1</v>
      </c>
      <c r="AZ1894" s="212">
        <v>1</v>
      </c>
      <c r="BA1894" s="212">
        <f>IF(AZ1894=1,G1894,0)</f>
        <v>0</v>
      </c>
      <c r="BB1894" s="212">
        <f>IF(AZ1894=2,G1894,0)</f>
        <v>0</v>
      </c>
      <c r="BC1894" s="212">
        <f>IF(AZ1894=3,G1894,0)</f>
        <v>0</v>
      </c>
      <c r="BD1894" s="212">
        <f>IF(AZ1894=4,G1894,0)</f>
        <v>0</v>
      </c>
      <c r="BE1894" s="212">
        <f>IF(AZ1894=5,G1894,0)</f>
        <v>0</v>
      </c>
      <c r="CA1894" s="239">
        <v>1</v>
      </c>
      <c r="CB1894" s="239">
        <v>1</v>
      </c>
    </row>
    <row r="1895" spans="1:80" ht="13.15" customHeight="1">
      <c r="A1895" s="265"/>
      <c r="B1895" s="266"/>
      <c r="C1895" s="298" t="s">
        <v>197</v>
      </c>
      <c r="D1895" s="298"/>
      <c r="E1895" s="267">
        <v>0</v>
      </c>
      <c r="F1895" s="268"/>
      <c r="G1895" s="269"/>
      <c r="H1895" s="270"/>
      <c r="I1895" s="271"/>
      <c r="J1895" s="258"/>
      <c r="K1895" s="271"/>
      <c r="M1895" s="272" t="s">
        <v>197</v>
      </c>
      <c r="O1895" s="239"/>
    </row>
    <row r="1896" spans="1:80" ht="13.15" customHeight="1">
      <c r="A1896" s="265"/>
      <c r="B1896" s="266"/>
      <c r="C1896" s="298" t="s">
        <v>1864</v>
      </c>
      <c r="D1896" s="298"/>
      <c r="E1896" s="267">
        <v>27.2</v>
      </c>
      <c r="F1896" s="268"/>
      <c r="G1896" s="269"/>
      <c r="H1896" s="270"/>
      <c r="I1896" s="271"/>
      <c r="J1896" s="258"/>
      <c r="K1896" s="271"/>
      <c r="M1896" s="272" t="s">
        <v>1864</v>
      </c>
      <c r="O1896" s="239"/>
    </row>
    <row r="1897" spans="1:80" ht="13.15" customHeight="1">
      <c r="A1897" s="265"/>
      <c r="B1897" s="266"/>
      <c r="C1897" s="298" t="s">
        <v>365</v>
      </c>
      <c r="D1897" s="298"/>
      <c r="E1897" s="267">
        <v>0</v>
      </c>
      <c r="F1897" s="268"/>
      <c r="G1897" s="269"/>
      <c r="H1897" s="270"/>
      <c r="I1897" s="271"/>
      <c r="J1897" s="258"/>
      <c r="K1897" s="271"/>
      <c r="M1897" s="272" t="s">
        <v>365</v>
      </c>
      <c r="O1897" s="239"/>
    </row>
    <row r="1898" spans="1:80" ht="13.15" customHeight="1">
      <c r="A1898" s="265"/>
      <c r="B1898" s="266"/>
      <c r="C1898" s="298" t="s">
        <v>1865</v>
      </c>
      <c r="D1898" s="298"/>
      <c r="E1898" s="267">
        <v>28.64</v>
      </c>
      <c r="F1898" s="268"/>
      <c r="G1898" s="269"/>
      <c r="H1898" s="270"/>
      <c r="I1898" s="271"/>
      <c r="J1898" s="258"/>
      <c r="K1898" s="271"/>
      <c r="M1898" s="272" t="s">
        <v>1865</v>
      </c>
      <c r="O1898" s="239"/>
    </row>
    <row r="1899" spans="1:80" ht="13.15" customHeight="1">
      <c r="A1899" s="265"/>
      <c r="B1899" s="266"/>
      <c r="C1899" s="298" t="s">
        <v>1866</v>
      </c>
      <c r="D1899" s="298"/>
      <c r="E1899" s="267">
        <v>0</v>
      </c>
      <c r="F1899" s="268"/>
      <c r="G1899" s="269"/>
      <c r="H1899" s="270"/>
      <c r="I1899" s="271"/>
      <c r="J1899" s="258"/>
      <c r="K1899" s="271"/>
      <c r="M1899" s="272" t="s">
        <v>1866</v>
      </c>
      <c r="O1899" s="239"/>
    </row>
    <row r="1900" spans="1:80" ht="13.15" customHeight="1">
      <c r="A1900" s="265"/>
      <c r="B1900" s="266"/>
      <c r="C1900" s="298" t="s">
        <v>1867</v>
      </c>
      <c r="D1900" s="298"/>
      <c r="E1900" s="267">
        <v>50.85</v>
      </c>
      <c r="F1900" s="268"/>
      <c r="G1900" s="269"/>
      <c r="H1900" s="270"/>
      <c r="I1900" s="271"/>
      <c r="J1900" s="258"/>
      <c r="K1900" s="271"/>
      <c r="M1900" s="272" t="s">
        <v>1867</v>
      </c>
      <c r="O1900" s="239"/>
    </row>
    <row r="1901" spans="1:80" ht="22.5">
      <c r="A1901" s="240">
        <v>273</v>
      </c>
      <c r="B1901" s="241" t="s">
        <v>1868</v>
      </c>
      <c r="C1901" s="242" t="s">
        <v>1869</v>
      </c>
      <c r="D1901" s="243" t="s">
        <v>147</v>
      </c>
      <c r="E1901" s="244">
        <v>17</v>
      </c>
      <c r="F1901" s="244">
        <v>0</v>
      </c>
      <c r="G1901" s="245">
        <f>E1901*F1901</f>
        <v>0</v>
      </c>
      <c r="H1901" s="246">
        <v>0</v>
      </c>
      <c r="I1901" s="247">
        <f>E1901*H1901</f>
        <v>0</v>
      </c>
      <c r="J1901" s="246">
        <v>-9.0000000000000011E-3</v>
      </c>
      <c r="K1901" s="247">
        <f>E1901*J1901</f>
        <v>-0.15300000000000002</v>
      </c>
      <c r="O1901" s="239">
        <v>2</v>
      </c>
      <c r="AA1901" s="212">
        <v>1</v>
      </c>
      <c r="AB1901" s="212">
        <v>1</v>
      </c>
      <c r="AC1901" s="212">
        <v>1</v>
      </c>
      <c r="AZ1901" s="212">
        <v>1</v>
      </c>
      <c r="BA1901" s="212">
        <f>IF(AZ1901=1,G1901,0)</f>
        <v>0</v>
      </c>
      <c r="BB1901" s="212">
        <f>IF(AZ1901=2,G1901,0)</f>
        <v>0</v>
      </c>
      <c r="BC1901" s="212">
        <f>IF(AZ1901=3,G1901,0)</f>
        <v>0</v>
      </c>
      <c r="BD1901" s="212">
        <f>IF(AZ1901=4,G1901,0)</f>
        <v>0</v>
      </c>
      <c r="BE1901" s="212">
        <f>IF(AZ1901=5,G1901,0)</f>
        <v>0</v>
      </c>
      <c r="CA1901" s="239">
        <v>1</v>
      </c>
      <c r="CB1901" s="239">
        <v>1</v>
      </c>
    </row>
    <row r="1902" spans="1:80" ht="13.15" customHeight="1">
      <c r="A1902" s="265"/>
      <c r="B1902" s="266"/>
      <c r="C1902" s="298" t="s">
        <v>197</v>
      </c>
      <c r="D1902" s="298"/>
      <c r="E1902" s="267">
        <v>0</v>
      </c>
      <c r="F1902" s="268"/>
      <c r="G1902" s="269"/>
      <c r="H1902" s="270"/>
      <c r="I1902" s="271"/>
      <c r="J1902" s="258"/>
      <c r="K1902" s="271"/>
      <c r="M1902" s="272" t="s">
        <v>197</v>
      </c>
      <c r="O1902" s="239"/>
    </row>
    <row r="1903" spans="1:80" ht="13.15" customHeight="1">
      <c r="A1903" s="265"/>
      <c r="B1903" s="266"/>
      <c r="C1903" s="298" t="s">
        <v>1870</v>
      </c>
      <c r="D1903" s="298"/>
      <c r="E1903" s="267">
        <v>8.5</v>
      </c>
      <c r="F1903" s="268"/>
      <c r="G1903" s="269"/>
      <c r="H1903" s="270"/>
      <c r="I1903" s="271"/>
      <c r="J1903" s="258"/>
      <c r="K1903" s="271"/>
      <c r="M1903" s="272" t="s">
        <v>1870</v>
      </c>
      <c r="O1903" s="239"/>
    </row>
    <row r="1904" spans="1:80" ht="13.15" customHeight="1">
      <c r="A1904" s="265"/>
      <c r="B1904" s="266"/>
      <c r="C1904" s="298" t="s">
        <v>1453</v>
      </c>
      <c r="D1904" s="298"/>
      <c r="E1904" s="267">
        <v>0</v>
      </c>
      <c r="F1904" s="268"/>
      <c r="G1904" s="269"/>
      <c r="H1904" s="270"/>
      <c r="I1904" s="271"/>
      <c r="J1904" s="258"/>
      <c r="K1904" s="271"/>
      <c r="M1904" s="272" t="s">
        <v>1453</v>
      </c>
      <c r="O1904" s="239"/>
    </row>
    <row r="1905" spans="1:80" ht="13.15" customHeight="1">
      <c r="A1905" s="265"/>
      <c r="B1905" s="266"/>
      <c r="C1905" s="298" t="s">
        <v>1870</v>
      </c>
      <c r="D1905" s="298"/>
      <c r="E1905" s="267">
        <v>8.5</v>
      </c>
      <c r="F1905" s="268"/>
      <c r="G1905" s="269"/>
      <c r="H1905" s="270"/>
      <c r="I1905" s="271"/>
      <c r="J1905" s="258"/>
      <c r="K1905" s="271"/>
      <c r="M1905" s="272" t="s">
        <v>1870</v>
      </c>
      <c r="O1905" s="239"/>
    </row>
    <row r="1906" spans="1:80">
      <c r="A1906" s="240">
        <v>274</v>
      </c>
      <c r="B1906" s="241" t="s">
        <v>1871</v>
      </c>
      <c r="C1906" s="242" t="s">
        <v>1872</v>
      </c>
      <c r="D1906" s="243" t="s">
        <v>147</v>
      </c>
      <c r="E1906" s="244">
        <v>438</v>
      </c>
      <c r="F1906" s="244">
        <v>0</v>
      </c>
      <c r="G1906" s="245">
        <f>E1906*F1906</f>
        <v>0</v>
      </c>
      <c r="H1906" s="246">
        <v>4.8999999999999998E-4</v>
      </c>
      <c r="I1906" s="247">
        <f>E1906*H1906</f>
        <v>0.21462000000000001</v>
      </c>
      <c r="J1906" s="246">
        <v>-1.9E-2</v>
      </c>
      <c r="K1906" s="247">
        <f>E1906*J1906</f>
        <v>-8.3219999999999992</v>
      </c>
      <c r="O1906" s="239">
        <v>2</v>
      </c>
      <c r="AA1906" s="212">
        <v>1</v>
      </c>
      <c r="AB1906" s="212">
        <v>1</v>
      </c>
      <c r="AC1906" s="212">
        <v>1</v>
      </c>
      <c r="AZ1906" s="212">
        <v>1</v>
      </c>
      <c r="BA1906" s="212">
        <f>IF(AZ1906=1,G1906,0)</f>
        <v>0</v>
      </c>
      <c r="BB1906" s="212">
        <f>IF(AZ1906=2,G1906,0)</f>
        <v>0</v>
      </c>
      <c r="BC1906" s="212">
        <f>IF(AZ1906=3,G1906,0)</f>
        <v>0</v>
      </c>
      <c r="BD1906" s="212">
        <f>IF(AZ1906=4,G1906,0)</f>
        <v>0</v>
      </c>
      <c r="BE1906" s="212">
        <f>IF(AZ1906=5,G1906,0)</f>
        <v>0</v>
      </c>
      <c r="CA1906" s="239">
        <v>1</v>
      </c>
      <c r="CB1906" s="239">
        <v>1</v>
      </c>
    </row>
    <row r="1907" spans="1:80" ht="13.15" customHeight="1">
      <c r="A1907" s="265"/>
      <c r="B1907" s="273"/>
      <c r="C1907" s="299" t="s">
        <v>1694</v>
      </c>
      <c r="D1907" s="299"/>
      <c r="E1907" s="299"/>
      <c r="F1907" s="299"/>
      <c r="G1907" s="299"/>
      <c r="I1907" s="271"/>
      <c r="K1907" s="271"/>
      <c r="L1907" s="272" t="s">
        <v>1694</v>
      </c>
      <c r="O1907" s="239">
        <v>3</v>
      </c>
    </row>
    <row r="1908" spans="1:80" ht="13.15" customHeight="1">
      <c r="A1908" s="265"/>
      <c r="B1908" s="266"/>
      <c r="C1908" s="298" t="s">
        <v>1873</v>
      </c>
      <c r="D1908" s="298"/>
      <c r="E1908" s="267">
        <v>0</v>
      </c>
      <c r="F1908" s="268"/>
      <c r="G1908" s="269"/>
      <c r="H1908" s="270"/>
      <c r="I1908" s="271"/>
      <c r="J1908" s="258"/>
      <c r="K1908" s="271"/>
      <c r="M1908" s="272" t="s">
        <v>1873</v>
      </c>
      <c r="O1908" s="239"/>
    </row>
    <row r="1909" spans="1:80" ht="13.15" customHeight="1">
      <c r="A1909" s="265"/>
      <c r="B1909" s="266"/>
      <c r="C1909" s="298" t="s">
        <v>1874</v>
      </c>
      <c r="D1909" s="298"/>
      <c r="E1909" s="267">
        <v>0</v>
      </c>
      <c r="F1909" s="268"/>
      <c r="G1909" s="269"/>
      <c r="H1909" s="270"/>
      <c r="I1909" s="271"/>
      <c r="J1909" s="258"/>
      <c r="K1909" s="271"/>
      <c r="M1909" s="272" t="s">
        <v>1874</v>
      </c>
      <c r="O1909" s="239"/>
    </row>
    <row r="1910" spans="1:80" ht="13.15" customHeight="1">
      <c r="A1910" s="265"/>
      <c r="B1910" s="266"/>
      <c r="C1910" s="298" t="s">
        <v>1875</v>
      </c>
      <c r="D1910" s="298"/>
      <c r="E1910" s="267">
        <v>438</v>
      </c>
      <c r="F1910" s="268"/>
      <c r="G1910" s="269"/>
      <c r="H1910" s="270"/>
      <c r="I1910" s="271"/>
      <c r="J1910" s="258"/>
      <c r="K1910" s="271"/>
      <c r="M1910" s="272" t="s">
        <v>1875</v>
      </c>
      <c r="O1910" s="239"/>
    </row>
    <row r="1911" spans="1:80">
      <c r="A1911" s="240">
        <v>275</v>
      </c>
      <c r="B1911" s="241" t="s">
        <v>1876</v>
      </c>
      <c r="C1911" s="242" t="s">
        <v>1872</v>
      </c>
      <c r="D1911" s="243" t="s">
        <v>147</v>
      </c>
      <c r="E1911" s="244">
        <v>49</v>
      </c>
      <c r="F1911" s="244">
        <v>0</v>
      </c>
      <c r="G1911" s="245">
        <f>E1911*F1911</f>
        <v>0</v>
      </c>
      <c r="H1911" s="246">
        <v>4.8999999999999998E-4</v>
      </c>
      <c r="I1911" s="247">
        <f>E1911*H1911</f>
        <v>2.401E-2</v>
      </c>
      <c r="J1911" s="246">
        <v>-0.04</v>
      </c>
      <c r="K1911" s="247">
        <f>E1911*J1911</f>
        <v>-1.96</v>
      </c>
      <c r="O1911" s="239">
        <v>2</v>
      </c>
      <c r="AA1911" s="212">
        <v>1</v>
      </c>
      <c r="AB1911" s="212">
        <v>1</v>
      </c>
      <c r="AC1911" s="212">
        <v>1</v>
      </c>
      <c r="AZ1911" s="212">
        <v>1</v>
      </c>
      <c r="BA1911" s="212">
        <f>IF(AZ1911=1,G1911,0)</f>
        <v>0</v>
      </c>
      <c r="BB1911" s="212">
        <f>IF(AZ1911=2,G1911,0)</f>
        <v>0</v>
      </c>
      <c r="BC1911" s="212">
        <f>IF(AZ1911=3,G1911,0)</f>
        <v>0</v>
      </c>
      <c r="BD1911" s="212">
        <f>IF(AZ1911=4,G1911,0)</f>
        <v>0</v>
      </c>
      <c r="BE1911" s="212">
        <f>IF(AZ1911=5,G1911,0)</f>
        <v>0</v>
      </c>
      <c r="CA1911" s="239">
        <v>1</v>
      </c>
      <c r="CB1911" s="239">
        <v>1</v>
      </c>
    </row>
    <row r="1912" spans="1:80" ht="13.15" customHeight="1">
      <c r="A1912" s="265"/>
      <c r="B1912" s="273"/>
      <c r="C1912" s="299" t="s">
        <v>1694</v>
      </c>
      <c r="D1912" s="299"/>
      <c r="E1912" s="299"/>
      <c r="F1912" s="299"/>
      <c r="G1912" s="299"/>
      <c r="I1912" s="271"/>
      <c r="K1912" s="271"/>
      <c r="L1912" s="272" t="s">
        <v>1694</v>
      </c>
      <c r="O1912" s="239">
        <v>3</v>
      </c>
    </row>
    <row r="1913" spans="1:80" ht="13.15" customHeight="1">
      <c r="A1913" s="265"/>
      <c r="B1913" s="266"/>
      <c r="C1913" s="298" t="s">
        <v>1877</v>
      </c>
      <c r="D1913" s="298"/>
      <c r="E1913" s="267">
        <v>0</v>
      </c>
      <c r="F1913" s="268"/>
      <c r="G1913" s="269"/>
      <c r="H1913" s="270"/>
      <c r="I1913" s="271"/>
      <c r="J1913" s="258"/>
      <c r="K1913" s="271"/>
      <c r="M1913" s="272" t="s">
        <v>1877</v>
      </c>
      <c r="O1913" s="239"/>
    </row>
    <row r="1914" spans="1:80" ht="13.15" customHeight="1">
      <c r="A1914" s="265"/>
      <c r="B1914" s="266"/>
      <c r="C1914" s="298" t="s">
        <v>1878</v>
      </c>
      <c r="D1914" s="298"/>
      <c r="E1914" s="267">
        <v>21.6</v>
      </c>
      <c r="F1914" s="268"/>
      <c r="G1914" s="269"/>
      <c r="H1914" s="270"/>
      <c r="I1914" s="271"/>
      <c r="J1914" s="258"/>
      <c r="K1914" s="271"/>
      <c r="M1914" s="272" t="s">
        <v>1878</v>
      </c>
      <c r="O1914" s="239"/>
    </row>
    <row r="1915" spans="1:80" ht="13.15" customHeight="1">
      <c r="A1915" s="265"/>
      <c r="B1915" s="266"/>
      <c r="C1915" s="298" t="s">
        <v>1879</v>
      </c>
      <c r="D1915" s="298"/>
      <c r="E1915" s="267">
        <v>6</v>
      </c>
      <c r="F1915" s="268"/>
      <c r="G1915" s="269"/>
      <c r="H1915" s="270"/>
      <c r="I1915" s="271"/>
      <c r="J1915" s="258"/>
      <c r="K1915" s="271"/>
      <c r="M1915" s="272" t="s">
        <v>1879</v>
      </c>
      <c r="O1915" s="239"/>
    </row>
    <row r="1916" spans="1:80" ht="13.15" customHeight="1">
      <c r="A1916" s="265"/>
      <c r="B1916" s="266"/>
      <c r="C1916" s="298" t="s">
        <v>1880</v>
      </c>
      <c r="D1916" s="298"/>
      <c r="E1916" s="267">
        <v>16.2</v>
      </c>
      <c r="F1916" s="268"/>
      <c r="G1916" s="269"/>
      <c r="H1916" s="270"/>
      <c r="I1916" s="271"/>
      <c r="J1916" s="258"/>
      <c r="K1916" s="271"/>
      <c r="M1916" s="272" t="s">
        <v>1880</v>
      </c>
      <c r="O1916" s="239"/>
    </row>
    <row r="1917" spans="1:80" ht="13.15" customHeight="1">
      <c r="A1917" s="265"/>
      <c r="B1917" s="266"/>
      <c r="C1917" s="298" t="s">
        <v>1881</v>
      </c>
      <c r="D1917" s="298"/>
      <c r="E1917" s="267">
        <v>0</v>
      </c>
      <c r="F1917" s="268"/>
      <c r="G1917" s="269"/>
      <c r="H1917" s="270"/>
      <c r="I1917" s="271"/>
      <c r="J1917" s="258"/>
      <c r="K1917" s="271"/>
      <c r="M1917" s="272" t="s">
        <v>1881</v>
      </c>
      <c r="O1917" s="239"/>
    </row>
    <row r="1918" spans="1:80" ht="13.15" customHeight="1">
      <c r="A1918" s="265"/>
      <c r="B1918" s="266"/>
      <c r="C1918" s="298" t="s">
        <v>1882</v>
      </c>
      <c r="D1918" s="298"/>
      <c r="E1918" s="267">
        <v>1.2</v>
      </c>
      <c r="F1918" s="268"/>
      <c r="G1918" s="269"/>
      <c r="H1918" s="270"/>
      <c r="I1918" s="271"/>
      <c r="J1918" s="258"/>
      <c r="K1918" s="271"/>
      <c r="M1918" s="272" t="s">
        <v>1882</v>
      </c>
      <c r="O1918" s="239"/>
    </row>
    <row r="1919" spans="1:80" ht="13.15" customHeight="1">
      <c r="A1919" s="265"/>
      <c r="B1919" s="266"/>
      <c r="C1919" s="298" t="s">
        <v>1883</v>
      </c>
      <c r="D1919" s="298"/>
      <c r="E1919" s="267">
        <v>4</v>
      </c>
      <c r="F1919" s="268"/>
      <c r="G1919" s="269"/>
      <c r="H1919" s="270"/>
      <c r="I1919" s="271"/>
      <c r="J1919" s="258"/>
      <c r="K1919" s="271"/>
      <c r="M1919" s="272" t="s">
        <v>1883</v>
      </c>
      <c r="O1919" s="239"/>
    </row>
    <row r="1920" spans="1:80" ht="22.5">
      <c r="A1920" s="240">
        <v>276</v>
      </c>
      <c r="B1920" s="241" t="s">
        <v>1884</v>
      </c>
      <c r="C1920" s="242" t="s">
        <v>1885</v>
      </c>
      <c r="D1920" s="243" t="s">
        <v>147</v>
      </c>
      <c r="E1920" s="244">
        <v>65.5</v>
      </c>
      <c r="F1920" s="244">
        <v>0</v>
      </c>
      <c r="G1920" s="245">
        <f>E1920*F1920</f>
        <v>0</v>
      </c>
      <c r="H1920" s="246">
        <v>0</v>
      </c>
      <c r="I1920" s="247">
        <f>E1920*H1920</f>
        <v>0</v>
      </c>
      <c r="J1920" s="246">
        <v>-4.2000000000000003E-2</v>
      </c>
      <c r="K1920" s="247">
        <f>E1920*J1920</f>
        <v>-2.7510000000000003</v>
      </c>
      <c r="O1920" s="239">
        <v>2</v>
      </c>
      <c r="AA1920" s="212">
        <v>1</v>
      </c>
      <c r="AB1920" s="212">
        <v>1</v>
      </c>
      <c r="AC1920" s="212">
        <v>1</v>
      </c>
      <c r="AZ1920" s="212">
        <v>1</v>
      </c>
      <c r="BA1920" s="212">
        <f>IF(AZ1920=1,G1920,0)</f>
        <v>0</v>
      </c>
      <c r="BB1920" s="212">
        <f>IF(AZ1920=2,G1920,0)</f>
        <v>0</v>
      </c>
      <c r="BC1920" s="212">
        <f>IF(AZ1920=3,G1920,0)</f>
        <v>0</v>
      </c>
      <c r="BD1920" s="212">
        <f>IF(AZ1920=4,G1920,0)</f>
        <v>0</v>
      </c>
      <c r="BE1920" s="212">
        <f>IF(AZ1920=5,G1920,0)</f>
        <v>0</v>
      </c>
      <c r="CA1920" s="239">
        <v>1</v>
      </c>
      <c r="CB1920" s="239">
        <v>1</v>
      </c>
    </row>
    <row r="1921" spans="1:80" ht="13.15" customHeight="1">
      <c r="A1921" s="265"/>
      <c r="B1921" s="266"/>
      <c r="C1921" s="298" t="s">
        <v>1886</v>
      </c>
      <c r="D1921" s="298"/>
      <c r="E1921" s="267">
        <v>0</v>
      </c>
      <c r="F1921" s="268"/>
      <c r="G1921" s="269"/>
      <c r="H1921" s="270"/>
      <c r="I1921" s="271"/>
      <c r="J1921" s="258"/>
      <c r="K1921" s="271"/>
      <c r="M1921" s="272" t="s">
        <v>1886</v>
      </c>
      <c r="O1921" s="239"/>
    </row>
    <row r="1922" spans="1:80" ht="13.15" customHeight="1">
      <c r="A1922" s="265"/>
      <c r="B1922" s="266"/>
      <c r="C1922" s="298" t="s">
        <v>1887</v>
      </c>
      <c r="D1922" s="298"/>
      <c r="E1922" s="267">
        <v>0</v>
      </c>
      <c r="F1922" s="268"/>
      <c r="G1922" s="269"/>
      <c r="H1922" s="270"/>
      <c r="I1922" s="271"/>
      <c r="J1922" s="258"/>
      <c r="K1922" s="271"/>
      <c r="M1922" s="272" t="s">
        <v>1887</v>
      </c>
      <c r="O1922" s="239"/>
    </row>
    <row r="1923" spans="1:80" ht="13.15" customHeight="1">
      <c r="A1923" s="265"/>
      <c r="B1923" s="266"/>
      <c r="C1923" s="298" t="s">
        <v>1888</v>
      </c>
      <c r="D1923" s="298"/>
      <c r="E1923" s="267">
        <v>8</v>
      </c>
      <c r="F1923" s="268"/>
      <c r="G1923" s="269"/>
      <c r="H1923" s="270"/>
      <c r="I1923" s="271"/>
      <c r="J1923" s="258"/>
      <c r="K1923" s="271"/>
      <c r="M1923" s="272" t="s">
        <v>1888</v>
      </c>
      <c r="O1923" s="239"/>
    </row>
    <row r="1924" spans="1:80" ht="13.15" customHeight="1">
      <c r="A1924" s="265"/>
      <c r="B1924" s="266"/>
      <c r="C1924" s="298" t="s">
        <v>1889</v>
      </c>
      <c r="D1924" s="298"/>
      <c r="E1924" s="267">
        <v>0</v>
      </c>
      <c r="F1924" s="268"/>
      <c r="G1924" s="269"/>
      <c r="H1924" s="270"/>
      <c r="I1924" s="271"/>
      <c r="J1924" s="258"/>
      <c r="K1924" s="271"/>
      <c r="M1924" s="272" t="s">
        <v>1889</v>
      </c>
      <c r="O1924" s="239"/>
    </row>
    <row r="1925" spans="1:80" ht="13.15" customHeight="1">
      <c r="A1925" s="265"/>
      <c r="B1925" s="266"/>
      <c r="C1925" s="298" t="s">
        <v>1890</v>
      </c>
      <c r="D1925" s="298"/>
      <c r="E1925" s="267">
        <v>2.4</v>
      </c>
      <c r="F1925" s="268"/>
      <c r="G1925" s="269"/>
      <c r="H1925" s="270"/>
      <c r="I1925" s="271"/>
      <c r="J1925" s="258"/>
      <c r="K1925" s="271"/>
      <c r="M1925" s="272" t="s">
        <v>1890</v>
      </c>
      <c r="O1925" s="239"/>
    </row>
    <row r="1926" spans="1:80" ht="13.15" customHeight="1">
      <c r="A1926" s="265"/>
      <c r="B1926" s="266"/>
      <c r="C1926" s="298" t="s">
        <v>1891</v>
      </c>
      <c r="D1926" s="298"/>
      <c r="E1926" s="267">
        <v>0</v>
      </c>
      <c r="F1926" s="268"/>
      <c r="G1926" s="269"/>
      <c r="H1926" s="270"/>
      <c r="I1926" s="271"/>
      <c r="J1926" s="258"/>
      <c r="K1926" s="271"/>
      <c r="M1926" s="272" t="s">
        <v>1891</v>
      </c>
      <c r="O1926" s="239"/>
    </row>
    <row r="1927" spans="1:80" ht="13.15" customHeight="1">
      <c r="A1927" s="265"/>
      <c r="B1927" s="266"/>
      <c r="C1927" s="298" t="s">
        <v>1892</v>
      </c>
      <c r="D1927" s="298"/>
      <c r="E1927" s="267">
        <v>1.6</v>
      </c>
      <c r="F1927" s="268"/>
      <c r="G1927" s="269"/>
      <c r="H1927" s="270"/>
      <c r="I1927" s="271"/>
      <c r="J1927" s="258"/>
      <c r="K1927" s="271"/>
      <c r="M1927" s="272" t="s">
        <v>1892</v>
      </c>
      <c r="O1927" s="239"/>
    </row>
    <row r="1928" spans="1:80" ht="13.15" customHeight="1">
      <c r="A1928" s="265"/>
      <c r="B1928" s="266"/>
      <c r="C1928" s="298" t="s">
        <v>1893</v>
      </c>
      <c r="D1928" s="298"/>
      <c r="E1928" s="267">
        <v>0</v>
      </c>
      <c r="F1928" s="268"/>
      <c r="G1928" s="269"/>
      <c r="H1928" s="270"/>
      <c r="I1928" s="271"/>
      <c r="J1928" s="258"/>
      <c r="K1928" s="271"/>
      <c r="M1928" s="272" t="s">
        <v>1893</v>
      </c>
      <c r="O1928" s="239"/>
    </row>
    <row r="1929" spans="1:80" ht="13.15" customHeight="1">
      <c r="A1929" s="265"/>
      <c r="B1929" s="266"/>
      <c r="C1929" s="298" t="s">
        <v>1894</v>
      </c>
      <c r="D1929" s="298"/>
      <c r="E1929" s="267">
        <v>21.6</v>
      </c>
      <c r="F1929" s="268"/>
      <c r="G1929" s="269"/>
      <c r="H1929" s="270"/>
      <c r="I1929" s="271"/>
      <c r="J1929" s="258"/>
      <c r="K1929" s="271"/>
      <c r="M1929" s="272" t="s">
        <v>1894</v>
      </c>
      <c r="O1929" s="239"/>
    </row>
    <row r="1930" spans="1:80" ht="13.15" customHeight="1">
      <c r="A1930" s="265"/>
      <c r="B1930" s="266"/>
      <c r="C1930" s="298" t="s">
        <v>1895</v>
      </c>
      <c r="D1930" s="298"/>
      <c r="E1930" s="267">
        <v>10.5</v>
      </c>
      <c r="F1930" s="268"/>
      <c r="G1930" s="269"/>
      <c r="H1930" s="270"/>
      <c r="I1930" s="271"/>
      <c r="J1930" s="258"/>
      <c r="K1930" s="271"/>
      <c r="M1930" s="272" t="s">
        <v>1895</v>
      </c>
      <c r="O1930" s="239"/>
    </row>
    <row r="1931" spans="1:80" ht="13.15" customHeight="1">
      <c r="A1931" s="265"/>
      <c r="B1931" s="266"/>
      <c r="C1931" s="298" t="s">
        <v>1896</v>
      </c>
      <c r="D1931" s="298"/>
      <c r="E1931" s="267">
        <v>16.2</v>
      </c>
      <c r="F1931" s="268"/>
      <c r="G1931" s="269"/>
      <c r="H1931" s="270"/>
      <c r="I1931" s="271"/>
      <c r="J1931" s="258"/>
      <c r="K1931" s="271"/>
      <c r="M1931" s="272" t="s">
        <v>1896</v>
      </c>
      <c r="O1931" s="239"/>
    </row>
    <row r="1932" spans="1:80" ht="13.15" customHeight="1">
      <c r="A1932" s="265"/>
      <c r="B1932" s="266"/>
      <c r="C1932" s="298" t="s">
        <v>1897</v>
      </c>
      <c r="D1932" s="298"/>
      <c r="E1932" s="267">
        <v>0</v>
      </c>
      <c r="F1932" s="268"/>
      <c r="G1932" s="269"/>
      <c r="H1932" s="270"/>
      <c r="I1932" s="271"/>
      <c r="J1932" s="258"/>
      <c r="K1932" s="271"/>
      <c r="M1932" s="272" t="s">
        <v>1897</v>
      </c>
      <c r="O1932" s="239"/>
    </row>
    <row r="1933" spans="1:80" ht="13.15" customHeight="1">
      <c r="A1933" s="265"/>
      <c r="B1933" s="266"/>
      <c r="C1933" s="298" t="s">
        <v>1898</v>
      </c>
      <c r="D1933" s="298"/>
      <c r="E1933" s="267">
        <v>1.2</v>
      </c>
      <c r="F1933" s="268"/>
      <c r="G1933" s="269"/>
      <c r="H1933" s="270"/>
      <c r="I1933" s="271"/>
      <c r="J1933" s="258"/>
      <c r="K1933" s="271"/>
      <c r="M1933" s="272" t="s">
        <v>1898</v>
      </c>
      <c r="O1933" s="239"/>
    </row>
    <row r="1934" spans="1:80" ht="13.15" customHeight="1">
      <c r="A1934" s="265"/>
      <c r="B1934" s="266"/>
      <c r="C1934" s="298" t="s">
        <v>1899</v>
      </c>
      <c r="D1934" s="298"/>
      <c r="E1934" s="267">
        <v>4</v>
      </c>
      <c r="F1934" s="268"/>
      <c r="G1934" s="269"/>
      <c r="H1934" s="270"/>
      <c r="I1934" s="271"/>
      <c r="J1934" s="258"/>
      <c r="K1934" s="271"/>
      <c r="M1934" s="272" t="s">
        <v>1899</v>
      </c>
      <c r="O1934" s="239"/>
    </row>
    <row r="1935" spans="1:80">
      <c r="A1935" s="240">
        <v>277</v>
      </c>
      <c r="B1935" s="241" t="s">
        <v>1900</v>
      </c>
      <c r="C1935" s="242" t="s">
        <v>1901</v>
      </c>
      <c r="D1935" s="243" t="s">
        <v>147</v>
      </c>
      <c r="E1935" s="244">
        <v>254.8</v>
      </c>
      <c r="F1935" s="244">
        <v>0</v>
      </c>
      <c r="G1935" s="245">
        <f>E1935*F1935</f>
        <v>0</v>
      </c>
      <c r="H1935" s="246">
        <v>1E-3</v>
      </c>
      <c r="I1935" s="247">
        <f>E1935*H1935</f>
        <v>0.25480000000000003</v>
      </c>
      <c r="J1935" s="246">
        <v>-3.0000000000000001E-3</v>
      </c>
      <c r="K1935" s="247">
        <f>E1935*J1935</f>
        <v>-0.76440000000000008</v>
      </c>
      <c r="O1935" s="239">
        <v>2</v>
      </c>
      <c r="AA1935" s="212">
        <v>1</v>
      </c>
      <c r="AB1935" s="212">
        <v>1</v>
      </c>
      <c r="AC1935" s="212">
        <v>1</v>
      </c>
      <c r="AZ1935" s="212">
        <v>1</v>
      </c>
      <c r="BA1935" s="212">
        <f>IF(AZ1935=1,G1935,0)</f>
        <v>0</v>
      </c>
      <c r="BB1935" s="212">
        <f>IF(AZ1935=2,G1935,0)</f>
        <v>0</v>
      </c>
      <c r="BC1935" s="212">
        <f>IF(AZ1935=3,G1935,0)</f>
        <v>0</v>
      </c>
      <c r="BD1935" s="212">
        <f>IF(AZ1935=4,G1935,0)</f>
        <v>0</v>
      </c>
      <c r="BE1935" s="212">
        <f>IF(AZ1935=5,G1935,0)</f>
        <v>0</v>
      </c>
      <c r="CA1935" s="239">
        <v>1</v>
      </c>
      <c r="CB1935" s="239">
        <v>1</v>
      </c>
    </row>
    <row r="1936" spans="1:80" ht="13.15" customHeight="1">
      <c r="A1936" s="265"/>
      <c r="B1936" s="273"/>
      <c r="C1936" s="299" t="s">
        <v>1694</v>
      </c>
      <c r="D1936" s="299"/>
      <c r="E1936" s="299"/>
      <c r="F1936" s="299"/>
      <c r="G1936" s="299"/>
      <c r="I1936" s="271"/>
      <c r="K1936" s="271"/>
      <c r="L1936" s="272" t="s">
        <v>1694</v>
      </c>
      <c r="O1936" s="239">
        <v>3</v>
      </c>
    </row>
    <row r="1937" spans="1:80" ht="13.15" customHeight="1">
      <c r="A1937" s="265"/>
      <c r="B1937" s="266"/>
      <c r="C1937" s="298" t="s">
        <v>1902</v>
      </c>
      <c r="D1937" s="298"/>
      <c r="E1937" s="267">
        <v>0</v>
      </c>
      <c r="F1937" s="268"/>
      <c r="G1937" s="269"/>
      <c r="H1937" s="270"/>
      <c r="I1937" s="271"/>
      <c r="J1937" s="258"/>
      <c r="K1937" s="271"/>
      <c r="M1937" s="272" t="s">
        <v>1902</v>
      </c>
      <c r="O1937" s="239"/>
    </row>
    <row r="1938" spans="1:80" ht="13.15" customHeight="1">
      <c r="A1938" s="265"/>
      <c r="B1938" s="266"/>
      <c r="C1938" s="298" t="s">
        <v>1903</v>
      </c>
      <c r="D1938" s="298"/>
      <c r="E1938" s="267">
        <v>127.4</v>
      </c>
      <c r="F1938" s="268"/>
      <c r="G1938" s="269"/>
      <c r="H1938" s="270"/>
      <c r="I1938" s="271"/>
      <c r="J1938" s="258"/>
      <c r="K1938" s="271"/>
      <c r="M1938" s="272" t="s">
        <v>1903</v>
      </c>
      <c r="O1938" s="239"/>
    </row>
    <row r="1939" spans="1:80" ht="13.15" customHeight="1">
      <c r="A1939" s="265"/>
      <c r="B1939" s="266"/>
      <c r="C1939" s="298" t="s">
        <v>1904</v>
      </c>
      <c r="D1939" s="298"/>
      <c r="E1939" s="267">
        <v>0</v>
      </c>
      <c r="F1939" s="268"/>
      <c r="G1939" s="269"/>
      <c r="H1939" s="270"/>
      <c r="I1939" s="271"/>
      <c r="J1939" s="258"/>
      <c r="K1939" s="271"/>
      <c r="M1939" s="272" t="s">
        <v>1904</v>
      </c>
      <c r="O1939" s="239"/>
    </row>
    <row r="1940" spans="1:80" ht="13.15" customHeight="1">
      <c r="A1940" s="265"/>
      <c r="B1940" s="266"/>
      <c r="C1940" s="298" t="s">
        <v>1905</v>
      </c>
      <c r="D1940" s="298"/>
      <c r="E1940" s="267">
        <v>127.4</v>
      </c>
      <c r="F1940" s="268"/>
      <c r="G1940" s="269"/>
      <c r="H1940" s="270"/>
      <c r="I1940" s="271"/>
      <c r="J1940" s="258"/>
      <c r="K1940" s="271"/>
      <c r="M1940" s="272" t="s">
        <v>1905</v>
      </c>
      <c r="O1940" s="239"/>
    </row>
    <row r="1941" spans="1:80" ht="22.5">
      <c r="A1941" s="240">
        <v>278</v>
      </c>
      <c r="B1941" s="241" t="s">
        <v>1906</v>
      </c>
      <c r="C1941" s="242" t="s">
        <v>1907</v>
      </c>
      <c r="D1941" s="243" t="s">
        <v>147</v>
      </c>
      <c r="E1941" s="244">
        <v>179.3</v>
      </c>
      <c r="F1941" s="244">
        <v>0</v>
      </c>
      <c r="G1941" s="245">
        <f>E1941*F1941</f>
        <v>0</v>
      </c>
      <c r="H1941" s="246">
        <v>1E-3</v>
      </c>
      <c r="I1941" s="247">
        <f>E1941*H1941</f>
        <v>0.17930000000000001</v>
      </c>
      <c r="J1941" s="246">
        <v>-1.4999999999999999E-2</v>
      </c>
      <c r="K1941" s="247">
        <f>E1941*J1941</f>
        <v>-2.6895000000000002</v>
      </c>
      <c r="O1941" s="239">
        <v>2</v>
      </c>
      <c r="AA1941" s="212">
        <v>1</v>
      </c>
      <c r="AB1941" s="212">
        <v>1</v>
      </c>
      <c r="AC1941" s="212">
        <v>1</v>
      </c>
      <c r="AZ1941" s="212">
        <v>1</v>
      </c>
      <c r="BA1941" s="212">
        <f>IF(AZ1941=1,G1941,0)</f>
        <v>0</v>
      </c>
      <c r="BB1941" s="212">
        <f>IF(AZ1941=2,G1941,0)</f>
        <v>0</v>
      </c>
      <c r="BC1941" s="212">
        <f>IF(AZ1941=3,G1941,0)</f>
        <v>0</v>
      </c>
      <c r="BD1941" s="212">
        <f>IF(AZ1941=4,G1941,0)</f>
        <v>0</v>
      </c>
      <c r="BE1941" s="212">
        <f>IF(AZ1941=5,G1941,0)</f>
        <v>0</v>
      </c>
      <c r="CA1941" s="239">
        <v>1</v>
      </c>
      <c r="CB1941" s="239">
        <v>1</v>
      </c>
    </row>
    <row r="1942" spans="1:80" ht="13.15" customHeight="1">
      <c r="A1942" s="265"/>
      <c r="B1942" s="266"/>
      <c r="C1942" s="298" t="s">
        <v>1908</v>
      </c>
      <c r="D1942" s="298"/>
      <c r="E1942" s="267">
        <v>0</v>
      </c>
      <c r="F1942" s="268"/>
      <c r="G1942" s="269"/>
      <c r="H1942" s="270"/>
      <c r="I1942" s="271"/>
      <c r="J1942" s="258"/>
      <c r="K1942" s="271"/>
      <c r="M1942" s="272" t="s">
        <v>1908</v>
      </c>
      <c r="O1942" s="239"/>
    </row>
    <row r="1943" spans="1:80" ht="13.15" customHeight="1">
      <c r="A1943" s="265"/>
      <c r="B1943" s="266"/>
      <c r="C1943" s="298" t="s">
        <v>1909</v>
      </c>
      <c r="D1943" s="298"/>
      <c r="E1943" s="267">
        <v>179.3</v>
      </c>
      <c r="F1943" s="268"/>
      <c r="G1943" s="269"/>
      <c r="H1943" s="270"/>
      <c r="I1943" s="271"/>
      <c r="J1943" s="258"/>
      <c r="K1943" s="271"/>
      <c r="M1943" s="272" t="s">
        <v>1909</v>
      </c>
      <c r="O1943" s="239"/>
    </row>
    <row r="1944" spans="1:80" ht="22.5">
      <c r="A1944" s="240">
        <v>279</v>
      </c>
      <c r="B1944" s="241" t="s">
        <v>1910</v>
      </c>
      <c r="C1944" s="242" t="s">
        <v>1911</v>
      </c>
      <c r="D1944" s="243" t="s">
        <v>147</v>
      </c>
      <c r="E1944" s="244">
        <v>51.9</v>
      </c>
      <c r="F1944" s="244">
        <v>0</v>
      </c>
      <c r="G1944" s="245">
        <f>E1944*F1944</f>
        <v>0</v>
      </c>
      <c r="H1944" s="246">
        <v>1E-3</v>
      </c>
      <c r="I1944" s="247">
        <f>E1944*H1944</f>
        <v>5.1900000000000002E-2</v>
      </c>
      <c r="J1944" s="246">
        <v>-0.02</v>
      </c>
      <c r="K1944" s="247">
        <f>E1944*J1944</f>
        <v>-1.038</v>
      </c>
      <c r="O1944" s="239">
        <v>2</v>
      </c>
      <c r="AA1944" s="212">
        <v>1</v>
      </c>
      <c r="AB1944" s="212">
        <v>1</v>
      </c>
      <c r="AC1944" s="212">
        <v>1</v>
      </c>
      <c r="AZ1944" s="212">
        <v>1</v>
      </c>
      <c r="BA1944" s="212">
        <f>IF(AZ1944=1,G1944,0)</f>
        <v>0</v>
      </c>
      <c r="BB1944" s="212">
        <f>IF(AZ1944=2,G1944,0)</f>
        <v>0</v>
      </c>
      <c r="BC1944" s="212">
        <f>IF(AZ1944=3,G1944,0)</f>
        <v>0</v>
      </c>
      <c r="BD1944" s="212">
        <f>IF(AZ1944=4,G1944,0)</f>
        <v>0</v>
      </c>
      <c r="BE1944" s="212">
        <f>IF(AZ1944=5,G1944,0)</f>
        <v>0</v>
      </c>
      <c r="CA1944" s="239">
        <v>1</v>
      </c>
      <c r="CB1944" s="239">
        <v>1</v>
      </c>
    </row>
    <row r="1945" spans="1:80" ht="13.15" customHeight="1">
      <c r="A1945" s="265"/>
      <c r="B1945" s="266"/>
      <c r="C1945" s="298" t="s">
        <v>1912</v>
      </c>
      <c r="D1945" s="298"/>
      <c r="E1945" s="267">
        <v>0</v>
      </c>
      <c r="F1945" s="268"/>
      <c r="G1945" s="269"/>
      <c r="H1945" s="270"/>
      <c r="I1945" s="271"/>
      <c r="J1945" s="258"/>
      <c r="K1945" s="271"/>
      <c r="M1945" s="272" t="s">
        <v>1912</v>
      </c>
      <c r="O1945" s="239"/>
    </row>
    <row r="1946" spans="1:80" ht="13.15" customHeight="1">
      <c r="A1946" s="265"/>
      <c r="B1946" s="266"/>
      <c r="C1946" s="298" t="s">
        <v>1913</v>
      </c>
      <c r="D1946" s="298"/>
      <c r="E1946" s="267">
        <v>51.9</v>
      </c>
      <c r="F1946" s="268"/>
      <c r="G1946" s="269"/>
      <c r="H1946" s="270"/>
      <c r="I1946" s="271"/>
      <c r="J1946" s="258"/>
      <c r="K1946" s="271"/>
      <c r="M1946" s="272" t="s">
        <v>1913</v>
      </c>
      <c r="O1946" s="239"/>
    </row>
    <row r="1947" spans="1:80">
      <c r="A1947" s="240">
        <v>280</v>
      </c>
      <c r="B1947" s="241" t="s">
        <v>1914</v>
      </c>
      <c r="C1947" s="242" t="s">
        <v>1915</v>
      </c>
      <c r="D1947" s="243" t="s">
        <v>147</v>
      </c>
      <c r="E1947" s="244">
        <v>15.75</v>
      </c>
      <c r="F1947" s="244">
        <v>0</v>
      </c>
      <c r="G1947" s="245">
        <f>E1947*F1947</f>
        <v>0</v>
      </c>
      <c r="H1947" s="246">
        <v>4.957000000000001E-2</v>
      </c>
      <c r="I1947" s="247">
        <f>E1947*H1947</f>
        <v>0.78072750000000013</v>
      </c>
      <c r="J1947" s="246">
        <v>0</v>
      </c>
      <c r="K1947" s="247">
        <f>E1947*J1947</f>
        <v>0</v>
      </c>
      <c r="O1947" s="239">
        <v>2</v>
      </c>
      <c r="AA1947" s="212">
        <v>1</v>
      </c>
      <c r="AB1947" s="212">
        <v>1</v>
      </c>
      <c r="AC1947" s="212">
        <v>1</v>
      </c>
      <c r="AZ1947" s="212">
        <v>1</v>
      </c>
      <c r="BA1947" s="212">
        <f>IF(AZ1947=1,G1947,0)</f>
        <v>0</v>
      </c>
      <c r="BB1947" s="212">
        <f>IF(AZ1947=2,G1947,0)</f>
        <v>0</v>
      </c>
      <c r="BC1947" s="212">
        <f>IF(AZ1947=3,G1947,0)</f>
        <v>0</v>
      </c>
      <c r="BD1947" s="212">
        <f>IF(AZ1947=4,G1947,0)</f>
        <v>0</v>
      </c>
      <c r="BE1947" s="212">
        <f>IF(AZ1947=5,G1947,0)</f>
        <v>0</v>
      </c>
      <c r="CA1947" s="239">
        <v>1</v>
      </c>
      <c r="CB1947" s="239">
        <v>1</v>
      </c>
    </row>
    <row r="1948" spans="1:80" ht="13.15" customHeight="1">
      <c r="A1948" s="265"/>
      <c r="B1948" s="266"/>
      <c r="C1948" s="298" t="s">
        <v>1916</v>
      </c>
      <c r="D1948" s="298"/>
      <c r="E1948" s="267">
        <v>0</v>
      </c>
      <c r="F1948" s="268"/>
      <c r="G1948" s="269"/>
      <c r="H1948" s="270"/>
      <c r="I1948" s="271"/>
      <c r="J1948" s="258"/>
      <c r="K1948" s="271"/>
      <c r="M1948" s="272" t="s">
        <v>1916</v>
      </c>
      <c r="O1948" s="239"/>
    </row>
    <row r="1949" spans="1:80" ht="13.15" customHeight="1">
      <c r="A1949" s="265"/>
      <c r="B1949" s="266"/>
      <c r="C1949" s="298" t="s">
        <v>1917</v>
      </c>
      <c r="D1949" s="298"/>
      <c r="E1949" s="267">
        <v>0</v>
      </c>
      <c r="F1949" s="268"/>
      <c r="G1949" s="269"/>
      <c r="H1949" s="270"/>
      <c r="I1949" s="271"/>
      <c r="J1949" s="258"/>
      <c r="K1949" s="271"/>
      <c r="M1949" s="272" t="s">
        <v>1917</v>
      </c>
      <c r="O1949" s="239"/>
    </row>
    <row r="1950" spans="1:80" ht="13.15" customHeight="1">
      <c r="A1950" s="265"/>
      <c r="B1950" s="266"/>
      <c r="C1950" s="298" t="s">
        <v>366</v>
      </c>
      <c r="D1950" s="298"/>
      <c r="E1950" s="267">
        <v>0</v>
      </c>
      <c r="F1950" s="268"/>
      <c r="G1950" s="269"/>
      <c r="H1950" s="270"/>
      <c r="I1950" s="271"/>
      <c r="J1950" s="258"/>
      <c r="K1950" s="271"/>
      <c r="M1950" s="272" t="s">
        <v>366</v>
      </c>
      <c r="O1950" s="239"/>
    </row>
    <row r="1951" spans="1:80" ht="13.15" customHeight="1">
      <c r="A1951" s="265"/>
      <c r="B1951" s="266"/>
      <c r="C1951" s="298" t="s">
        <v>1918</v>
      </c>
      <c r="D1951" s="298"/>
      <c r="E1951" s="267">
        <v>1.8</v>
      </c>
      <c r="F1951" s="268"/>
      <c r="G1951" s="269"/>
      <c r="H1951" s="270"/>
      <c r="I1951" s="271"/>
      <c r="J1951" s="258"/>
      <c r="K1951" s="271"/>
      <c r="M1951" s="272" t="s">
        <v>1918</v>
      </c>
      <c r="O1951" s="239"/>
    </row>
    <row r="1952" spans="1:80" ht="13.15" customHeight="1">
      <c r="A1952" s="265"/>
      <c r="B1952" s="266"/>
      <c r="C1952" s="298" t="s">
        <v>197</v>
      </c>
      <c r="D1952" s="298"/>
      <c r="E1952" s="267">
        <v>0</v>
      </c>
      <c r="F1952" s="268"/>
      <c r="G1952" s="269"/>
      <c r="H1952" s="270"/>
      <c r="I1952" s="271"/>
      <c r="J1952" s="258"/>
      <c r="K1952" s="271"/>
      <c r="M1952" s="272" t="s">
        <v>197</v>
      </c>
      <c r="O1952" s="239"/>
    </row>
    <row r="1953" spans="1:80" ht="13.15" customHeight="1">
      <c r="A1953" s="265"/>
      <c r="B1953" s="266"/>
      <c r="C1953" s="298" t="s">
        <v>1919</v>
      </c>
      <c r="D1953" s="298"/>
      <c r="E1953" s="267">
        <v>2.8</v>
      </c>
      <c r="F1953" s="268"/>
      <c r="G1953" s="269"/>
      <c r="H1953" s="270"/>
      <c r="I1953" s="271"/>
      <c r="J1953" s="258"/>
      <c r="K1953" s="271"/>
      <c r="M1953" s="272" t="s">
        <v>1919</v>
      </c>
      <c r="O1953" s="239"/>
    </row>
    <row r="1954" spans="1:80" ht="13.15" customHeight="1">
      <c r="A1954" s="265"/>
      <c r="B1954" s="266"/>
      <c r="C1954" s="298" t="s">
        <v>1920</v>
      </c>
      <c r="D1954" s="298"/>
      <c r="E1954" s="267">
        <v>0.60000000000000009</v>
      </c>
      <c r="F1954" s="268"/>
      <c r="G1954" s="269"/>
      <c r="H1954" s="270"/>
      <c r="I1954" s="271"/>
      <c r="J1954" s="258"/>
      <c r="K1954" s="271"/>
      <c r="M1954" s="272" t="s">
        <v>1920</v>
      </c>
      <c r="O1954" s="239"/>
    </row>
    <row r="1955" spans="1:80" ht="13.15" customHeight="1">
      <c r="A1955" s="265"/>
      <c r="B1955" s="266"/>
      <c r="C1955" s="298" t="s">
        <v>1921</v>
      </c>
      <c r="D1955" s="298"/>
      <c r="E1955" s="267">
        <v>1.7000000000000002</v>
      </c>
      <c r="F1955" s="268"/>
      <c r="G1955" s="269"/>
      <c r="H1955" s="270"/>
      <c r="I1955" s="271"/>
      <c r="J1955" s="258"/>
      <c r="K1955" s="271"/>
      <c r="M1955" s="272" t="s">
        <v>1921</v>
      </c>
      <c r="O1955" s="239"/>
    </row>
    <row r="1956" spans="1:80" ht="13.15" customHeight="1">
      <c r="A1956" s="265"/>
      <c r="B1956" s="266"/>
      <c r="C1956" s="298" t="s">
        <v>1922</v>
      </c>
      <c r="D1956" s="298"/>
      <c r="E1956" s="267">
        <v>2.1749999999999998</v>
      </c>
      <c r="F1956" s="268"/>
      <c r="G1956" s="269"/>
      <c r="H1956" s="270"/>
      <c r="I1956" s="271"/>
      <c r="J1956" s="258"/>
      <c r="K1956" s="271"/>
      <c r="M1956" s="272" t="s">
        <v>1922</v>
      </c>
      <c r="O1956" s="239"/>
    </row>
    <row r="1957" spans="1:80" ht="13.15" customHeight="1">
      <c r="A1957" s="265"/>
      <c r="B1957" s="266"/>
      <c r="C1957" s="298" t="s">
        <v>365</v>
      </c>
      <c r="D1957" s="298"/>
      <c r="E1957" s="267">
        <v>0</v>
      </c>
      <c r="F1957" s="268"/>
      <c r="G1957" s="269"/>
      <c r="H1957" s="270"/>
      <c r="I1957" s="271"/>
      <c r="J1957" s="258"/>
      <c r="K1957" s="271"/>
      <c r="M1957" s="272" t="s">
        <v>365</v>
      </c>
      <c r="O1957" s="239"/>
    </row>
    <row r="1958" spans="1:80" ht="13.15" customHeight="1">
      <c r="A1958" s="265"/>
      <c r="B1958" s="266"/>
      <c r="C1958" s="298" t="s">
        <v>1923</v>
      </c>
      <c r="D1958" s="298"/>
      <c r="E1958" s="267">
        <v>2.8</v>
      </c>
      <c r="F1958" s="268"/>
      <c r="G1958" s="269"/>
      <c r="H1958" s="270"/>
      <c r="I1958" s="271"/>
      <c r="J1958" s="258"/>
      <c r="K1958" s="271"/>
      <c r="M1958" s="272" t="s">
        <v>1923</v>
      </c>
      <c r="O1958" s="239"/>
    </row>
    <row r="1959" spans="1:80" ht="13.15" customHeight="1">
      <c r="A1959" s="265"/>
      <c r="B1959" s="266"/>
      <c r="C1959" s="298" t="s">
        <v>1921</v>
      </c>
      <c r="D1959" s="298"/>
      <c r="E1959" s="267">
        <v>1.7000000000000002</v>
      </c>
      <c r="F1959" s="268"/>
      <c r="G1959" s="269"/>
      <c r="H1959" s="270"/>
      <c r="I1959" s="271"/>
      <c r="J1959" s="258"/>
      <c r="K1959" s="271"/>
      <c r="M1959" s="272" t="s">
        <v>1921</v>
      </c>
      <c r="O1959" s="239"/>
    </row>
    <row r="1960" spans="1:80" ht="13.15" customHeight="1">
      <c r="A1960" s="265"/>
      <c r="B1960" s="266"/>
      <c r="C1960" s="298" t="s">
        <v>1924</v>
      </c>
      <c r="D1960" s="298"/>
      <c r="E1960" s="267">
        <v>2.1749999999999998</v>
      </c>
      <c r="F1960" s="268"/>
      <c r="G1960" s="269"/>
      <c r="H1960" s="270"/>
      <c r="I1960" s="271"/>
      <c r="J1960" s="258"/>
      <c r="K1960" s="271"/>
      <c r="M1960" s="272" t="s">
        <v>1924</v>
      </c>
      <c r="O1960" s="239"/>
    </row>
    <row r="1961" spans="1:80" ht="22.5">
      <c r="A1961" s="240">
        <v>281</v>
      </c>
      <c r="B1961" s="241" t="s">
        <v>1925</v>
      </c>
      <c r="C1961" s="242" t="s">
        <v>1926</v>
      </c>
      <c r="D1961" s="243" t="s">
        <v>147</v>
      </c>
      <c r="E1961" s="244">
        <v>51.4</v>
      </c>
      <c r="F1961" s="244">
        <v>0</v>
      </c>
      <c r="G1961" s="245">
        <f>E1961*F1961</f>
        <v>0</v>
      </c>
      <c r="H1961" s="246">
        <v>1.2630000000000002E-2</v>
      </c>
      <c r="I1961" s="247">
        <f>E1961*H1961</f>
        <v>0.64918200000000015</v>
      </c>
      <c r="J1961" s="246">
        <v>0</v>
      </c>
      <c r="K1961" s="247">
        <f>E1961*J1961</f>
        <v>0</v>
      </c>
      <c r="O1961" s="239">
        <v>2</v>
      </c>
      <c r="AA1961" s="212">
        <v>1</v>
      </c>
      <c r="AB1961" s="212">
        <v>1</v>
      </c>
      <c r="AC1961" s="212">
        <v>1</v>
      </c>
      <c r="AZ1961" s="212">
        <v>1</v>
      </c>
      <c r="BA1961" s="212">
        <f>IF(AZ1961=1,G1961,0)</f>
        <v>0</v>
      </c>
      <c r="BB1961" s="212">
        <f>IF(AZ1961=2,G1961,0)</f>
        <v>0</v>
      </c>
      <c r="BC1961" s="212">
        <f>IF(AZ1961=3,G1961,0)</f>
        <v>0</v>
      </c>
      <c r="BD1961" s="212">
        <f>IF(AZ1961=4,G1961,0)</f>
        <v>0</v>
      </c>
      <c r="BE1961" s="212">
        <f>IF(AZ1961=5,G1961,0)</f>
        <v>0</v>
      </c>
      <c r="CA1961" s="239">
        <v>1</v>
      </c>
      <c r="CB1961" s="239">
        <v>1</v>
      </c>
    </row>
    <row r="1962" spans="1:80" ht="13.15" customHeight="1">
      <c r="A1962" s="265"/>
      <c r="B1962" s="266"/>
      <c r="C1962" s="298" t="s">
        <v>1927</v>
      </c>
      <c r="D1962" s="298"/>
      <c r="E1962" s="267">
        <v>0</v>
      </c>
      <c r="F1962" s="268"/>
      <c r="G1962" s="269"/>
      <c r="H1962" s="270"/>
      <c r="I1962" s="271"/>
      <c r="J1962" s="258"/>
      <c r="K1962" s="271"/>
      <c r="M1962" s="272" t="s">
        <v>1927</v>
      </c>
      <c r="O1962" s="239"/>
    </row>
    <row r="1963" spans="1:80" ht="13.15" customHeight="1">
      <c r="A1963" s="265"/>
      <c r="B1963" s="266"/>
      <c r="C1963" s="298" t="s">
        <v>1928</v>
      </c>
      <c r="D1963" s="298"/>
      <c r="E1963" s="267">
        <v>51.4</v>
      </c>
      <c r="F1963" s="268"/>
      <c r="G1963" s="269"/>
      <c r="H1963" s="270"/>
      <c r="I1963" s="271"/>
      <c r="J1963" s="258"/>
      <c r="K1963" s="271"/>
      <c r="M1963" s="272" t="s">
        <v>1928</v>
      </c>
      <c r="O1963" s="239"/>
    </row>
    <row r="1964" spans="1:80" ht="22.5">
      <c r="A1964" s="240">
        <v>282</v>
      </c>
      <c r="B1964" s="241" t="s">
        <v>1929</v>
      </c>
      <c r="C1964" s="242" t="s">
        <v>1930</v>
      </c>
      <c r="D1964" s="243" t="s">
        <v>230</v>
      </c>
      <c r="E1964" s="244">
        <v>148.21</v>
      </c>
      <c r="F1964" s="244">
        <v>0</v>
      </c>
      <c r="G1964" s="245">
        <f>E1964*F1964</f>
        <v>0</v>
      </c>
      <c r="H1964" s="246">
        <v>0</v>
      </c>
      <c r="I1964" s="247">
        <f>E1964*H1964</f>
        <v>0</v>
      </c>
      <c r="J1964" s="246">
        <v>-4.0000000000000001E-3</v>
      </c>
      <c r="K1964" s="247">
        <f>E1964*J1964</f>
        <v>-0.59284000000000003</v>
      </c>
      <c r="O1964" s="239">
        <v>2</v>
      </c>
      <c r="AA1964" s="212">
        <v>1</v>
      </c>
      <c r="AB1964" s="212">
        <v>1</v>
      </c>
      <c r="AC1964" s="212">
        <v>1</v>
      </c>
      <c r="AZ1964" s="212">
        <v>1</v>
      </c>
      <c r="BA1964" s="212">
        <f>IF(AZ1964=1,G1964,0)</f>
        <v>0</v>
      </c>
      <c r="BB1964" s="212">
        <f>IF(AZ1964=2,G1964,0)</f>
        <v>0</v>
      </c>
      <c r="BC1964" s="212">
        <f>IF(AZ1964=3,G1964,0)</f>
        <v>0</v>
      </c>
      <c r="BD1964" s="212">
        <f>IF(AZ1964=4,G1964,0)</f>
        <v>0</v>
      </c>
      <c r="BE1964" s="212">
        <f>IF(AZ1964=5,G1964,0)</f>
        <v>0</v>
      </c>
      <c r="CA1964" s="239">
        <v>1</v>
      </c>
      <c r="CB1964" s="239">
        <v>1</v>
      </c>
    </row>
    <row r="1965" spans="1:80" ht="13.15" customHeight="1">
      <c r="A1965" s="265"/>
      <c r="B1965" s="266"/>
      <c r="C1965" s="298" t="s">
        <v>1931</v>
      </c>
      <c r="D1965" s="298"/>
      <c r="E1965" s="267">
        <v>0</v>
      </c>
      <c r="F1965" s="268"/>
      <c r="G1965" s="269"/>
      <c r="H1965" s="270"/>
      <c r="I1965" s="271"/>
      <c r="J1965" s="258"/>
      <c r="K1965" s="271"/>
      <c r="M1965" s="272" t="s">
        <v>1931</v>
      </c>
      <c r="O1965" s="239"/>
    </row>
    <row r="1966" spans="1:80" ht="13.15" customHeight="1">
      <c r="A1966" s="265"/>
      <c r="B1966" s="266"/>
      <c r="C1966" s="298" t="s">
        <v>197</v>
      </c>
      <c r="D1966" s="298"/>
      <c r="E1966" s="267">
        <v>0</v>
      </c>
      <c r="F1966" s="268"/>
      <c r="G1966" s="269"/>
      <c r="H1966" s="270"/>
      <c r="I1966" s="271"/>
      <c r="J1966" s="258"/>
      <c r="K1966" s="271"/>
      <c r="M1966" s="272" t="s">
        <v>197</v>
      </c>
      <c r="O1966" s="239"/>
    </row>
    <row r="1967" spans="1:80" ht="13.15" customHeight="1">
      <c r="A1967" s="265"/>
      <c r="B1967" s="266"/>
      <c r="C1967" s="298" t="s">
        <v>1562</v>
      </c>
      <c r="D1967" s="298"/>
      <c r="E1967" s="267">
        <v>148.21</v>
      </c>
      <c r="F1967" s="268"/>
      <c r="G1967" s="269"/>
      <c r="H1967" s="270"/>
      <c r="I1967" s="271"/>
      <c r="J1967" s="258"/>
      <c r="K1967" s="271"/>
      <c r="M1967" s="272" t="s">
        <v>1562</v>
      </c>
      <c r="O1967" s="239"/>
    </row>
    <row r="1968" spans="1:80" ht="22.5">
      <c r="A1968" s="240">
        <v>283</v>
      </c>
      <c r="B1968" s="241" t="s">
        <v>1932</v>
      </c>
      <c r="C1968" s="242" t="s">
        <v>1933</v>
      </c>
      <c r="D1968" s="243" t="s">
        <v>230</v>
      </c>
      <c r="E1968" s="244">
        <v>83.98</v>
      </c>
      <c r="F1968" s="244">
        <v>0</v>
      </c>
      <c r="G1968" s="245">
        <f>E1968*F1968</f>
        <v>0</v>
      </c>
      <c r="H1968" s="246">
        <v>0</v>
      </c>
      <c r="I1968" s="247">
        <f>E1968*H1968</f>
        <v>0</v>
      </c>
      <c r="J1968" s="246">
        <v>-0.05</v>
      </c>
      <c r="K1968" s="247">
        <f>E1968*J1968</f>
        <v>-4.1990000000000007</v>
      </c>
      <c r="O1968" s="239">
        <v>2</v>
      </c>
      <c r="AA1968" s="212">
        <v>1</v>
      </c>
      <c r="AB1968" s="212">
        <v>1</v>
      </c>
      <c r="AC1968" s="212">
        <v>1</v>
      </c>
      <c r="AZ1968" s="212">
        <v>1</v>
      </c>
      <c r="BA1968" s="212">
        <f>IF(AZ1968=1,G1968,0)</f>
        <v>0</v>
      </c>
      <c r="BB1968" s="212">
        <f>IF(AZ1968=2,G1968,0)</f>
        <v>0</v>
      </c>
      <c r="BC1968" s="212">
        <f>IF(AZ1968=3,G1968,0)</f>
        <v>0</v>
      </c>
      <c r="BD1968" s="212">
        <f>IF(AZ1968=4,G1968,0)</f>
        <v>0</v>
      </c>
      <c r="BE1968" s="212">
        <f>IF(AZ1968=5,G1968,0)</f>
        <v>0</v>
      </c>
      <c r="CA1968" s="239">
        <v>1</v>
      </c>
      <c r="CB1968" s="239">
        <v>1</v>
      </c>
    </row>
    <row r="1969" spans="1:15" ht="13.15" customHeight="1">
      <c r="A1969" s="265"/>
      <c r="B1969" s="266"/>
      <c r="C1969" s="298" t="s">
        <v>366</v>
      </c>
      <c r="D1969" s="298"/>
      <c r="E1969" s="267">
        <v>0</v>
      </c>
      <c r="F1969" s="268"/>
      <c r="G1969" s="269"/>
      <c r="H1969" s="270"/>
      <c r="I1969" s="271"/>
      <c r="J1969" s="258"/>
      <c r="K1969" s="271"/>
      <c r="M1969" s="272" t="s">
        <v>366</v>
      </c>
      <c r="O1969" s="239"/>
    </row>
    <row r="1970" spans="1:15" ht="13.15" customHeight="1">
      <c r="A1970" s="265"/>
      <c r="B1970" s="266"/>
      <c r="C1970" s="298" t="s">
        <v>900</v>
      </c>
      <c r="D1970" s="298"/>
      <c r="E1970" s="267">
        <v>55.47</v>
      </c>
      <c r="F1970" s="268"/>
      <c r="G1970" s="269"/>
      <c r="H1970" s="270"/>
      <c r="I1970" s="271"/>
      <c r="J1970" s="258"/>
      <c r="K1970" s="271"/>
      <c r="M1970" s="272" t="s">
        <v>900</v>
      </c>
      <c r="O1970" s="239"/>
    </row>
    <row r="1971" spans="1:15" ht="13.15" customHeight="1">
      <c r="A1971" s="265"/>
      <c r="B1971" s="266"/>
      <c r="C1971" s="298" t="s">
        <v>1934</v>
      </c>
      <c r="D1971" s="298"/>
      <c r="E1971" s="267">
        <v>0</v>
      </c>
      <c r="F1971" s="268"/>
      <c r="G1971" s="269"/>
      <c r="H1971" s="270"/>
      <c r="I1971" s="271"/>
      <c r="J1971" s="258"/>
      <c r="K1971" s="271"/>
      <c r="M1971" s="272" t="s">
        <v>1934</v>
      </c>
      <c r="O1971" s="239"/>
    </row>
    <row r="1972" spans="1:15" ht="13.15" customHeight="1">
      <c r="A1972" s="265"/>
      <c r="B1972" s="266"/>
      <c r="C1972" s="298" t="s">
        <v>1935</v>
      </c>
      <c r="D1972" s="298"/>
      <c r="E1972" s="267">
        <v>0</v>
      </c>
      <c r="F1972" s="268"/>
      <c r="G1972" s="269"/>
      <c r="H1972" s="270"/>
      <c r="I1972" s="271"/>
      <c r="J1972" s="258"/>
      <c r="K1972" s="271"/>
      <c r="M1972" s="272" t="s">
        <v>1935</v>
      </c>
      <c r="O1972" s="239"/>
    </row>
    <row r="1973" spans="1:15" ht="13.15" customHeight="1">
      <c r="A1973" s="265"/>
      <c r="B1973" s="266"/>
      <c r="C1973" s="298" t="s">
        <v>1936</v>
      </c>
      <c r="D1973" s="298"/>
      <c r="E1973" s="267">
        <v>4</v>
      </c>
      <c r="F1973" s="268"/>
      <c r="G1973" s="269"/>
      <c r="H1973" s="270"/>
      <c r="I1973" s="271"/>
      <c r="J1973" s="258"/>
      <c r="K1973" s="271"/>
      <c r="M1973" s="272" t="s">
        <v>1936</v>
      </c>
      <c r="O1973" s="239"/>
    </row>
    <row r="1974" spans="1:15" ht="13.15" customHeight="1">
      <c r="A1974" s="265"/>
      <c r="B1974" s="266"/>
      <c r="C1974" s="298" t="s">
        <v>1937</v>
      </c>
      <c r="D1974" s="298"/>
      <c r="E1974" s="267">
        <v>0</v>
      </c>
      <c r="F1974" s="268"/>
      <c r="G1974" s="269"/>
      <c r="H1974" s="270"/>
      <c r="I1974" s="271"/>
      <c r="J1974" s="258"/>
      <c r="K1974" s="271"/>
      <c r="M1974" s="272" t="s">
        <v>1937</v>
      </c>
      <c r="O1974" s="239"/>
    </row>
    <row r="1975" spans="1:15" ht="13.15" customHeight="1">
      <c r="A1975" s="265"/>
      <c r="B1975" s="266"/>
      <c r="C1975" s="298" t="s">
        <v>1936</v>
      </c>
      <c r="D1975" s="298"/>
      <c r="E1975" s="267">
        <v>4</v>
      </c>
      <c r="F1975" s="268"/>
      <c r="G1975" s="269"/>
      <c r="H1975" s="270"/>
      <c r="I1975" s="271"/>
      <c r="J1975" s="258"/>
      <c r="K1975" s="271"/>
      <c r="M1975" s="272" t="s">
        <v>1936</v>
      </c>
      <c r="O1975" s="239"/>
    </row>
    <row r="1976" spans="1:15" ht="13.15" customHeight="1">
      <c r="A1976" s="265"/>
      <c r="B1976" s="266"/>
      <c r="C1976" s="298" t="s">
        <v>1938</v>
      </c>
      <c r="D1976" s="298"/>
      <c r="E1976" s="267">
        <v>0</v>
      </c>
      <c r="F1976" s="268"/>
      <c r="G1976" s="269"/>
      <c r="H1976" s="270"/>
      <c r="I1976" s="271"/>
      <c r="J1976" s="258"/>
      <c r="K1976" s="271"/>
      <c r="M1976" s="272" t="s">
        <v>1938</v>
      </c>
      <c r="O1976" s="239"/>
    </row>
    <row r="1977" spans="1:15" ht="13.15" customHeight="1">
      <c r="A1977" s="265"/>
      <c r="B1977" s="266"/>
      <c r="C1977" s="298" t="s">
        <v>197</v>
      </c>
      <c r="D1977" s="298"/>
      <c r="E1977" s="267">
        <v>0</v>
      </c>
      <c r="F1977" s="268"/>
      <c r="G1977" s="269"/>
      <c r="H1977" s="270"/>
      <c r="I1977" s="271"/>
      <c r="J1977" s="258"/>
      <c r="K1977" s="271"/>
      <c r="M1977" s="272" t="s">
        <v>197</v>
      </c>
      <c r="O1977" s="239"/>
    </row>
    <row r="1978" spans="1:15" ht="13.15" customHeight="1">
      <c r="A1978" s="265"/>
      <c r="B1978" s="266"/>
      <c r="C1978" s="298" t="s">
        <v>1939</v>
      </c>
      <c r="D1978" s="298"/>
      <c r="E1978" s="267">
        <v>6.99</v>
      </c>
      <c r="F1978" s="268"/>
      <c r="G1978" s="269"/>
      <c r="H1978" s="270"/>
      <c r="I1978" s="271"/>
      <c r="J1978" s="258"/>
      <c r="K1978" s="271"/>
      <c r="M1978" s="272" t="s">
        <v>1939</v>
      </c>
      <c r="O1978" s="239"/>
    </row>
    <row r="1979" spans="1:15" ht="13.15" customHeight="1">
      <c r="A1979" s="265"/>
      <c r="B1979" s="266"/>
      <c r="C1979" s="298" t="s">
        <v>365</v>
      </c>
      <c r="D1979" s="298"/>
      <c r="E1979" s="267">
        <v>0</v>
      </c>
      <c r="F1979" s="268"/>
      <c r="G1979" s="269"/>
      <c r="H1979" s="270"/>
      <c r="I1979" s="271"/>
      <c r="J1979" s="258"/>
      <c r="K1979" s="271"/>
      <c r="M1979" s="272" t="s">
        <v>365</v>
      </c>
      <c r="O1979" s="239"/>
    </row>
    <row r="1980" spans="1:15" ht="13.15" customHeight="1">
      <c r="A1980" s="265"/>
      <c r="B1980" s="266"/>
      <c r="C1980" s="298" t="s">
        <v>1454</v>
      </c>
      <c r="D1980" s="298"/>
      <c r="E1980" s="267">
        <v>0</v>
      </c>
      <c r="F1980" s="268"/>
      <c r="G1980" s="269"/>
      <c r="H1980" s="270"/>
      <c r="I1980" s="271"/>
      <c r="J1980" s="258"/>
      <c r="K1980" s="271"/>
      <c r="M1980" s="272" t="s">
        <v>1454</v>
      </c>
      <c r="O1980" s="239"/>
    </row>
    <row r="1981" spans="1:15" ht="13.15" customHeight="1">
      <c r="A1981" s="265"/>
      <c r="B1981" s="266"/>
      <c r="C1981" s="298" t="s">
        <v>1940</v>
      </c>
      <c r="D1981" s="298"/>
      <c r="E1981" s="267">
        <v>6.99</v>
      </c>
      <c r="F1981" s="268"/>
      <c r="G1981" s="269"/>
      <c r="H1981" s="270"/>
      <c r="I1981" s="271"/>
      <c r="J1981" s="258"/>
      <c r="K1981" s="271"/>
      <c r="M1981" s="272" t="s">
        <v>1940</v>
      </c>
      <c r="O1981" s="239"/>
    </row>
    <row r="1982" spans="1:15" ht="13.15" customHeight="1">
      <c r="A1982" s="265"/>
      <c r="B1982" s="266"/>
      <c r="C1982" s="298" t="s">
        <v>1941</v>
      </c>
      <c r="D1982" s="298"/>
      <c r="E1982" s="267">
        <v>0</v>
      </c>
      <c r="F1982" s="268"/>
      <c r="G1982" s="269"/>
      <c r="H1982" s="270"/>
      <c r="I1982" s="271"/>
      <c r="J1982" s="258"/>
      <c r="K1982" s="271"/>
      <c r="M1982" s="272" t="s">
        <v>1941</v>
      </c>
      <c r="O1982" s="239"/>
    </row>
    <row r="1983" spans="1:15" ht="13.15" customHeight="1">
      <c r="A1983" s="265"/>
      <c r="B1983" s="266"/>
      <c r="C1983" s="298" t="s">
        <v>1942</v>
      </c>
      <c r="D1983" s="298"/>
      <c r="E1983" s="267">
        <v>1.59</v>
      </c>
      <c r="F1983" s="268"/>
      <c r="G1983" s="269"/>
      <c r="H1983" s="270"/>
      <c r="I1983" s="271"/>
      <c r="J1983" s="258"/>
      <c r="K1983" s="271"/>
      <c r="M1983" s="272" t="s">
        <v>1942</v>
      </c>
      <c r="O1983" s="239"/>
    </row>
    <row r="1984" spans="1:15" ht="13.15" customHeight="1">
      <c r="A1984" s="265"/>
      <c r="B1984" s="266"/>
      <c r="C1984" s="298" t="s">
        <v>366</v>
      </c>
      <c r="D1984" s="298"/>
      <c r="E1984" s="267">
        <v>0</v>
      </c>
      <c r="F1984" s="268"/>
      <c r="G1984" s="269"/>
      <c r="H1984" s="270"/>
      <c r="I1984" s="271"/>
      <c r="J1984" s="258"/>
      <c r="K1984" s="271"/>
      <c r="M1984" s="272" t="s">
        <v>366</v>
      </c>
      <c r="O1984" s="239"/>
    </row>
    <row r="1985" spans="1:80" ht="13.15" customHeight="1">
      <c r="A1985" s="265"/>
      <c r="B1985" s="266"/>
      <c r="C1985" s="298" t="s">
        <v>1943</v>
      </c>
      <c r="D1985" s="298"/>
      <c r="E1985" s="267">
        <v>4.9400000000000004</v>
      </c>
      <c r="F1985" s="268"/>
      <c r="G1985" s="269"/>
      <c r="H1985" s="270"/>
      <c r="I1985" s="271"/>
      <c r="J1985" s="258"/>
      <c r="K1985" s="271"/>
      <c r="M1985" s="272" t="s">
        <v>1943</v>
      </c>
      <c r="O1985" s="239"/>
    </row>
    <row r="1986" spans="1:80" ht="22.5">
      <c r="A1986" s="240">
        <v>284</v>
      </c>
      <c r="B1986" s="241" t="s">
        <v>1944</v>
      </c>
      <c r="C1986" s="242" t="s">
        <v>1945</v>
      </c>
      <c r="D1986" s="243" t="s">
        <v>230</v>
      </c>
      <c r="E1986" s="244">
        <v>148.02000000000001</v>
      </c>
      <c r="F1986" s="244">
        <v>0</v>
      </c>
      <c r="G1986" s="245">
        <f>E1986*F1986</f>
        <v>0</v>
      </c>
      <c r="H1986" s="246">
        <v>0</v>
      </c>
      <c r="I1986" s="247">
        <f>E1986*H1986</f>
        <v>0</v>
      </c>
      <c r="J1986" s="246">
        <v>-4.0000000000000001E-3</v>
      </c>
      <c r="K1986" s="247">
        <f>E1986*J1986</f>
        <v>-0.59208000000000005</v>
      </c>
      <c r="O1986" s="239">
        <v>2</v>
      </c>
      <c r="AA1986" s="212">
        <v>1</v>
      </c>
      <c r="AB1986" s="212">
        <v>1</v>
      </c>
      <c r="AC1986" s="212">
        <v>1</v>
      </c>
      <c r="AZ1986" s="212">
        <v>1</v>
      </c>
      <c r="BA1986" s="212">
        <f>IF(AZ1986=1,G1986,0)</f>
        <v>0</v>
      </c>
      <c r="BB1986" s="212">
        <f>IF(AZ1986=2,G1986,0)</f>
        <v>0</v>
      </c>
      <c r="BC1986" s="212">
        <f>IF(AZ1986=3,G1986,0)</f>
        <v>0</v>
      </c>
      <c r="BD1986" s="212">
        <f>IF(AZ1986=4,G1986,0)</f>
        <v>0</v>
      </c>
      <c r="BE1986" s="212">
        <f>IF(AZ1986=5,G1986,0)</f>
        <v>0</v>
      </c>
      <c r="CA1986" s="239">
        <v>1</v>
      </c>
      <c r="CB1986" s="239">
        <v>1</v>
      </c>
    </row>
    <row r="1987" spans="1:80" ht="13.15" customHeight="1">
      <c r="A1987" s="265"/>
      <c r="B1987" s="266"/>
      <c r="C1987" s="298" t="s">
        <v>1946</v>
      </c>
      <c r="D1987" s="298"/>
      <c r="E1987" s="267">
        <v>0</v>
      </c>
      <c r="F1987" s="268"/>
      <c r="G1987" s="269"/>
      <c r="H1987" s="270"/>
      <c r="I1987" s="271"/>
      <c r="J1987" s="258"/>
      <c r="K1987" s="271"/>
      <c r="M1987" s="272" t="s">
        <v>1946</v>
      </c>
      <c r="O1987" s="239"/>
    </row>
    <row r="1988" spans="1:80" ht="13.15" customHeight="1">
      <c r="A1988" s="265"/>
      <c r="B1988" s="266"/>
      <c r="C1988" s="298" t="s">
        <v>1947</v>
      </c>
      <c r="D1988" s="298"/>
      <c r="E1988" s="267">
        <v>148.02000000000001</v>
      </c>
      <c r="F1988" s="268"/>
      <c r="G1988" s="269"/>
      <c r="H1988" s="270"/>
      <c r="I1988" s="271"/>
      <c r="J1988" s="258"/>
      <c r="K1988" s="271"/>
      <c r="M1988" s="272" t="s">
        <v>1947</v>
      </c>
      <c r="O1988" s="239"/>
    </row>
    <row r="1989" spans="1:80" ht="22.5">
      <c r="A1989" s="240">
        <v>285</v>
      </c>
      <c r="B1989" s="241" t="s">
        <v>1948</v>
      </c>
      <c r="C1989" s="242" t="s">
        <v>1949</v>
      </c>
      <c r="D1989" s="243" t="s">
        <v>230</v>
      </c>
      <c r="E1989" s="244">
        <v>891.19</v>
      </c>
      <c r="F1989" s="244">
        <v>0</v>
      </c>
      <c r="G1989" s="245">
        <f>E1989*F1989</f>
        <v>0</v>
      </c>
      <c r="H1989" s="246">
        <v>0</v>
      </c>
      <c r="I1989" s="247">
        <f>E1989*H1989</f>
        <v>0</v>
      </c>
      <c r="J1989" s="246">
        <v>-0.01</v>
      </c>
      <c r="K1989" s="247">
        <f>E1989*J1989</f>
        <v>-8.911900000000001</v>
      </c>
      <c r="O1989" s="239">
        <v>2</v>
      </c>
      <c r="AA1989" s="212">
        <v>1</v>
      </c>
      <c r="AB1989" s="212">
        <v>1</v>
      </c>
      <c r="AC1989" s="212">
        <v>1</v>
      </c>
      <c r="AZ1989" s="212">
        <v>1</v>
      </c>
      <c r="BA1989" s="212">
        <f>IF(AZ1989=1,G1989,0)</f>
        <v>0</v>
      </c>
      <c r="BB1989" s="212">
        <f>IF(AZ1989=2,G1989,0)</f>
        <v>0</v>
      </c>
      <c r="BC1989" s="212">
        <f>IF(AZ1989=3,G1989,0)</f>
        <v>0</v>
      </c>
      <c r="BD1989" s="212">
        <f>IF(AZ1989=4,G1989,0)</f>
        <v>0</v>
      </c>
      <c r="BE1989" s="212">
        <f>IF(AZ1989=5,G1989,0)</f>
        <v>0</v>
      </c>
      <c r="CA1989" s="239">
        <v>1</v>
      </c>
      <c r="CB1989" s="239">
        <v>1</v>
      </c>
    </row>
    <row r="1990" spans="1:80" ht="13.15" customHeight="1">
      <c r="A1990" s="265"/>
      <c r="B1990" s="266"/>
      <c r="C1990" s="298" t="s">
        <v>1950</v>
      </c>
      <c r="D1990" s="298"/>
      <c r="E1990" s="267">
        <v>0</v>
      </c>
      <c r="F1990" s="268"/>
      <c r="G1990" s="269"/>
      <c r="H1990" s="270"/>
      <c r="I1990" s="271"/>
      <c r="J1990" s="258"/>
      <c r="K1990" s="271"/>
      <c r="M1990" s="272" t="s">
        <v>1950</v>
      </c>
      <c r="O1990" s="239"/>
    </row>
    <row r="1991" spans="1:80" ht="13.15" customHeight="1">
      <c r="A1991" s="265"/>
      <c r="B1991" s="266"/>
      <c r="C1991" s="298" t="s">
        <v>981</v>
      </c>
      <c r="D1991" s="298"/>
      <c r="E1991" s="267">
        <v>0</v>
      </c>
      <c r="F1991" s="268"/>
      <c r="G1991" s="269"/>
      <c r="H1991" s="270"/>
      <c r="I1991" s="271"/>
      <c r="J1991" s="258"/>
      <c r="K1991" s="271"/>
      <c r="M1991" s="272" t="s">
        <v>981</v>
      </c>
      <c r="O1991" s="239"/>
    </row>
    <row r="1992" spans="1:80" ht="13.15" customHeight="1">
      <c r="A1992" s="265"/>
      <c r="B1992" s="266"/>
      <c r="C1992" s="298" t="s">
        <v>1951</v>
      </c>
      <c r="D1992" s="298"/>
      <c r="E1992" s="267">
        <v>554.41999999999996</v>
      </c>
      <c r="F1992" s="268"/>
      <c r="G1992" s="269"/>
      <c r="H1992" s="270"/>
      <c r="I1992" s="271"/>
      <c r="J1992" s="258"/>
      <c r="K1992" s="271"/>
      <c r="M1992" s="272" t="s">
        <v>1951</v>
      </c>
      <c r="O1992" s="239"/>
    </row>
    <row r="1993" spans="1:80" ht="13.15" customHeight="1">
      <c r="A1993" s="265"/>
      <c r="B1993" s="266"/>
      <c r="C1993" s="298" t="s">
        <v>1952</v>
      </c>
      <c r="D1993" s="298"/>
      <c r="E1993" s="267">
        <v>9.57</v>
      </c>
      <c r="F1993" s="268"/>
      <c r="G1993" s="269"/>
      <c r="H1993" s="270"/>
      <c r="I1993" s="271"/>
      <c r="J1993" s="258"/>
      <c r="K1993" s="271"/>
      <c r="M1993" s="272" t="s">
        <v>1952</v>
      </c>
      <c r="O1993" s="239"/>
    </row>
    <row r="1994" spans="1:80" ht="13.15" customHeight="1">
      <c r="A1994" s="265"/>
      <c r="B1994" s="266"/>
      <c r="C1994" s="298" t="s">
        <v>1953</v>
      </c>
      <c r="D1994" s="298"/>
      <c r="E1994" s="267">
        <v>-26.63</v>
      </c>
      <c r="F1994" s="268"/>
      <c r="G1994" s="269"/>
      <c r="H1994" s="270"/>
      <c r="I1994" s="271"/>
      <c r="J1994" s="258"/>
      <c r="K1994" s="271"/>
      <c r="M1994" s="272" t="s">
        <v>1953</v>
      </c>
      <c r="O1994" s="239"/>
    </row>
    <row r="1995" spans="1:80" ht="13.15" customHeight="1">
      <c r="A1995" s="265"/>
      <c r="B1995" s="266"/>
      <c r="C1995" s="298" t="s">
        <v>1954</v>
      </c>
      <c r="D1995" s="298"/>
      <c r="E1995" s="267">
        <v>0</v>
      </c>
      <c r="F1995" s="268"/>
      <c r="G1995" s="269"/>
      <c r="H1995" s="270"/>
      <c r="I1995" s="271"/>
      <c r="J1995" s="258"/>
      <c r="K1995" s="271"/>
      <c r="M1995" s="272" t="s">
        <v>1954</v>
      </c>
      <c r="O1995" s="239"/>
    </row>
    <row r="1996" spans="1:80" ht="13.15" customHeight="1">
      <c r="A1996" s="265"/>
      <c r="B1996" s="266"/>
      <c r="C1996" s="298" t="s">
        <v>1955</v>
      </c>
      <c r="D1996" s="298"/>
      <c r="E1996" s="267">
        <v>-18.48</v>
      </c>
      <c r="F1996" s="268"/>
      <c r="G1996" s="269"/>
      <c r="H1996" s="270"/>
      <c r="I1996" s="271"/>
      <c r="J1996" s="258"/>
      <c r="K1996" s="271"/>
      <c r="M1996" s="272" t="s">
        <v>1955</v>
      </c>
      <c r="O1996" s="239"/>
    </row>
    <row r="1997" spans="1:80" ht="13.15" customHeight="1">
      <c r="A1997" s="265"/>
      <c r="B1997" s="266"/>
      <c r="C1997" s="298" t="s">
        <v>1956</v>
      </c>
      <c r="D1997" s="298"/>
      <c r="E1997" s="267">
        <v>-21.12</v>
      </c>
      <c r="F1997" s="268"/>
      <c r="G1997" s="269"/>
      <c r="H1997" s="270"/>
      <c r="I1997" s="271"/>
      <c r="J1997" s="258"/>
      <c r="K1997" s="271"/>
      <c r="M1997" s="272" t="s">
        <v>1956</v>
      </c>
      <c r="O1997" s="239"/>
    </row>
    <row r="1998" spans="1:80" ht="13.15" customHeight="1">
      <c r="A1998" s="265"/>
      <c r="B1998" s="266"/>
      <c r="C1998" s="298" t="s">
        <v>1957</v>
      </c>
      <c r="D1998" s="298"/>
      <c r="E1998" s="267">
        <v>-3</v>
      </c>
      <c r="F1998" s="268"/>
      <c r="G1998" s="269"/>
      <c r="H1998" s="270"/>
      <c r="I1998" s="271"/>
      <c r="J1998" s="258"/>
      <c r="K1998" s="271"/>
      <c r="M1998" s="272" t="s">
        <v>1957</v>
      </c>
      <c r="O1998" s="239"/>
    </row>
    <row r="1999" spans="1:80" ht="13.15" customHeight="1">
      <c r="A1999" s="265"/>
      <c r="B1999" s="266"/>
      <c r="C1999" s="298" t="s">
        <v>1958</v>
      </c>
      <c r="D1999" s="298"/>
      <c r="E1999" s="267">
        <v>-7.29</v>
      </c>
      <c r="F1999" s="268"/>
      <c r="G1999" s="269"/>
      <c r="H1999" s="270"/>
      <c r="I1999" s="271"/>
      <c r="J1999" s="258"/>
      <c r="K1999" s="271"/>
      <c r="M1999" s="272" t="s">
        <v>1958</v>
      </c>
      <c r="O1999" s="239"/>
    </row>
    <row r="2000" spans="1:80" ht="13.15" customHeight="1">
      <c r="A2000" s="265"/>
      <c r="B2000" s="266"/>
      <c r="C2000" s="298" t="s">
        <v>961</v>
      </c>
      <c r="D2000" s="298"/>
      <c r="E2000" s="267">
        <v>0</v>
      </c>
      <c r="F2000" s="268"/>
      <c r="G2000" s="269"/>
      <c r="H2000" s="270"/>
      <c r="I2000" s="271"/>
      <c r="J2000" s="258"/>
      <c r="K2000" s="271"/>
      <c r="M2000" s="272" t="s">
        <v>961</v>
      </c>
      <c r="O2000" s="239"/>
    </row>
    <row r="2001" spans="1:80" ht="13.15" customHeight="1">
      <c r="A2001" s="265"/>
      <c r="B2001" s="266"/>
      <c r="C2001" s="298" t="s">
        <v>962</v>
      </c>
      <c r="D2001" s="298"/>
      <c r="E2001" s="267">
        <v>-83.75</v>
      </c>
      <c r="F2001" s="268"/>
      <c r="G2001" s="269"/>
      <c r="H2001" s="270"/>
      <c r="I2001" s="271"/>
      <c r="J2001" s="258"/>
      <c r="K2001" s="271"/>
      <c r="M2001" s="272" t="s">
        <v>962</v>
      </c>
      <c r="O2001" s="239"/>
    </row>
    <row r="2002" spans="1:80" ht="13.15" customHeight="1">
      <c r="A2002" s="265"/>
      <c r="B2002" s="266"/>
      <c r="C2002" s="298" t="s">
        <v>1959</v>
      </c>
      <c r="D2002" s="298"/>
      <c r="E2002" s="267">
        <v>0</v>
      </c>
      <c r="F2002" s="268"/>
      <c r="G2002" s="269"/>
      <c r="H2002" s="270"/>
      <c r="I2002" s="271"/>
      <c r="J2002" s="258"/>
      <c r="K2002" s="271"/>
      <c r="M2002" s="272" t="s">
        <v>1959</v>
      </c>
      <c r="O2002" s="239"/>
    </row>
    <row r="2003" spans="1:80" ht="13.15" customHeight="1">
      <c r="A2003" s="265"/>
      <c r="B2003" s="266"/>
      <c r="C2003" s="298" t="s">
        <v>1960</v>
      </c>
      <c r="D2003" s="298"/>
      <c r="E2003" s="267">
        <v>537.36</v>
      </c>
      <c r="F2003" s="268"/>
      <c r="G2003" s="269"/>
      <c r="H2003" s="270"/>
      <c r="I2003" s="271"/>
      <c r="J2003" s="258"/>
      <c r="K2003" s="271"/>
      <c r="M2003" s="272" t="s">
        <v>1960</v>
      </c>
      <c r="O2003" s="239"/>
    </row>
    <row r="2004" spans="1:80" ht="13.15" customHeight="1">
      <c r="A2004" s="265"/>
      <c r="B2004" s="266"/>
      <c r="C2004" s="298" t="s">
        <v>1961</v>
      </c>
      <c r="D2004" s="298"/>
      <c r="E2004" s="267">
        <v>-49.89</v>
      </c>
      <c r="F2004" s="268"/>
      <c r="G2004" s="269"/>
      <c r="H2004" s="270"/>
      <c r="I2004" s="271"/>
      <c r="J2004" s="258"/>
      <c r="K2004" s="271"/>
      <c r="M2004" s="272" t="s">
        <v>1961</v>
      </c>
      <c r="O2004" s="239"/>
    </row>
    <row r="2005" spans="1:80" ht="22.5">
      <c r="A2005" s="240">
        <v>286</v>
      </c>
      <c r="B2005" s="241" t="s">
        <v>1962</v>
      </c>
      <c r="C2005" s="242" t="s">
        <v>1963</v>
      </c>
      <c r="D2005" s="243" t="s">
        <v>230</v>
      </c>
      <c r="E2005" s="244">
        <v>391.78399999999999</v>
      </c>
      <c r="F2005" s="244">
        <v>0</v>
      </c>
      <c r="G2005" s="245">
        <f>E2005*F2005</f>
        <v>0</v>
      </c>
      <c r="H2005" s="246">
        <v>0</v>
      </c>
      <c r="I2005" s="247">
        <f>E2005*H2005</f>
        <v>0</v>
      </c>
      <c r="J2005" s="246">
        <v>-4.5999999999999999E-2</v>
      </c>
      <c r="K2005" s="247">
        <f>E2005*J2005</f>
        <v>-18.022064</v>
      </c>
      <c r="O2005" s="239">
        <v>2</v>
      </c>
      <c r="AA2005" s="212">
        <v>1</v>
      </c>
      <c r="AB2005" s="212">
        <v>1</v>
      </c>
      <c r="AC2005" s="212">
        <v>1</v>
      </c>
      <c r="AZ2005" s="212">
        <v>1</v>
      </c>
      <c r="BA2005" s="212">
        <f>IF(AZ2005=1,G2005,0)</f>
        <v>0</v>
      </c>
      <c r="BB2005" s="212">
        <f>IF(AZ2005=2,G2005,0)</f>
        <v>0</v>
      </c>
      <c r="BC2005" s="212">
        <f>IF(AZ2005=3,G2005,0)</f>
        <v>0</v>
      </c>
      <c r="BD2005" s="212">
        <f>IF(AZ2005=4,G2005,0)</f>
        <v>0</v>
      </c>
      <c r="BE2005" s="212">
        <f>IF(AZ2005=5,G2005,0)</f>
        <v>0</v>
      </c>
      <c r="CA2005" s="239">
        <v>1</v>
      </c>
      <c r="CB2005" s="239">
        <v>1</v>
      </c>
    </row>
    <row r="2006" spans="1:80" ht="13.15" customHeight="1">
      <c r="A2006" s="265"/>
      <c r="B2006" s="266"/>
      <c r="C2006" s="298" t="s">
        <v>1964</v>
      </c>
      <c r="D2006" s="298"/>
      <c r="E2006" s="267">
        <v>0</v>
      </c>
      <c r="F2006" s="268"/>
      <c r="G2006" s="269"/>
      <c r="H2006" s="270"/>
      <c r="I2006" s="271"/>
      <c r="J2006" s="258"/>
      <c r="K2006" s="271"/>
      <c r="M2006" s="272" t="s">
        <v>1964</v>
      </c>
      <c r="O2006" s="239"/>
    </row>
    <row r="2007" spans="1:80" ht="13.15" customHeight="1">
      <c r="A2007" s="265"/>
      <c r="B2007" s="266"/>
      <c r="C2007" s="298" t="s">
        <v>1965</v>
      </c>
      <c r="D2007" s="298"/>
      <c r="E2007" s="267">
        <v>0</v>
      </c>
      <c r="F2007" s="268"/>
      <c r="G2007" s="269"/>
      <c r="H2007" s="270"/>
      <c r="I2007" s="271"/>
      <c r="J2007" s="258"/>
      <c r="K2007" s="271"/>
      <c r="M2007" s="272" t="s">
        <v>1965</v>
      </c>
      <c r="O2007" s="239"/>
    </row>
    <row r="2008" spans="1:80" ht="13.15" customHeight="1">
      <c r="A2008" s="265"/>
      <c r="B2008" s="266"/>
      <c r="C2008" s="298" t="s">
        <v>1966</v>
      </c>
      <c r="D2008" s="298"/>
      <c r="E2008" s="267">
        <v>223.56399999999999</v>
      </c>
      <c r="F2008" s="268"/>
      <c r="G2008" s="269"/>
      <c r="H2008" s="270"/>
      <c r="I2008" s="271"/>
      <c r="J2008" s="258"/>
      <c r="K2008" s="271"/>
      <c r="M2008" s="272" t="s">
        <v>1966</v>
      </c>
      <c r="O2008" s="239"/>
    </row>
    <row r="2009" spans="1:80" ht="13.15" customHeight="1">
      <c r="A2009" s="265"/>
      <c r="B2009" s="266"/>
      <c r="C2009" s="298" t="s">
        <v>1967</v>
      </c>
      <c r="D2009" s="298"/>
      <c r="E2009" s="267">
        <v>0</v>
      </c>
      <c r="F2009" s="268"/>
      <c r="G2009" s="269"/>
      <c r="H2009" s="270"/>
      <c r="I2009" s="271"/>
      <c r="J2009" s="258"/>
      <c r="K2009" s="271"/>
      <c r="M2009" s="272" t="s">
        <v>1967</v>
      </c>
      <c r="O2009" s="239"/>
    </row>
    <row r="2010" spans="1:80" ht="13.15" customHeight="1">
      <c r="A2010" s="265"/>
      <c r="B2010" s="266"/>
      <c r="C2010" s="298" t="s">
        <v>1968</v>
      </c>
      <c r="D2010" s="298"/>
      <c r="E2010" s="267">
        <v>11.8</v>
      </c>
      <c r="F2010" s="268"/>
      <c r="G2010" s="269"/>
      <c r="H2010" s="270"/>
      <c r="I2010" s="271"/>
      <c r="J2010" s="258"/>
      <c r="K2010" s="271"/>
      <c r="M2010" s="272" t="s">
        <v>1968</v>
      </c>
      <c r="O2010" s="239"/>
    </row>
    <row r="2011" spans="1:80" ht="13.15" customHeight="1">
      <c r="A2011" s="265"/>
      <c r="B2011" s="266"/>
      <c r="C2011" s="298" t="s">
        <v>1969</v>
      </c>
      <c r="D2011" s="298"/>
      <c r="E2011" s="267">
        <v>0</v>
      </c>
      <c r="F2011" s="268"/>
      <c r="G2011" s="269"/>
      <c r="H2011" s="270"/>
      <c r="I2011" s="271"/>
      <c r="J2011" s="258"/>
      <c r="K2011" s="271"/>
      <c r="M2011" s="272" t="s">
        <v>1969</v>
      </c>
      <c r="O2011" s="239"/>
    </row>
    <row r="2012" spans="1:80" ht="13.15" customHeight="1">
      <c r="A2012" s="265"/>
      <c r="B2012" s="266"/>
      <c r="C2012" s="298" t="s">
        <v>1970</v>
      </c>
      <c r="D2012" s="298"/>
      <c r="E2012" s="267">
        <v>25.41</v>
      </c>
      <c r="F2012" s="268"/>
      <c r="G2012" s="269"/>
      <c r="H2012" s="270"/>
      <c r="I2012" s="271"/>
      <c r="J2012" s="258"/>
      <c r="K2012" s="271"/>
      <c r="M2012" s="272" t="s">
        <v>1970</v>
      </c>
      <c r="O2012" s="239"/>
    </row>
    <row r="2013" spans="1:80" ht="13.15" customHeight="1">
      <c r="A2013" s="265"/>
      <c r="B2013" s="266"/>
      <c r="C2013" s="298" t="s">
        <v>1971</v>
      </c>
      <c r="D2013" s="298"/>
      <c r="E2013" s="267">
        <v>2.52</v>
      </c>
      <c r="F2013" s="268"/>
      <c r="G2013" s="269"/>
      <c r="H2013" s="270"/>
      <c r="I2013" s="271"/>
      <c r="J2013" s="258"/>
      <c r="K2013" s="271"/>
      <c r="M2013" s="272" t="s">
        <v>1971</v>
      </c>
      <c r="O2013" s="239"/>
    </row>
    <row r="2014" spans="1:80" ht="13.15" customHeight="1">
      <c r="A2014" s="265"/>
      <c r="B2014" s="266"/>
      <c r="C2014" s="298" t="s">
        <v>1972</v>
      </c>
      <c r="D2014" s="298"/>
      <c r="E2014" s="267">
        <v>0</v>
      </c>
      <c r="F2014" s="268"/>
      <c r="G2014" s="269"/>
      <c r="H2014" s="270"/>
      <c r="I2014" s="271"/>
      <c r="J2014" s="258"/>
      <c r="K2014" s="271"/>
      <c r="M2014" s="272" t="s">
        <v>1972</v>
      </c>
      <c r="O2014" s="239"/>
    </row>
    <row r="2015" spans="1:80" ht="13.15" customHeight="1">
      <c r="A2015" s="265"/>
      <c r="B2015" s="266"/>
      <c r="C2015" s="298" t="s">
        <v>1973</v>
      </c>
      <c r="D2015" s="298"/>
      <c r="E2015" s="267">
        <v>27.93</v>
      </c>
      <c r="F2015" s="268"/>
      <c r="G2015" s="269"/>
      <c r="H2015" s="270"/>
      <c r="I2015" s="271"/>
      <c r="J2015" s="258"/>
      <c r="K2015" s="271"/>
      <c r="M2015" s="272" t="s">
        <v>1973</v>
      </c>
      <c r="O2015" s="239"/>
    </row>
    <row r="2016" spans="1:80" ht="13.15" customHeight="1">
      <c r="A2016" s="265"/>
      <c r="B2016" s="266"/>
      <c r="C2016" s="298" t="s">
        <v>1974</v>
      </c>
      <c r="D2016" s="298"/>
      <c r="E2016" s="267">
        <v>0</v>
      </c>
      <c r="F2016" s="268"/>
      <c r="G2016" s="269"/>
      <c r="H2016" s="270"/>
      <c r="I2016" s="271"/>
      <c r="J2016" s="258"/>
      <c r="K2016" s="271"/>
      <c r="M2016" s="272" t="s">
        <v>1974</v>
      </c>
      <c r="O2016" s="239"/>
    </row>
    <row r="2017" spans="1:80" ht="13.15" customHeight="1">
      <c r="A2017" s="265"/>
      <c r="B2017" s="266"/>
      <c r="C2017" s="298" t="s">
        <v>1975</v>
      </c>
      <c r="D2017" s="298"/>
      <c r="E2017" s="267">
        <v>4.21</v>
      </c>
      <c r="F2017" s="268"/>
      <c r="G2017" s="269"/>
      <c r="H2017" s="270"/>
      <c r="I2017" s="271"/>
      <c r="J2017" s="258"/>
      <c r="K2017" s="271"/>
      <c r="M2017" s="272" t="s">
        <v>1975</v>
      </c>
      <c r="O2017" s="239"/>
    </row>
    <row r="2018" spans="1:80" ht="13.15" customHeight="1">
      <c r="A2018" s="265"/>
      <c r="B2018" s="266"/>
      <c r="C2018" s="298" t="s">
        <v>1976</v>
      </c>
      <c r="D2018" s="298"/>
      <c r="E2018" s="267">
        <v>0</v>
      </c>
      <c r="F2018" s="268"/>
      <c r="G2018" s="269"/>
      <c r="H2018" s="270"/>
      <c r="I2018" s="271"/>
      <c r="J2018" s="258"/>
      <c r="K2018" s="271"/>
      <c r="M2018" s="272" t="s">
        <v>1976</v>
      </c>
      <c r="O2018" s="239"/>
    </row>
    <row r="2019" spans="1:80" ht="13.15" customHeight="1">
      <c r="A2019" s="265"/>
      <c r="B2019" s="266"/>
      <c r="C2019" s="298" t="s">
        <v>981</v>
      </c>
      <c r="D2019" s="298"/>
      <c r="E2019" s="267">
        <v>0</v>
      </c>
      <c r="F2019" s="268"/>
      <c r="G2019" s="269"/>
      <c r="H2019" s="270"/>
      <c r="I2019" s="271"/>
      <c r="J2019" s="258"/>
      <c r="K2019" s="271"/>
      <c r="M2019" s="272" t="s">
        <v>981</v>
      </c>
      <c r="O2019" s="239"/>
    </row>
    <row r="2020" spans="1:80" ht="13.15" customHeight="1">
      <c r="A2020" s="265"/>
      <c r="B2020" s="266"/>
      <c r="C2020" s="298" t="s">
        <v>1977</v>
      </c>
      <c r="D2020" s="298"/>
      <c r="E2020" s="267">
        <v>12.6</v>
      </c>
      <c r="F2020" s="268"/>
      <c r="G2020" s="269"/>
      <c r="H2020" s="270"/>
      <c r="I2020" s="271"/>
      <c r="J2020" s="258"/>
      <c r="K2020" s="271"/>
      <c r="M2020" s="272" t="s">
        <v>1977</v>
      </c>
      <c r="O2020" s="239"/>
    </row>
    <row r="2021" spans="1:80" ht="13.15" customHeight="1">
      <c r="A2021" s="265"/>
      <c r="B2021" s="266"/>
      <c r="C2021" s="298" t="s">
        <v>1978</v>
      </c>
      <c r="D2021" s="298"/>
      <c r="E2021" s="267">
        <v>0</v>
      </c>
      <c r="F2021" s="268"/>
      <c r="G2021" s="269"/>
      <c r="H2021" s="270"/>
      <c r="I2021" s="271"/>
      <c r="J2021" s="258"/>
      <c r="K2021" s="271"/>
      <c r="M2021" s="272" t="s">
        <v>1978</v>
      </c>
      <c r="O2021" s="239"/>
    </row>
    <row r="2022" spans="1:80" ht="13.15" customHeight="1">
      <c r="A2022" s="265"/>
      <c r="B2022" s="266"/>
      <c r="C2022" s="298" t="s">
        <v>1979</v>
      </c>
      <c r="D2022" s="298"/>
      <c r="E2022" s="267">
        <v>83.75</v>
      </c>
      <c r="F2022" s="268"/>
      <c r="G2022" s="269"/>
      <c r="H2022" s="270"/>
      <c r="I2022" s="271"/>
      <c r="J2022" s="258"/>
      <c r="K2022" s="271"/>
      <c r="M2022" s="272" t="s">
        <v>1979</v>
      </c>
      <c r="O2022" s="239"/>
    </row>
    <row r="2023" spans="1:80" ht="22.5">
      <c r="A2023" s="240">
        <v>287</v>
      </c>
      <c r="B2023" s="241" t="s">
        <v>1980</v>
      </c>
      <c r="C2023" s="242" t="s">
        <v>1981</v>
      </c>
      <c r="D2023" s="243" t="s">
        <v>230</v>
      </c>
      <c r="E2023" s="244">
        <v>391.78399999999999</v>
      </c>
      <c r="F2023" s="244">
        <v>0</v>
      </c>
      <c r="G2023" s="245">
        <f>E2023*F2023</f>
        <v>0</v>
      </c>
      <c r="H2023" s="246">
        <v>0</v>
      </c>
      <c r="I2023" s="247">
        <f>E2023*H2023</f>
        <v>0</v>
      </c>
      <c r="J2023" s="246">
        <v>-1.3999999999999999E-2</v>
      </c>
      <c r="K2023" s="247">
        <f>E2023*J2023</f>
        <v>-5.4849759999999996</v>
      </c>
      <c r="O2023" s="239">
        <v>2</v>
      </c>
      <c r="AA2023" s="212">
        <v>1</v>
      </c>
      <c r="AB2023" s="212">
        <v>1</v>
      </c>
      <c r="AC2023" s="212">
        <v>1</v>
      </c>
      <c r="AZ2023" s="212">
        <v>1</v>
      </c>
      <c r="BA2023" s="212">
        <f>IF(AZ2023=1,G2023,0)</f>
        <v>0</v>
      </c>
      <c r="BB2023" s="212">
        <f>IF(AZ2023=2,G2023,0)</f>
        <v>0</v>
      </c>
      <c r="BC2023" s="212">
        <f>IF(AZ2023=3,G2023,0)</f>
        <v>0</v>
      </c>
      <c r="BD2023" s="212">
        <f>IF(AZ2023=4,G2023,0)</f>
        <v>0</v>
      </c>
      <c r="BE2023" s="212">
        <f>IF(AZ2023=5,G2023,0)</f>
        <v>0</v>
      </c>
      <c r="CA2023" s="239">
        <v>1</v>
      </c>
      <c r="CB2023" s="239">
        <v>1</v>
      </c>
    </row>
    <row r="2024" spans="1:80" ht="13.15" customHeight="1">
      <c r="A2024" s="265"/>
      <c r="B2024" s="266"/>
      <c r="C2024" s="298" t="s">
        <v>1982</v>
      </c>
      <c r="D2024" s="298"/>
      <c r="E2024" s="267">
        <v>0</v>
      </c>
      <c r="F2024" s="268"/>
      <c r="G2024" s="269"/>
      <c r="H2024" s="270"/>
      <c r="I2024" s="271"/>
      <c r="J2024" s="258"/>
      <c r="K2024" s="271"/>
      <c r="M2024" s="272" t="s">
        <v>1982</v>
      </c>
      <c r="O2024" s="239"/>
    </row>
    <row r="2025" spans="1:80" ht="13.15" customHeight="1">
      <c r="A2025" s="265"/>
      <c r="B2025" s="266"/>
      <c r="C2025" s="298" t="s">
        <v>1983</v>
      </c>
      <c r="D2025" s="298"/>
      <c r="E2025" s="267">
        <v>391.78399999999999</v>
      </c>
      <c r="F2025" s="268"/>
      <c r="G2025" s="269"/>
      <c r="H2025" s="270"/>
      <c r="I2025" s="271"/>
      <c r="J2025" s="258"/>
      <c r="K2025" s="271"/>
      <c r="M2025" s="272" t="s">
        <v>1983</v>
      </c>
      <c r="O2025" s="239"/>
    </row>
    <row r="2026" spans="1:80">
      <c r="A2026" s="240">
        <v>288</v>
      </c>
      <c r="B2026" s="241" t="s">
        <v>1984</v>
      </c>
      <c r="C2026" s="242" t="s">
        <v>1985</v>
      </c>
      <c r="D2026" s="243" t="s">
        <v>230</v>
      </c>
      <c r="E2026" s="244">
        <v>509.38760000000002</v>
      </c>
      <c r="F2026" s="244">
        <v>0</v>
      </c>
      <c r="G2026" s="245">
        <f>E2026*F2026</f>
        <v>0</v>
      </c>
      <c r="H2026" s="246">
        <v>0</v>
      </c>
      <c r="I2026" s="247">
        <f>E2026*H2026</f>
        <v>0</v>
      </c>
      <c r="J2026" s="246">
        <v>-0.01</v>
      </c>
      <c r="K2026" s="247">
        <f>E2026*J2026</f>
        <v>-5.0938760000000007</v>
      </c>
      <c r="O2026" s="239">
        <v>2</v>
      </c>
      <c r="AA2026" s="212">
        <v>1</v>
      </c>
      <c r="AB2026" s="212">
        <v>1</v>
      </c>
      <c r="AC2026" s="212">
        <v>1</v>
      </c>
      <c r="AZ2026" s="212">
        <v>1</v>
      </c>
      <c r="BA2026" s="212">
        <f>IF(AZ2026=1,G2026,0)</f>
        <v>0</v>
      </c>
      <c r="BB2026" s="212">
        <f>IF(AZ2026=2,G2026,0)</f>
        <v>0</v>
      </c>
      <c r="BC2026" s="212">
        <f>IF(AZ2026=3,G2026,0)</f>
        <v>0</v>
      </c>
      <c r="BD2026" s="212">
        <f>IF(AZ2026=4,G2026,0)</f>
        <v>0</v>
      </c>
      <c r="BE2026" s="212">
        <f>IF(AZ2026=5,G2026,0)</f>
        <v>0</v>
      </c>
      <c r="CA2026" s="239">
        <v>1</v>
      </c>
      <c r="CB2026" s="239">
        <v>1</v>
      </c>
    </row>
    <row r="2027" spans="1:80" ht="13.15" customHeight="1">
      <c r="A2027" s="265"/>
      <c r="B2027" s="266"/>
      <c r="C2027" s="298" t="s">
        <v>1986</v>
      </c>
      <c r="D2027" s="298"/>
      <c r="E2027" s="267">
        <v>0</v>
      </c>
      <c r="F2027" s="268"/>
      <c r="G2027" s="269"/>
      <c r="H2027" s="270"/>
      <c r="I2027" s="271"/>
      <c r="J2027" s="258"/>
      <c r="K2027" s="271"/>
      <c r="M2027" s="272" t="s">
        <v>1986</v>
      </c>
      <c r="O2027" s="239"/>
    </row>
    <row r="2028" spans="1:80" ht="13.15" customHeight="1">
      <c r="A2028" s="265"/>
      <c r="B2028" s="266"/>
      <c r="C2028" s="298" t="s">
        <v>1987</v>
      </c>
      <c r="D2028" s="298"/>
      <c r="E2028" s="267">
        <v>0</v>
      </c>
      <c r="F2028" s="268"/>
      <c r="G2028" s="269"/>
      <c r="H2028" s="270"/>
      <c r="I2028" s="271"/>
      <c r="J2028" s="258"/>
      <c r="K2028" s="271"/>
      <c r="M2028" s="272" t="s">
        <v>1987</v>
      </c>
      <c r="O2028" s="239"/>
    </row>
    <row r="2029" spans="1:80" ht="13.15" customHeight="1">
      <c r="A2029" s="265"/>
      <c r="B2029" s="266"/>
      <c r="C2029" s="298" t="s">
        <v>1988</v>
      </c>
      <c r="D2029" s="298"/>
      <c r="E2029" s="267">
        <v>509.38760000000002</v>
      </c>
      <c r="F2029" s="268"/>
      <c r="G2029" s="269"/>
      <c r="H2029" s="270"/>
      <c r="I2029" s="271"/>
      <c r="J2029" s="258"/>
      <c r="K2029" s="271"/>
      <c r="M2029" s="272" t="s">
        <v>1988</v>
      </c>
      <c r="O2029" s="239"/>
    </row>
    <row r="2030" spans="1:80">
      <c r="A2030" s="240">
        <v>289</v>
      </c>
      <c r="B2030" s="241" t="s">
        <v>1989</v>
      </c>
      <c r="C2030" s="242" t="s">
        <v>1985</v>
      </c>
      <c r="D2030" s="243" t="s">
        <v>230</v>
      </c>
      <c r="E2030" s="244">
        <v>21.6</v>
      </c>
      <c r="F2030" s="244">
        <v>0</v>
      </c>
      <c r="G2030" s="245">
        <f>E2030*F2030</f>
        <v>0</v>
      </c>
      <c r="H2030" s="246">
        <v>0</v>
      </c>
      <c r="I2030" s="247">
        <f>E2030*H2030</f>
        <v>0</v>
      </c>
      <c r="J2030" s="246">
        <v>-4.5999999999999999E-2</v>
      </c>
      <c r="K2030" s="247">
        <f>E2030*J2030</f>
        <v>-0.99360000000000004</v>
      </c>
      <c r="O2030" s="239">
        <v>2</v>
      </c>
      <c r="AA2030" s="212">
        <v>1</v>
      </c>
      <c r="AB2030" s="212">
        <v>1</v>
      </c>
      <c r="AC2030" s="212">
        <v>1</v>
      </c>
      <c r="AZ2030" s="212">
        <v>1</v>
      </c>
      <c r="BA2030" s="212">
        <f>IF(AZ2030=1,G2030,0)</f>
        <v>0</v>
      </c>
      <c r="BB2030" s="212">
        <f>IF(AZ2030=2,G2030,0)</f>
        <v>0</v>
      </c>
      <c r="BC2030" s="212">
        <f>IF(AZ2030=3,G2030,0)</f>
        <v>0</v>
      </c>
      <c r="BD2030" s="212">
        <f>IF(AZ2030=4,G2030,0)</f>
        <v>0</v>
      </c>
      <c r="BE2030" s="212">
        <f>IF(AZ2030=5,G2030,0)</f>
        <v>0</v>
      </c>
      <c r="CA2030" s="239">
        <v>1</v>
      </c>
      <c r="CB2030" s="239">
        <v>1</v>
      </c>
    </row>
    <row r="2031" spans="1:80" ht="13.15" customHeight="1">
      <c r="A2031" s="265"/>
      <c r="B2031" s="266"/>
      <c r="C2031" s="298" t="s">
        <v>1990</v>
      </c>
      <c r="D2031" s="298"/>
      <c r="E2031" s="267">
        <v>0</v>
      </c>
      <c r="F2031" s="268"/>
      <c r="G2031" s="269"/>
      <c r="H2031" s="270"/>
      <c r="I2031" s="271"/>
      <c r="J2031" s="258"/>
      <c r="K2031" s="271"/>
      <c r="M2031" s="272" t="s">
        <v>1990</v>
      </c>
      <c r="O2031" s="239"/>
    </row>
    <row r="2032" spans="1:80" ht="13.15" customHeight="1">
      <c r="A2032" s="265"/>
      <c r="B2032" s="266"/>
      <c r="C2032" s="298" t="s">
        <v>1991</v>
      </c>
      <c r="D2032" s="298"/>
      <c r="E2032" s="267">
        <v>21.6</v>
      </c>
      <c r="F2032" s="268"/>
      <c r="G2032" s="269"/>
      <c r="H2032" s="270"/>
      <c r="I2032" s="271"/>
      <c r="J2032" s="258"/>
      <c r="K2032" s="271"/>
      <c r="M2032" s="272" t="s">
        <v>1991</v>
      </c>
      <c r="O2032" s="239"/>
    </row>
    <row r="2033" spans="1:80">
      <c r="A2033" s="240">
        <v>290</v>
      </c>
      <c r="B2033" s="241" t="s">
        <v>1992</v>
      </c>
      <c r="C2033" s="242" t="s">
        <v>1993</v>
      </c>
      <c r="D2033" s="243" t="s">
        <v>230</v>
      </c>
      <c r="E2033" s="244">
        <v>48.26</v>
      </c>
      <c r="F2033" s="244">
        <v>0</v>
      </c>
      <c r="G2033" s="245">
        <f>E2033*F2033</f>
        <v>0</v>
      </c>
      <c r="H2033" s="246">
        <v>0</v>
      </c>
      <c r="I2033" s="247">
        <f>E2033*H2033</f>
        <v>0</v>
      </c>
      <c r="J2033" s="246">
        <v>-0.16900000000000001</v>
      </c>
      <c r="K2033" s="247">
        <f>E2033*J2033</f>
        <v>-8.1559400000000011</v>
      </c>
      <c r="O2033" s="239">
        <v>2</v>
      </c>
      <c r="AA2033" s="212">
        <v>1</v>
      </c>
      <c r="AB2033" s="212">
        <v>1</v>
      </c>
      <c r="AC2033" s="212">
        <v>1</v>
      </c>
      <c r="AZ2033" s="212">
        <v>1</v>
      </c>
      <c r="BA2033" s="212">
        <f>IF(AZ2033=1,G2033,0)</f>
        <v>0</v>
      </c>
      <c r="BB2033" s="212">
        <f>IF(AZ2033=2,G2033,0)</f>
        <v>0</v>
      </c>
      <c r="BC2033" s="212">
        <f>IF(AZ2033=3,G2033,0)</f>
        <v>0</v>
      </c>
      <c r="BD2033" s="212">
        <f>IF(AZ2033=4,G2033,0)</f>
        <v>0</v>
      </c>
      <c r="BE2033" s="212">
        <f>IF(AZ2033=5,G2033,0)</f>
        <v>0</v>
      </c>
      <c r="CA2033" s="239">
        <v>1</v>
      </c>
      <c r="CB2033" s="239">
        <v>1</v>
      </c>
    </row>
    <row r="2034" spans="1:80" ht="13.15" customHeight="1">
      <c r="A2034" s="265"/>
      <c r="B2034" s="266"/>
      <c r="C2034" s="298" t="s">
        <v>1994</v>
      </c>
      <c r="D2034" s="298"/>
      <c r="E2034" s="267">
        <v>0</v>
      </c>
      <c r="F2034" s="268"/>
      <c r="G2034" s="269"/>
      <c r="H2034" s="270"/>
      <c r="I2034" s="271"/>
      <c r="J2034" s="258"/>
      <c r="K2034" s="271"/>
      <c r="M2034" s="272" t="s">
        <v>1994</v>
      </c>
      <c r="O2034" s="239"/>
    </row>
    <row r="2035" spans="1:80" ht="13.15" customHeight="1">
      <c r="A2035" s="265"/>
      <c r="B2035" s="266"/>
      <c r="C2035" s="298" t="s">
        <v>1995</v>
      </c>
      <c r="D2035" s="298"/>
      <c r="E2035" s="267">
        <v>0</v>
      </c>
      <c r="F2035" s="268"/>
      <c r="G2035" s="269"/>
      <c r="H2035" s="270"/>
      <c r="I2035" s="271"/>
      <c r="J2035" s="258"/>
      <c r="K2035" s="271"/>
      <c r="M2035" s="272" t="s">
        <v>1995</v>
      </c>
      <c r="O2035" s="239"/>
    </row>
    <row r="2036" spans="1:80" ht="13.15" customHeight="1">
      <c r="A2036" s="265"/>
      <c r="B2036" s="266"/>
      <c r="C2036" s="298" t="s">
        <v>1996</v>
      </c>
      <c r="D2036" s="298"/>
      <c r="E2036" s="267">
        <v>0</v>
      </c>
      <c r="F2036" s="268"/>
      <c r="G2036" s="269"/>
      <c r="H2036" s="270"/>
      <c r="I2036" s="271"/>
      <c r="J2036" s="258"/>
      <c r="K2036" s="271"/>
      <c r="M2036" s="272" t="s">
        <v>1996</v>
      </c>
      <c r="O2036" s="239"/>
    </row>
    <row r="2037" spans="1:80" ht="13.15" customHeight="1">
      <c r="A2037" s="265"/>
      <c r="B2037" s="266"/>
      <c r="C2037" s="298" t="s">
        <v>1997</v>
      </c>
      <c r="D2037" s="298"/>
      <c r="E2037" s="267">
        <v>48.26</v>
      </c>
      <c r="F2037" s="268"/>
      <c r="G2037" s="269"/>
      <c r="H2037" s="270"/>
      <c r="I2037" s="271"/>
      <c r="J2037" s="258"/>
      <c r="K2037" s="271"/>
      <c r="M2037" s="272" t="s">
        <v>1997</v>
      </c>
      <c r="O2037" s="239"/>
    </row>
    <row r="2038" spans="1:80">
      <c r="A2038" s="240">
        <v>291</v>
      </c>
      <c r="B2038" s="241" t="s">
        <v>1998</v>
      </c>
      <c r="C2038" s="242" t="s">
        <v>1999</v>
      </c>
      <c r="D2038" s="243" t="s">
        <v>230</v>
      </c>
      <c r="E2038" s="244">
        <v>54.9</v>
      </c>
      <c r="F2038" s="244">
        <v>0</v>
      </c>
      <c r="G2038" s="245">
        <f>E2038*F2038</f>
        <v>0</v>
      </c>
      <c r="H2038" s="246">
        <v>0</v>
      </c>
      <c r="I2038" s="247">
        <f>E2038*H2038</f>
        <v>0</v>
      </c>
      <c r="J2038" s="246">
        <v>-6.8000000000000005E-2</v>
      </c>
      <c r="K2038" s="247">
        <f>E2038*J2038</f>
        <v>-3.7332000000000001</v>
      </c>
      <c r="O2038" s="239">
        <v>2</v>
      </c>
      <c r="AA2038" s="212">
        <v>1</v>
      </c>
      <c r="AB2038" s="212">
        <v>1</v>
      </c>
      <c r="AC2038" s="212">
        <v>1</v>
      </c>
      <c r="AZ2038" s="212">
        <v>1</v>
      </c>
      <c r="BA2038" s="212">
        <f>IF(AZ2038=1,G2038,0)</f>
        <v>0</v>
      </c>
      <c r="BB2038" s="212">
        <f>IF(AZ2038=2,G2038,0)</f>
        <v>0</v>
      </c>
      <c r="BC2038" s="212">
        <f>IF(AZ2038=3,G2038,0)</f>
        <v>0</v>
      </c>
      <c r="BD2038" s="212">
        <f>IF(AZ2038=4,G2038,0)</f>
        <v>0</v>
      </c>
      <c r="BE2038" s="212">
        <f>IF(AZ2038=5,G2038,0)</f>
        <v>0</v>
      </c>
      <c r="CA2038" s="239">
        <v>1</v>
      </c>
      <c r="CB2038" s="239">
        <v>1</v>
      </c>
    </row>
    <row r="2039" spans="1:80" ht="13.15" customHeight="1">
      <c r="A2039" s="265"/>
      <c r="B2039" s="266"/>
      <c r="C2039" s="298" t="s">
        <v>981</v>
      </c>
      <c r="D2039" s="298"/>
      <c r="E2039" s="267">
        <v>0</v>
      </c>
      <c r="F2039" s="268"/>
      <c r="G2039" s="269"/>
      <c r="H2039" s="270"/>
      <c r="I2039" s="271"/>
      <c r="J2039" s="258"/>
      <c r="K2039" s="271"/>
      <c r="M2039" s="272" t="s">
        <v>981</v>
      </c>
      <c r="O2039" s="239"/>
    </row>
    <row r="2040" spans="1:80" ht="13.15" customHeight="1">
      <c r="A2040" s="265"/>
      <c r="B2040" s="266"/>
      <c r="C2040" s="298" t="s">
        <v>2000</v>
      </c>
      <c r="D2040" s="298"/>
      <c r="E2040" s="267">
        <v>12</v>
      </c>
      <c r="F2040" s="268"/>
      <c r="G2040" s="269"/>
      <c r="H2040" s="270"/>
      <c r="I2040" s="271"/>
      <c r="J2040" s="258"/>
      <c r="K2040" s="271"/>
      <c r="M2040" s="272" t="s">
        <v>2000</v>
      </c>
      <c r="O2040" s="239"/>
    </row>
    <row r="2041" spans="1:80" ht="13.15" customHeight="1">
      <c r="A2041" s="265"/>
      <c r="B2041" s="266"/>
      <c r="C2041" s="298" t="s">
        <v>2001</v>
      </c>
      <c r="D2041" s="298"/>
      <c r="E2041" s="267">
        <v>-1.05</v>
      </c>
      <c r="F2041" s="268"/>
      <c r="G2041" s="269"/>
      <c r="H2041" s="270"/>
      <c r="I2041" s="271"/>
      <c r="J2041" s="258"/>
      <c r="K2041" s="271"/>
      <c r="M2041" s="272" t="s">
        <v>2001</v>
      </c>
      <c r="O2041" s="239"/>
    </row>
    <row r="2042" spans="1:80" ht="13.15" customHeight="1">
      <c r="A2042" s="265"/>
      <c r="B2042" s="266"/>
      <c r="C2042" s="298" t="s">
        <v>2002</v>
      </c>
      <c r="D2042" s="298"/>
      <c r="E2042" s="267">
        <v>11.55</v>
      </c>
      <c r="F2042" s="268"/>
      <c r="G2042" s="269"/>
      <c r="H2042" s="270"/>
      <c r="I2042" s="271"/>
      <c r="J2042" s="258"/>
      <c r="K2042" s="271"/>
      <c r="M2042" s="272" t="s">
        <v>2002</v>
      </c>
      <c r="O2042" s="239"/>
    </row>
    <row r="2043" spans="1:80" ht="13.15" customHeight="1">
      <c r="A2043" s="265"/>
      <c r="B2043" s="266"/>
      <c r="C2043" s="298" t="s">
        <v>2001</v>
      </c>
      <c r="D2043" s="298"/>
      <c r="E2043" s="267">
        <v>-1.05</v>
      </c>
      <c r="F2043" s="268"/>
      <c r="G2043" s="269"/>
      <c r="H2043" s="270"/>
      <c r="I2043" s="271"/>
      <c r="J2043" s="258"/>
      <c r="K2043" s="271"/>
      <c r="M2043" s="272" t="s">
        <v>2001</v>
      </c>
      <c r="O2043" s="239"/>
    </row>
    <row r="2044" spans="1:80" ht="13.15" customHeight="1">
      <c r="A2044" s="265"/>
      <c r="B2044" s="266"/>
      <c r="C2044" s="298" t="s">
        <v>2003</v>
      </c>
      <c r="D2044" s="298"/>
      <c r="E2044" s="267">
        <v>12.3</v>
      </c>
      <c r="F2044" s="268"/>
      <c r="G2044" s="269"/>
      <c r="H2044" s="270"/>
      <c r="I2044" s="271"/>
      <c r="J2044" s="258"/>
      <c r="K2044" s="271"/>
      <c r="M2044" s="272" t="s">
        <v>2003</v>
      </c>
      <c r="O2044" s="239"/>
    </row>
    <row r="2045" spans="1:80" ht="13.15" customHeight="1">
      <c r="A2045" s="265"/>
      <c r="B2045" s="266"/>
      <c r="C2045" s="298" t="s">
        <v>2001</v>
      </c>
      <c r="D2045" s="298"/>
      <c r="E2045" s="267">
        <v>-1.05</v>
      </c>
      <c r="F2045" s="268"/>
      <c r="G2045" s="269"/>
      <c r="H2045" s="270"/>
      <c r="I2045" s="271"/>
      <c r="J2045" s="258"/>
      <c r="K2045" s="271"/>
      <c r="M2045" s="272" t="s">
        <v>2001</v>
      </c>
      <c r="O2045" s="239"/>
    </row>
    <row r="2046" spans="1:80" ht="13.15" customHeight="1">
      <c r="A2046" s="265"/>
      <c r="B2046" s="266"/>
      <c r="C2046" s="298" t="s">
        <v>365</v>
      </c>
      <c r="D2046" s="298"/>
      <c r="E2046" s="267">
        <v>0</v>
      </c>
      <c r="F2046" s="268"/>
      <c r="G2046" s="269"/>
      <c r="H2046" s="270"/>
      <c r="I2046" s="271"/>
      <c r="J2046" s="258"/>
      <c r="K2046" s="271"/>
      <c r="M2046" s="272" t="s">
        <v>365</v>
      </c>
      <c r="O2046" s="239"/>
    </row>
    <row r="2047" spans="1:80" ht="13.15" customHeight="1">
      <c r="A2047" s="265"/>
      <c r="B2047" s="266"/>
      <c r="C2047" s="298" t="s">
        <v>2000</v>
      </c>
      <c r="D2047" s="298"/>
      <c r="E2047" s="267">
        <v>12</v>
      </c>
      <c r="F2047" s="268"/>
      <c r="G2047" s="269"/>
      <c r="H2047" s="270"/>
      <c r="I2047" s="271"/>
      <c r="J2047" s="258"/>
      <c r="K2047" s="271"/>
      <c r="M2047" s="272" t="s">
        <v>2000</v>
      </c>
      <c r="O2047" s="239"/>
    </row>
    <row r="2048" spans="1:80" ht="13.15" customHeight="1">
      <c r="A2048" s="265"/>
      <c r="B2048" s="266"/>
      <c r="C2048" s="298" t="s">
        <v>2001</v>
      </c>
      <c r="D2048" s="298"/>
      <c r="E2048" s="267">
        <v>-1.05</v>
      </c>
      <c r="F2048" s="268"/>
      <c r="G2048" s="269"/>
      <c r="H2048" s="270"/>
      <c r="I2048" s="271"/>
      <c r="J2048" s="258"/>
      <c r="K2048" s="271"/>
      <c r="M2048" s="272" t="s">
        <v>2001</v>
      </c>
      <c r="O2048" s="239"/>
    </row>
    <row r="2049" spans="1:80" ht="13.15" customHeight="1">
      <c r="A2049" s="265"/>
      <c r="B2049" s="266"/>
      <c r="C2049" s="298" t="s">
        <v>2003</v>
      </c>
      <c r="D2049" s="298"/>
      <c r="E2049" s="267">
        <v>12.3</v>
      </c>
      <c r="F2049" s="268"/>
      <c r="G2049" s="269"/>
      <c r="H2049" s="270"/>
      <c r="I2049" s="271"/>
      <c r="J2049" s="258"/>
      <c r="K2049" s="271"/>
      <c r="M2049" s="272" t="s">
        <v>2003</v>
      </c>
      <c r="O2049" s="239"/>
    </row>
    <row r="2050" spans="1:80" ht="13.15" customHeight="1">
      <c r="A2050" s="265"/>
      <c r="B2050" s="266"/>
      <c r="C2050" s="298" t="s">
        <v>2001</v>
      </c>
      <c r="D2050" s="298"/>
      <c r="E2050" s="267">
        <v>-1.05</v>
      </c>
      <c r="F2050" s="268"/>
      <c r="G2050" s="269"/>
      <c r="H2050" s="270"/>
      <c r="I2050" s="271"/>
      <c r="J2050" s="258"/>
      <c r="K2050" s="271"/>
      <c r="M2050" s="272" t="s">
        <v>2001</v>
      </c>
      <c r="O2050" s="239"/>
    </row>
    <row r="2051" spans="1:80">
      <c r="A2051" s="240">
        <v>292</v>
      </c>
      <c r="B2051" s="241" t="s">
        <v>2004</v>
      </c>
      <c r="C2051" s="242" t="s">
        <v>2005</v>
      </c>
      <c r="D2051" s="243" t="s">
        <v>243</v>
      </c>
      <c r="E2051" s="244">
        <v>199.49808999999999</v>
      </c>
      <c r="F2051" s="244">
        <v>0</v>
      </c>
      <c r="G2051" s="245">
        <f>E2051*F2051</f>
        <v>0</v>
      </c>
      <c r="H2051" s="246">
        <v>0</v>
      </c>
      <c r="I2051" s="247">
        <f>E2051*H2051</f>
        <v>0</v>
      </c>
      <c r="J2051" s="246">
        <v>0</v>
      </c>
      <c r="K2051" s="247">
        <f>E2051*J2051</f>
        <v>0</v>
      </c>
      <c r="O2051" s="239">
        <v>2</v>
      </c>
      <c r="AA2051" s="212">
        <v>1</v>
      </c>
      <c r="AB2051" s="212">
        <v>1</v>
      </c>
      <c r="AC2051" s="212">
        <v>1</v>
      </c>
      <c r="AZ2051" s="212">
        <v>1</v>
      </c>
      <c r="BA2051" s="212">
        <f>IF(AZ2051=1,G2051,0)</f>
        <v>0</v>
      </c>
      <c r="BB2051" s="212">
        <f>IF(AZ2051=2,G2051,0)</f>
        <v>0</v>
      </c>
      <c r="BC2051" s="212">
        <f>IF(AZ2051=3,G2051,0)</f>
        <v>0</v>
      </c>
      <c r="BD2051" s="212">
        <f>IF(AZ2051=4,G2051,0)</f>
        <v>0</v>
      </c>
      <c r="BE2051" s="212">
        <f>IF(AZ2051=5,G2051,0)</f>
        <v>0</v>
      </c>
      <c r="CA2051" s="239">
        <v>1</v>
      </c>
      <c r="CB2051" s="239">
        <v>1</v>
      </c>
    </row>
    <row r="2052" spans="1:80">
      <c r="A2052" s="240">
        <v>293</v>
      </c>
      <c r="B2052" s="241" t="s">
        <v>2006</v>
      </c>
      <c r="C2052" s="242" t="s">
        <v>2007</v>
      </c>
      <c r="D2052" s="243" t="s">
        <v>243</v>
      </c>
      <c r="E2052" s="244">
        <v>99.749049999999997</v>
      </c>
      <c r="F2052" s="244">
        <v>0</v>
      </c>
      <c r="G2052" s="245">
        <f>E2052*F2052</f>
        <v>0</v>
      </c>
      <c r="H2052" s="246">
        <v>0</v>
      </c>
      <c r="I2052" s="247">
        <f>E2052*H2052</f>
        <v>0</v>
      </c>
      <c r="J2052" s="246">
        <v>0</v>
      </c>
      <c r="K2052" s="247">
        <f>E2052*J2052</f>
        <v>0</v>
      </c>
      <c r="O2052" s="239">
        <v>2</v>
      </c>
      <c r="AA2052" s="212">
        <v>1</v>
      </c>
      <c r="AB2052" s="212">
        <v>1</v>
      </c>
      <c r="AC2052" s="212">
        <v>1</v>
      </c>
      <c r="AZ2052" s="212">
        <v>1</v>
      </c>
      <c r="BA2052" s="212">
        <f>IF(AZ2052=1,G2052,0)</f>
        <v>0</v>
      </c>
      <c r="BB2052" s="212">
        <f>IF(AZ2052=2,G2052,0)</f>
        <v>0</v>
      </c>
      <c r="BC2052" s="212">
        <f>IF(AZ2052=3,G2052,0)</f>
        <v>0</v>
      </c>
      <c r="BD2052" s="212">
        <f>IF(AZ2052=4,G2052,0)</f>
        <v>0</v>
      </c>
      <c r="BE2052" s="212">
        <f>IF(AZ2052=5,G2052,0)</f>
        <v>0</v>
      </c>
      <c r="CA2052" s="239">
        <v>1</v>
      </c>
      <c r="CB2052" s="239">
        <v>1</v>
      </c>
    </row>
    <row r="2053" spans="1:80">
      <c r="A2053" s="240">
        <v>294</v>
      </c>
      <c r="B2053" s="241" t="s">
        <v>253</v>
      </c>
      <c r="C2053" s="242" t="s">
        <v>254</v>
      </c>
      <c r="D2053" s="243" t="s">
        <v>243</v>
      </c>
      <c r="E2053" s="244">
        <v>199.49808999999999</v>
      </c>
      <c r="F2053" s="244">
        <v>0</v>
      </c>
      <c r="G2053" s="245">
        <f>E2053*F2053</f>
        <v>0</v>
      </c>
      <c r="H2053" s="246">
        <v>0</v>
      </c>
      <c r="I2053" s="247">
        <f>E2053*H2053</f>
        <v>0</v>
      </c>
      <c r="J2053" s="246">
        <v>0</v>
      </c>
      <c r="K2053" s="247">
        <f>E2053*J2053</f>
        <v>0</v>
      </c>
      <c r="O2053" s="239">
        <v>2</v>
      </c>
      <c r="AA2053" s="212">
        <v>1</v>
      </c>
      <c r="AB2053" s="212">
        <v>1</v>
      </c>
      <c r="AC2053" s="212">
        <v>1</v>
      </c>
      <c r="AZ2053" s="212">
        <v>1</v>
      </c>
      <c r="BA2053" s="212">
        <f>IF(AZ2053=1,G2053,0)</f>
        <v>0</v>
      </c>
      <c r="BB2053" s="212">
        <f>IF(AZ2053=2,G2053,0)</f>
        <v>0</v>
      </c>
      <c r="BC2053" s="212">
        <f>IF(AZ2053=3,G2053,0)</f>
        <v>0</v>
      </c>
      <c r="BD2053" s="212">
        <f>IF(AZ2053=4,G2053,0)</f>
        <v>0</v>
      </c>
      <c r="BE2053" s="212">
        <f>IF(AZ2053=5,G2053,0)</f>
        <v>0</v>
      </c>
      <c r="CA2053" s="239">
        <v>1</v>
      </c>
      <c r="CB2053" s="239">
        <v>1</v>
      </c>
    </row>
    <row r="2054" spans="1:80" ht="13.15" customHeight="1">
      <c r="A2054" s="265"/>
      <c r="B2054" s="273"/>
      <c r="C2054" s="299" t="s">
        <v>255</v>
      </c>
      <c r="D2054" s="299"/>
      <c r="E2054" s="299"/>
      <c r="F2054" s="299"/>
      <c r="G2054" s="299"/>
      <c r="I2054" s="271"/>
      <c r="K2054" s="271"/>
      <c r="L2054" s="272" t="s">
        <v>255</v>
      </c>
      <c r="O2054" s="239">
        <v>3</v>
      </c>
    </row>
    <row r="2055" spans="1:80" ht="13.15" customHeight="1">
      <c r="A2055" s="265"/>
      <c r="B2055" s="273"/>
      <c r="C2055" s="299"/>
      <c r="D2055" s="299"/>
      <c r="E2055" s="299"/>
      <c r="F2055" s="299"/>
      <c r="G2055" s="299"/>
      <c r="I2055" s="271"/>
      <c r="K2055" s="271"/>
      <c r="L2055" s="272"/>
      <c r="O2055" s="239">
        <v>3</v>
      </c>
    </row>
    <row r="2056" spans="1:80">
      <c r="A2056" s="240">
        <v>295</v>
      </c>
      <c r="B2056" s="241" t="s">
        <v>256</v>
      </c>
      <c r="C2056" s="242" t="s">
        <v>257</v>
      </c>
      <c r="D2056" s="243" t="s">
        <v>243</v>
      </c>
      <c r="E2056" s="244">
        <v>3590.96569</v>
      </c>
      <c r="F2056" s="244">
        <v>0</v>
      </c>
      <c r="G2056" s="245">
        <f t="shared" ref="G2056:G2062" si="16">E2056*F2056</f>
        <v>0</v>
      </c>
      <c r="H2056" s="246">
        <v>0</v>
      </c>
      <c r="I2056" s="247">
        <f t="shared" ref="I2056:I2062" si="17">E2056*H2056</f>
        <v>0</v>
      </c>
      <c r="J2056" s="246">
        <v>0</v>
      </c>
      <c r="K2056" s="247">
        <f t="shared" ref="K2056:K2062" si="18">E2056*J2056</f>
        <v>0</v>
      </c>
      <c r="O2056" s="239">
        <v>2</v>
      </c>
      <c r="AA2056" s="212">
        <v>1</v>
      </c>
      <c r="AB2056" s="212">
        <v>1</v>
      </c>
      <c r="AC2056" s="212">
        <v>1</v>
      </c>
      <c r="AZ2056" s="212">
        <v>1</v>
      </c>
      <c r="BA2056" s="212">
        <f t="shared" ref="BA2056:BA2062" si="19">IF(AZ2056=1,G2056,0)</f>
        <v>0</v>
      </c>
      <c r="BB2056" s="212">
        <f t="shared" ref="BB2056:BB2062" si="20">IF(AZ2056=2,G2056,0)</f>
        <v>0</v>
      </c>
      <c r="BC2056" s="212">
        <f t="shared" ref="BC2056:BC2062" si="21">IF(AZ2056=3,G2056,0)</f>
        <v>0</v>
      </c>
      <c r="BD2056" s="212">
        <f t="shared" ref="BD2056:BD2062" si="22">IF(AZ2056=4,G2056,0)</f>
        <v>0</v>
      </c>
      <c r="BE2056" s="212">
        <f t="shared" ref="BE2056:BE2062" si="23">IF(AZ2056=5,G2056,0)</f>
        <v>0</v>
      </c>
      <c r="CA2056" s="239">
        <v>1</v>
      </c>
      <c r="CB2056" s="239">
        <v>1</v>
      </c>
    </row>
    <row r="2057" spans="1:80">
      <c r="A2057" s="240">
        <v>296</v>
      </c>
      <c r="B2057" s="241" t="s">
        <v>258</v>
      </c>
      <c r="C2057" s="242" t="s">
        <v>259</v>
      </c>
      <c r="D2057" s="243" t="s">
        <v>243</v>
      </c>
      <c r="E2057" s="244">
        <v>199.49808999999999</v>
      </c>
      <c r="F2057" s="244">
        <v>0</v>
      </c>
      <c r="G2057" s="245">
        <f t="shared" si="16"/>
        <v>0</v>
      </c>
      <c r="H2057" s="246">
        <v>0</v>
      </c>
      <c r="I2057" s="247">
        <f t="shared" si="17"/>
        <v>0</v>
      </c>
      <c r="J2057" s="246">
        <v>0</v>
      </c>
      <c r="K2057" s="247">
        <f t="shared" si="18"/>
        <v>0</v>
      </c>
      <c r="O2057" s="239">
        <v>2</v>
      </c>
      <c r="AA2057" s="212">
        <v>1</v>
      </c>
      <c r="AB2057" s="212">
        <v>1</v>
      </c>
      <c r="AC2057" s="212">
        <v>1</v>
      </c>
      <c r="AZ2057" s="212">
        <v>1</v>
      </c>
      <c r="BA2057" s="212">
        <f t="shared" si="19"/>
        <v>0</v>
      </c>
      <c r="BB2057" s="212">
        <f t="shared" si="20"/>
        <v>0</v>
      </c>
      <c r="BC2057" s="212">
        <f t="shared" si="21"/>
        <v>0</v>
      </c>
      <c r="BD2057" s="212">
        <f t="shared" si="22"/>
        <v>0</v>
      </c>
      <c r="BE2057" s="212">
        <f t="shared" si="23"/>
        <v>0</v>
      </c>
      <c r="CA2057" s="239">
        <v>1</v>
      </c>
      <c r="CB2057" s="239">
        <v>1</v>
      </c>
    </row>
    <row r="2058" spans="1:80">
      <c r="A2058" s="240">
        <v>297</v>
      </c>
      <c r="B2058" s="241" t="s">
        <v>260</v>
      </c>
      <c r="C2058" s="242" t="s">
        <v>259</v>
      </c>
      <c r="D2058" s="243" t="s">
        <v>243</v>
      </c>
      <c r="E2058" s="244">
        <v>997.49046999999996</v>
      </c>
      <c r="F2058" s="244">
        <v>0</v>
      </c>
      <c r="G2058" s="245">
        <f t="shared" si="16"/>
        <v>0</v>
      </c>
      <c r="H2058" s="246">
        <v>0</v>
      </c>
      <c r="I2058" s="247">
        <f t="shared" si="17"/>
        <v>0</v>
      </c>
      <c r="J2058" s="246">
        <v>0</v>
      </c>
      <c r="K2058" s="247">
        <f t="shared" si="18"/>
        <v>0</v>
      </c>
      <c r="O2058" s="239">
        <v>2</v>
      </c>
      <c r="AA2058" s="212">
        <v>1</v>
      </c>
      <c r="AB2058" s="212">
        <v>1</v>
      </c>
      <c r="AC2058" s="212">
        <v>1</v>
      </c>
      <c r="AZ2058" s="212">
        <v>1</v>
      </c>
      <c r="BA2058" s="212">
        <f t="shared" si="19"/>
        <v>0</v>
      </c>
      <c r="BB2058" s="212">
        <f t="shared" si="20"/>
        <v>0</v>
      </c>
      <c r="BC2058" s="212">
        <f t="shared" si="21"/>
        <v>0</v>
      </c>
      <c r="BD2058" s="212">
        <f t="shared" si="22"/>
        <v>0</v>
      </c>
      <c r="BE2058" s="212">
        <f t="shared" si="23"/>
        <v>0</v>
      </c>
      <c r="CA2058" s="239">
        <v>1</v>
      </c>
      <c r="CB2058" s="239">
        <v>1</v>
      </c>
    </row>
    <row r="2059" spans="1:80">
      <c r="A2059" s="240">
        <v>298</v>
      </c>
      <c r="B2059" s="241" t="s">
        <v>261</v>
      </c>
      <c r="C2059" s="242" t="s">
        <v>262</v>
      </c>
      <c r="D2059" s="243" t="s">
        <v>243</v>
      </c>
      <c r="E2059" s="244">
        <v>199.49808999999999</v>
      </c>
      <c r="F2059" s="244">
        <v>0</v>
      </c>
      <c r="G2059" s="245">
        <f t="shared" si="16"/>
        <v>0</v>
      </c>
      <c r="H2059" s="246">
        <v>0</v>
      </c>
      <c r="I2059" s="247">
        <f t="shared" si="17"/>
        <v>0</v>
      </c>
      <c r="J2059" s="246">
        <v>0</v>
      </c>
      <c r="K2059" s="247">
        <f t="shared" si="18"/>
        <v>0</v>
      </c>
      <c r="O2059" s="239">
        <v>2</v>
      </c>
      <c r="AA2059" s="212">
        <v>1</v>
      </c>
      <c r="AB2059" s="212">
        <v>1</v>
      </c>
      <c r="AC2059" s="212">
        <v>1</v>
      </c>
      <c r="AZ2059" s="212">
        <v>1</v>
      </c>
      <c r="BA2059" s="212">
        <f t="shared" si="19"/>
        <v>0</v>
      </c>
      <c r="BB2059" s="212">
        <f t="shared" si="20"/>
        <v>0</v>
      </c>
      <c r="BC2059" s="212">
        <f t="shared" si="21"/>
        <v>0</v>
      </c>
      <c r="BD2059" s="212">
        <f t="shared" si="22"/>
        <v>0</v>
      </c>
      <c r="BE2059" s="212">
        <f t="shared" si="23"/>
        <v>0</v>
      </c>
      <c r="CA2059" s="239">
        <v>1</v>
      </c>
      <c r="CB2059" s="239">
        <v>1</v>
      </c>
    </row>
    <row r="2060" spans="1:80">
      <c r="A2060" s="240">
        <v>299</v>
      </c>
      <c r="B2060" s="241" t="s">
        <v>263</v>
      </c>
      <c r="C2060" s="242" t="s">
        <v>264</v>
      </c>
      <c r="D2060" s="243" t="s">
        <v>243</v>
      </c>
      <c r="E2060" s="244">
        <v>199.49808999999999</v>
      </c>
      <c r="F2060" s="244">
        <v>0</v>
      </c>
      <c r="G2060" s="245">
        <f t="shared" si="16"/>
        <v>0</v>
      </c>
      <c r="H2060" s="246">
        <v>0</v>
      </c>
      <c r="I2060" s="247">
        <f t="shared" si="17"/>
        <v>0</v>
      </c>
      <c r="J2060" s="246">
        <v>0</v>
      </c>
      <c r="K2060" s="247">
        <f t="shared" si="18"/>
        <v>0</v>
      </c>
      <c r="O2060" s="239">
        <v>2</v>
      </c>
      <c r="AA2060" s="212">
        <v>1</v>
      </c>
      <c r="AB2060" s="212">
        <v>1</v>
      </c>
      <c r="AC2060" s="212">
        <v>1</v>
      </c>
      <c r="AZ2060" s="212">
        <v>1</v>
      </c>
      <c r="BA2060" s="212">
        <f t="shared" si="19"/>
        <v>0</v>
      </c>
      <c r="BB2060" s="212">
        <f t="shared" si="20"/>
        <v>0</v>
      </c>
      <c r="BC2060" s="212">
        <f t="shared" si="21"/>
        <v>0</v>
      </c>
      <c r="BD2060" s="212">
        <f t="shared" si="22"/>
        <v>0</v>
      </c>
      <c r="BE2060" s="212">
        <f t="shared" si="23"/>
        <v>0</v>
      </c>
      <c r="CA2060" s="239">
        <v>1</v>
      </c>
      <c r="CB2060" s="239">
        <v>1</v>
      </c>
    </row>
    <row r="2061" spans="1:80">
      <c r="A2061" s="240">
        <v>300</v>
      </c>
      <c r="B2061" s="241" t="s">
        <v>265</v>
      </c>
      <c r="C2061" s="242" t="s">
        <v>266</v>
      </c>
      <c r="D2061" s="243" t="s">
        <v>243</v>
      </c>
      <c r="E2061" s="244">
        <v>199.49808999999999</v>
      </c>
      <c r="F2061" s="244">
        <v>0</v>
      </c>
      <c r="G2061" s="245">
        <f t="shared" si="16"/>
        <v>0</v>
      </c>
      <c r="H2061" s="246">
        <v>0</v>
      </c>
      <c r="I2061" s="247">
        <f t="shared" si="17"/>
        <v>0</v>
      </c>
      <c r="J2061" s="246">
        <v>0</v>
      </c>
      <c r="K2061" s="247">
        <f t="shared" si="18"/>
        <v>0</v>
      </c>
      <c r="O2061" s="239">
        <v>2</v>
      </c>
      <c r="AA2061" s="212">
        <v>1</v>
      </c>
      <c r="AB2061" s="212">
        <v>1</v>
      </c>
      <c r="AC2061" s="212">
        <v>1</v>
      </c>
      <c r="AZ2061" s="212">
        <v>1</v>
      </c>
      <c r="BA2061" s="212">
        <f t="shared" si="19"/>
        <v>0</v>
      </c>
      <c r="BB2061" s="212">
        <f t="shared" si="20"/>
        <v>0</v>
      </c>
      <c r="BC2061" s="212">
        <f t="shared" si="21"/>
        <v>0</v>
      </c>
      <c r="BD2061" s="212">
        <f t="shared" si="22"/>
        <v>0</v>
      </c>
      <c r="BE2061" s="212">
        <f t="shared" si="23"/>
        <v>0</v>
      </c>
      <c r="CA2061" s="239">
        <v>1</v>
      </c>
      <c r="CB2061" s="239">
        <v>1</v>
      </c>
    </row>
    <row r="2062" spans="1:80">
      <c r="A2062" s="240">
        <v>301</v>
      </c>
      <c r="B2062" s="241" t="s">
        <v>267</v>
      </c>
      <c r="C2062" s="242" t="s">
        <v>268</v>
      </c>
      <c r="D2062" s="243" t="s">
        <v>243</v>
      </c>
      <c r="E2062" s="244">
        <v>199.49808999999999</v>
      </c>
      <c r="F2062" s="244">
        <v>0</v>
      </c>
      <c r="G2062" s="245">
        <f t="shared" si="16"/>
        <v>0</v>
      </c>
      <c r="H2062" s="246">
        <v>0</v>
      </c>
      <c r="I2062" s="247">
        <f t="shared" si="17"/>
        <v>0</v>
      </c>
      <c r="J2062" s="246">
        <v>0</v>
      </c>
      <c r="K2062" s="247">
        <f t="shared" si="18"/>
        <v>0</v>
      </c>
      <c r="O2062" s="239">
        <v>2</v>
      </c>
      <c r="AA2062" s="212">
        <v>1</v>
      </c>
      <c r="AB2062" s="212">
        <v>1</v>
      </c>
      <c r="AC2062" s="212">
        <v>1</v>
      </c>
      <c r="AZ2062" s="212">
        <v>1</v>
      </c>
      <c r="BA2062" s="212">
        <f t="shared" si="19"/>
        <v>0</v>
      </c>
      <c r="BB2062" s="212">
        <f t="shared" si="20"/>
        <v>0</v>
      </c>
      <c r="BC2062" s="212">
        <f t="shared" si="21"/>
        <v>0</v>
      </c>
      <c r="BD2062" s="212">
        <f t="shared" si="22"/>
        <v>0</v>
      </c>
      <c r="BE2062" s="212">
        <f t="shared" si="23"/>
        <v>0</v>
      </c>
      <c r="CA2062" s="239">
        <v>1</v>
      </c>
      <c r="CB2062" s="239">
        <v>1</v>
      </c>
    </row>
    <row r="2063" spans="1:80">
      <c r="A2063" s="248"/>
      <c r="B2063" s="249" t="s">
        <v>138</v>
      </c>
      <c r="C2063" s="250" t="s">
        <v>2008</v>
      </c>
      <c r="D2063" s="251"/>
      <c r="E2063" s="252"/>
      <c r="F2063" s="253"/>
      <c r="G2063" s="254">
        <f>SUM(G1641:G2062)</f>
        <v>0</v>
      </c>
      <c r="H2063" s="255"/>
      <c r="I2063" s="256">
        <f>SUM(I1641:I2062)</f>
        <v>2.4931711140000004</v>
      </c>
      <c r="J2063" s="255"/>
      <c r="K2063" s="256">
        <f>SUM(K1641:K2062)</f>
        <v>-199.99473370000004</v>
      </c>
      <c r="O2063" s="239">
        <v>4</v>
      </c>
      <c r="BA2063" s="257">
        <f>SUM(BA1641:BA2062)</f>
        <v>0</v>
      </c>
      <c r="BB2063" s="257">
        <f>SUM(BB1641:BB2062)</f>
        <v>0</v>
      </c>
      <c r="BC2063" s="257">
        <f>SUM(BC1641:BC2062)</f>
        <v>0</v>
      </c>
      <c r="BD2063" s="257">
        <f>SUM(BD1641:BD2062)</f>
        <v>0</v>
      </c>
      <c r="BE2063" s="257">
        <f>SUM(BE1641:BE2062)</f>
        <v>0</v>
      </c>
    </row>
    <row r="2064" spans="1:80">
      <c r="A2064" s="229" t="s">
        <v>114</v>
      </c>
      <c r="B2064" s="230" t="s">
        <v>2009</v>
      </c>
      <c r="C2064" s="231" t="s">
        <v>2010</v>
      </c>
      <c r="D2064" s="232"/>
      <c r="E2064" s="233"/>
      <c r="F2064" s="233"/>
      <c r="G2064" s="234"/>
      <c r="H2064" s="235"/>
      <c r="I2064" s="236"/>
      <c r="J2064" s="237"/>
      <c r="K2064" s="238"/>
      <c r="O2064" s="239">
        <v>1</v>
      </c>
    </row>
    <row r="2065" spans="1:80" ht="22.5">
      <c r="A2065" s="240">
        <v>302</v>
      </c>
      <c r="B2065" s="241" t="s">
        <v>2011</v>
      </c>
      <c r="C2065" s="242" t="s">
        <v>2012</v>
      </c>
      <c r="D2065" s="243" t="s">
        <v>243</v>
      </c>
      <c r="E2065" s="244">
        <v>378.45220999999998</v>
      </c>
      <c r="F2065" s="244">
        <v>0</v>
      </c>
      <c r="G2065" s="245">
        <f>E2065*F2065</f>
        <v>0</v>
      </c>
      <c r="H2065" s="246">
        <v>0</v>
      </c>
      <c r="I2065" s="247">
        <f>E2065*H2065</f>
        <v>0</v>
      </c>
      <c r="J2065" s="246">
        <v>0</v>
      </c>
      <c r="K2065" s="247">
        <f>E2065*J2065</f>
        <v>0</v>
      </c>
      <c r="O2065" s="239">
        <v>2</v>
      </c>
      <c r="AA2065" s="212">
        <v>1</v>
      </c>
      <c r="AB2065" s="212">
        <v>1</v>
      </c>
      <c r="AC2065" s="212">
        <v>1</v>
      </c>
      <c r="AZ2065" s="212">
        <v>1</v>
      </c>
      <c r="BA2065" s="212">
        <f>IF(AZ2065=1,G2065,0)</f>
        <v>0</v>
      </c>
      <c r="BB2065" s="212">
        <f>IF(AZ2065=2,G2065,0)</f>
        <v>0</v>
      </c>
      <c r="BC2065" s="212">
        <f>IF(AZ2065=3,G2065,0)</f>
        <v>0</v>
      </c>
      <c r="BD2065" s="212">
        <f>IF(AZ2065=4,G2065,0)</f>
        <v>0</v>
      </c>
      <c r="BE2065" s="212">
        <f>IF(AZ2065=5,G2065,0)</f>
        <v>0</v>
      </c>
      <c r="CA2065" s="239">
        <v>1</v>
      </c>
      <c r="CB2065" s="239">
        <v>1</v>
      </c>
    </row>
    <row r="2066" spans="1:80">
      <c r="A2066" s="248"/>
      <c r="B2066" s="249" t="s">
        <v>138</v>
      </c>
      <c r="C2066" s="250" t="s">
        <v>2013</v>
      </c>
      <c r="D2066" s="251"/>
      <c r="E2066" s="252"/>
      <c r="F2066" s="253"/>
      <c r="G2066" s="254">
        <f>SUM(G2064:G2065)</f>
        <v>0</v>
      </c>
      <c r="H2066" s="255"/>
      <c r="I2066" s="256">
        <f>SUM(I2064:I2065)</f>
        <v>0</v>
      </c>
      <c r="J2066" s="255"/>
      <c r="K2066" s="256">
        <f>SUM(K2064:K2065)</f>
        <v>0</v>
      </c>
      <c r="O2066" s="239">
        <v>4</v>
      </c>
      <c r="BA2066" s="257">
        <f>SUM(BA2064:BA2065)</f>
        <v>0</v>
      </c>
      <c r="BB2066" s="257">
        <f>SUM(BB2064:BB2065)</f>
        <v>0</v>
      </c>
      <c r="BC2066" s="257">
        <f>SUM(BC2064:BC2065)</f>
        <v>0</v>
      </c>
      <c r="BD2066" s="257">
        <f>SUM(BD2064:BD2065)</f>
        <v>0</v>
      </c>
      <c r="BE2066" s="257">
        <f>SUM(BE2064:BE2065)</f>
        <v>0</v>
      </c>
    </row>
    <row r="2067" spans="1:80">
      <c r="A2067" s="229" t="s">
        <v>114</v>
      </c>
      <c r="B2067" s="230" t="s">
        <v>2014</v>
      </c>
      <c r="C2067" s="231" t="s">
        <v>2015</v>
      </c>
      <c r="D2067" s="232"/>
      <c r="E2067" s="233"/>
      <c r="F2067" s="233"/>
      <c r="G2067" s="234"/>
      <c r="H2067" s="235"/>
      <c r="I2067" s="236"/>
      <c r="J2067" s="237"/>
      <c r="K2067" s="238"/>
      <c r="O2067" s="239">
        <v>1</v>
      </c>
    </row>
    <row r="2068" spans="1:80" ht="22.5">
      <c r="A2068" s="240">
        <v>303</v>
      </c>
      <c r="B2068" s="241" t="s">
        <v>2016</v>
      </c>
      <c r="C2068" s="242" t="s">
        <v>2017</v>
      </c>
      <c r="D2068" s="243" t="s">
        <v>230</v>
      </c>
      <c r="E2068" s="244">
        <v>90.832999999999998</v>
      </c>
      <c r="F2068" s="244">
        <v>0</v>
      </c>
      <c r="G2068" s="245">
        <f>E2068*F2068</f>
        <v>0</v>
      </c>
      <c r="H2068" s="246">
        <v>3.3E-4</v>
      </c>
      <c r="I2068" s="247">
        <f>E2068*H2068</f>
        <v>2.9974890000000001E-2</v>
      </c>
      <c r="J2068" s="246">
        <v>0</v>
      </c>
      <c r="K2068" s="247">
        <f>E2068*J2068</f>
        <v>0</v>
      </c>
      <c r="O2068" s="239">
        <v>2</v>
      </c>
      <c r="AA2068" s="212">
        <v>1</v>
      </c>
      <c r="AB2068" s="212">
        <v>1</v>
      </c>
      <c r="AC2068" s="212">
        <v>1</v>
      </c>
      <c r="AZ2068" s="212">
        <v>2</v>
      </c>
      <c r="BA2068" s="212">
        <f>IF(AZ2068=1,G2068,0)</f>
        <v>0</v>
      </c>
      <c r="BB2068" s="212">
        <f>IF(AZ2068=2,G2068,0)</f>
        <v>0</v>
      </c>
      <c r="BC2068" s="212">
        <f>IF(AZ2068=3,G2068,0)</f>
        <v>0</v>
      </c>
      <c r="BD2068" s="212">
        <f>IF(AZ2068=4,G2068,0)</f>
        <v>0</v>
      </c>
      <c r="BE2068" s="212">
        <f>IF(AZ2068=5,G2068,0)</f>
        <v>0</v>
      </c>
      <c r="CA2068" s="239">
        <v>1</v>
      </c>
      <c r="CB2068" s="239">
        <v>1</v>
      </c>
    </row>
    <row r="2069" spans="1:80" ht="13.15" customHeight="1">
      <c r="A2069" s="265"/>
      <c r="B2069" s="266"/>
      <c r="C2069" s="298" t="s">
        <v>2018</v>
      </c>
      <c r="D2069" s="298"/>
      <c r="E2069" s="267">
        <v>0</v>
      </c>
      <c r="F2069" s="268"/>
      <c r="G2069" s="269"/>
      <c r="H2069" s="270"/>
      <c r="I2069" s="271"/>
      <c r="J2069" s="258"/>
      <c r="K2069" s="271"/>
      <c r="M2069" s="272" t="s">
        <v>2018</v>
      </c>
      <c r="O2069" s="239"/>
    </row>
    <row r="2070" spans="1:80" ht="13.15" customHeight="1">
      <c r="A2070" s="265"/>
      <c r="B2070" s="266"/>
      <c r="C2070" s="298" t="s">
        <v>2019</v>
      </c>
      <c r="D2070" s="298"/>
      <c r="E2070" s="267">
        <v>0</v>
      </c>
      <c r="F2070" s="268"/>
      <c r="G2070" s="269"/>
      <c r="H2070" s="270"/>
      <c r="I2070" s="271"/>
      <c r="J2070" s="258"/>
      <c r="K2070" s="271"/>
      <c r="M2070" s="272" t="s">
        <v>2019</v>
      </c>
      <c r="O2070" s="239"/>
    </row>
    <row r="2071" spans="1:80" ht="13.15" customHeight="1">
      <c r="A2071" s="265"/>
      <c r="B2071" s="266"/>
      <c r="C2071" s="298" t="s">
        <v>2020</v>
      </c>
      <c r="D2071" s="298"/>
      <c r="E2071" s="267">
        <v>72.959999999999994</v>
      </c>
      <c r="F2071" s="268"/>
      <c r="G2071" s="269"/>
      <c r="H2071" s="270"/>
      <c r="I2071" s="271"/>
      <c r="J2071" s="258"/>
      <c r="K2071" s="271"/>
      <c r="M2071" s="272" t="s">
        <v>2020</v>
      </c>
      <c r="O2071" s="239"/>
    </row>
    <row r="2072" spans="1:80" ht="13.15" customHeight="1">
      <c r="A2072" s="265"/>
      <c r="B2072" s="266"/>
      <c r="C2072" s="298" t="s">
        <v>2021</v>
      </c>
      <c r="D2072" s="298"/>
      <c r="E2072" s="267">
        <v>5.76</v>
      </c>
      <c r="F2072" s="268"/>
      <c r="G2072" s="269"/>
      <c r="H2072" s="270"/>
      <c r="I2072" s="271"/>
      <c r="J2072" s="258"/>
      <c r="K2072" s="271"/>
      <c r="M2072" s="272" t="s">
        <v>2021</v>
      </c>
      <c r="O2072" s="239"/>
    </row>
    <row r="2073" spans="1:80" ht="13.15" customHeight="1">
      <c r="A2073" s="265"/>
      <c r="B2073" s="266"/>
      <c r="C2073" s="298" t="s">
        <v>2022</v>
      </c>
      <c r="D2073" s="298"/>
      <c r="E2073" s="267">
        <v>2.0024999999999999</v>
      </c>
      <c r="F2073" s="268"/>
      <c r="G2073" s="269"/>
      <c r="H2073" s="270"/>
      <c r="I2073" s="271"/>
      <c r="J2073" s="258"/>
      <c r="K2073" s="271"/>
      <c r="M2073" s="272" t="s">
        <v>2022</v>
      </c>
      <c r="O2073" s="239"/>
    </row>
    <row r="2074" spans="1:80" ht="13.15" customHeight="1">
      <c r="A2074" s="265"/>
      <c r="B2074" s="266"/>
      <c r="C2074" s="298" t="s">
        <v>2023</v>
      </c>
      <c r="D2074" s="298"/>
      <c r="E2074" s="267">
        <v>0.29750000000000004</v>
      </c>
      <c r="F2074" s="268"/>
      <c r="G2074" s="269"/>
      <c r="H2074" s="270"/>
      <c r="I2074" s="271"/>
      <c r="J2074" s="258"/>
      <c r="K2074" s="271"/>
      <c r="M2074" s="272" t="s">
        <v>2023</v>
      </c>
      <c r="O2074" s="239"/>
    </row>
    <row r="2075" spans="1:80" ht="13.15" customHeight="1">
      <c r="A2075" s="265"/>
      <c r="B2075" s="266"/>
      <c r="C2075" s="298" t="s">
        <v>2024</v>
      </c>
      <c r="D2075" s="298"/>
      <c r="E2075" s="267">
        <v>0.36</v>
      </c>
      <c r="F2075" s="268"/>
      <c r="G2075" s="269"/>
      <c r="H2075" s="270"/>
      <c r="I2075" s="271"/>
      <c r="J2075" s="258"/>
      <c r="K2075" s="271"/>
      <c r="M2075" s="272" t="s">
        <v>2024</v>
      </c>
      <c r="O2075" s="239"/>
    </row>
    <row r="2076" spans="1:80" ht="13.15" customHeight="1">
      <c r="A2076" s="265"/>
      <c r="B2076" s="266"/>
      <c r="C2076" s="298" t="s">
        <v>2025</v>
      </c>
      <c r="D2076" s="298"/>
      <c r="E2076" s="267">
        <v>0.64500000000000002</v>
      </c>
      <c r="F2076" s="268"/>
      <c r="G2076" s="269"/>
      <c r="H2076" s="270"/>
      <c r="I2076" s="271"/>
      <c r="J2076" s="258"/>
      <c r="K2076" s="271"/>
      <c r="M2076" s="272" t="s">
        <v>2025</v>
      </c>
      <c r="O2076" s="239"/>
    </row>
    <row r="2077" spans="1:80" ht="13.15" customHeight="1">
      <c r="A2077" s="265"/>
      <c r="B2077" s="266"/>
      <c r="C2077" s="298" t="s">
        <v>2026</v>
      </c>
      <c r="D2077" s="298"/>
      <c r="E2077" s="267">
        <v>0.98800000000000021</v>
      </c>
      <c r="F2077" s="268"/>
      <c r="G2077" s="269"/>
      <c r="H2077" s="270"/>
      <c r="I2077" s="271"/>
      <c r="J2077" s="258"/>
      <c r="K2077" s="271"/>
      <c r="M2077" s="272" t="s">
        <v>2026</v>
      </c>
      <c r="O2077" s="239"/>
    </row>
    <row r="2078" spans="1:80" ht="13.15" customHeight="1">
      <c r="A2078" s="265"/>
      <c r="B2078" s="266"/>
      <c r="C2078" s="298" t="s">
        <v>2027</v>
      </c>
      <c r="D2078" s="298"/>
      <c r="E2078" s="267">
        <v>0.18</v>
      </c>
      <c r="F2078" s="268"/>
      <c r="G2078" s="269"/>
      <c r="H2078" s="270"/>
      <c r="I2078" s="271"/>
      <c r="J2078" s="258"/>
      <c r="K2078" s="271"/>
      <c r="M2078" s="272" t="s">
        <v>2027</v>
      </c>
      <c r="O2078" s="239"/>
    </row>
    <row r="2079" spans="1:80" ht="13.15" customHeight="1">
      <c r="A2079" s="265"/>
      <c r="B2079" s="266"/>
      <c r="C2079" s="298" t="s">
        <v>2028</v>
      </c>
      <c r="D2079" s="298"/>
      <c r="E2079" s="267">
        <v>0</v>
      </c>
      <c r="F2079" s="268"/>
      <c r="G2079" s="269"/>
      <c r="H2079" s="270"/>
      <c r="I2079" s="271"/>
      <c r="J2079" s="258"/>
      <c r="K2079" s="271"/>
      <c r="M2079" s="272" t="s">
        <v>2028</v>
      </c>
      <c r="O2079" s="239"/>
    </row>
    <row r="2080" spans="1:80" ht="13.15" customHeight="1">
      <c r="A2080" s="265"/>
      <c r="B2080" s="266"/>
      <c r="C2080" s="298" t="s">
        <v>1442</v>
      </c>
      <c r="D2080" s="298"/>
      <c r="E2080" s="267">
        <v>7.64</v>
      </c>
      <c r="F2080" s="268"/>
      <c r="G2080" s="269"/>
      <c r="H2080" s="270"/>
      <c r="I2080" s="271"/>
      <c r="J2080" s="258"/>
      <c r="K2080" s="271"/>
      <c r="M2080" s="272" t="s">
        <v>1442</v>
      </c>
      <c r="O2080" s="239"/>
    </row>
    <row r="2081" spans="1:80" ht="22.5">
      <c r="A2081" s="240">
        <v>304</v>
      </c>
      <c r="B2081" s="241" t="s">
        <v>2029</v>
      </c>
      <c r="C2081" s="242" t="s">
        <v>2030</v>
      </c>
      <c r="D2081" s="243" t="s">
        <v>230</v>
      </c>
      <c r="E2081" s="244">
        <v>11.27</v>
      </c>
      <c r="F2081" s="244">
        <v>0</v>
      </c>
      <c r="G2081" s="245">
        <f>E2081*F2081</f>
        <v>0</v>
      </c>
      <c r="H2081" s="246">
        <v>5.1999999999999995E-4</v>
      </c>
      <c r="I2081" s="247">
        <f>E2081*H2081</f>
        <v>5.8603999999999991E-3</v>
      </c>
      <c r="J2081" s="246">
        <v>0</v>
      </c>
      <c r="K2081" s="247">
        <f>E2081*J2081</f>
        <v>0</v>
      </c>
      <c r="O2081" s="239">
        <v>2</v>
      </c>
      <c r="AA2081" s="212">
        <v>1</v>
      </c>
      <c r="AB2081" s="212">
        <v>1</v>
      </c>
      <c r="AC2081" s="212">
        <v>1</v>
      </c>
      <c r="AZ2081" s="212">
        <v>2</v>
      </c>
      <c r="BA2081" s="212">
        <f>IF(AZ2081=1,G2081,0)</f>
        <v>0</v>
      </c>
      <c r="BB2081" s="212">
        <f>IF(AZ2081=2,G2081,0)</f>
        <v>0</v>
      </c>
      <c r="BC2081" s="212">
        <f>IF(AZ2081=3,G2081,0)</f>
        <v>0</v>
      </c>
      <c r="BD2081" s="212">
        <f>IF(AZ2081=4,G2081,0)</f>
        <v>0</v>
      </c>
      <c r="BE2081" s="212">
        <f>IF(AZ2081=5,G2081,0)</f>
        <v>0</v>
      </c>
      <c r="CA2081" s="239">
        <v>1</v>
      </c>
      <c r="CB2081" s="239">
        <v>1</v>
      </c>
    </row>
    <row r="2082" spans="1:80" ht="13.15" customHeight="1">
      <c r="A2082" s="265"/>
      <c r="B2082" s="273"/>
      <c r="C2082" s="299" t="s">
        <v>2031</v>
      </c>
      <c r="D2082" s="299"/>
      <c r="E2082" s="299"/>
      <c r="F2082" s="299"/>
      <c r="G2082" s="299"/>
      <c r="I2082" s="271"/>
      <c r="K2082" s="271"/>
      <c r="L2082" s="272" t="s">
        <v>2031</v>
      </c>
      <c r="O2082" s="239">
        <v>3</v>
      </c>
    </row>
    <row r="2083" spans="1:80" ht="13.15" customHeight="1">
      <c r="A2083" s="265"/>
      <c r="B2083" s="266"/>
      <c r="C2083" s="298" t="s">
        <v>2032</v>
      </c>
      <c r="D2083" s="298"/>
      <c r="E2083" s="267">
        <v>0</v>
      </c>
      <c r="F2083" s="268"/>
      <c r="G2083" s="269"/>
      <c r="H2083" s="270"/>
      <c r="I2083" s="271"/>
      <c r="J2083" s="258"/>
      <c r="K2083" s="271"/>
      <c r="M2083" s="272" t="s">
        <v>2032</v>
      </c>
      <c r="O2083" s="239"/>
    </row>
    <row r="2084" spans="1:80" ht="13.15" customHeight="1">
      <c r="A2084" s="265"/>
      <c r="B2084" s="266"/>
      <c r="C2084" s="298" t="s">
        <v>2033</v>
      </c>
      <c r="D2084" s="298"/>
      <c r="E2084" s="267">
        <v>3.27</v>
      </c>
      <c r="F2084" s="268"/>
      <c r="G2084" s="269"/>
      <c r="H2084" s="270"/>
      <c r="I2084" s="271"/>
      <c r="J2084" s="258"/>
      <c r="K2084" s="271"/>
      <c r="M2084" s="272" t="s">
        <v>2033</v>
      </c>
      <c r="O2084" s="239"/>
    </row>
    <row r="2085" spans="1:80" ht="13.15" customHeight="1">
      <c r="A2085" s="265"/>
      <c r="B2085" s="266"/>
      <c r="C2085" s="298" t="s">
        <v>2034</v>
      </c>
      <c r="D2085" s="298"/>
      <c r="E2085" s="267">
        <v>1.17</v>
      </c>
      <c r="F2085" s="268"/>
      <c r="G2085" s="269"/>
      <c r="H2085" s="270"/>
      <c r="I2085" s="271"/>
      <c r="J2085" s="258"/>
      <c r="K2085" s="271"/>
      <c r="M2085" s="272" t="s">
        <v>2034</v>
      </c>
      <c r="O2085" s="239"/>
    </row>
    <row r="2086" spans="1:80" ht="13.15" customHeight="1">
      <c r="A2086" s="265"/>
      <c r="B2086" s="266"/>
      <c r="C2086" s="298" t="s">
        <v>2035</v>
      </c>
      <c r="D2086" s="298"/>
      <c r="E2086" s="267">
        <v>0.83</v>
      </c>
      <c r="F2086" s="268"/>
      <c r="G2086" s="269"/>
      <c r="H2086" s="270"/>
      <c r="I2086" s="271"/>
      <c r="J2086" s="258"/>
      <c r="K2086" s="271"/>
      <c r="M2086" s="272" t="s">
        <v>2035</v>
      </c>
      <c r="O2086" s="239"/>
    </row>
    <row r="2087" spans="1:80" ht="13.15" customHeight="1">
      <c r="A2087" s="265"/>
      <c r="B2087" s="266"/>
      <c r="C2087" s="298" t="s">
        <v>2036</v>
      </c>
      <c r="D2087" s="298"/>
      <c r="E2087" s="267">
        <v>3.02</v>
      </c>
      <c r="F2087" s="268"/>
      <c r="G2087" s="269"/>
      <c r="H2087" s="270"/>
      <c r="I2087" s="271"/>
      <c r="J2087" s="258"/>
      <c r="K2087" s="271"/>
      <c r="M2087" s="272" t="s">
        <v>2036</v>
      </c>
      <c r="O2087" s="239"/>
    </row>
    <row r="2088" spans="1:80" ht="13.15" customHeight="1">
      <c r="A2088" s="265"/>
      <c r="B2088" s="266"/>
      <c r="C2088" s="298" t="s">
        <v>2037</v>
      </c>
      <c r="D2088" s="298"/>
      <c r="E2088" s="267">
        <v>0.29000000000000004</v>
      </c>
      <c r="F2088" s="268"/>
      <c r="G2088" s="269"/>
      <c r="H2088" s="270"/>
      <c r="I2088" s="271"/>
      <c r="J2088" s="258"/>
      <c r="K2088" s="271"/>
      <c r="M2088" s="272" t="s">
        <v>2037</v>
      </c>
      <c r="O2088" s="239"/>
    </row>
    <row r="2089" spans="1:80" ht="13.15" customHeight="1">
      <c r="A2089" s="265"/>
      <c r="B2089" s="266"/>
      <c r="C2089" s="298" t="s">
        <v>2038</v>
      </c>
      <c r="D2089" s="298"/>
      <c r="E2089" s="267">
        <v>2.69</v>
      </c>
      <c r="F2089" s="268"/>
      <c r="G2089" s="269"/>
      <c r="H2089" s="270"/>
      <c r="I2089" s="271"/>
      <c r="J2089" s="258"/>
      <c r="K2089" s="271"/>
      <c r="M2089" s="272" t="s">
        <v>2038</v>
      </c>
      <c r="O2089" s="239"/>
    </row>
    <row r="2090" spans="1:80" ht="13.15" customHeight="1">
      <c r="A2090" s="265"/>
      <c r="B2090" s="266"/>
      <c r="C2090" s="298" t="s">
        <v>2039</v>
      </c>
      <c r="D2090" s="298"/>
      <c r="E2090" s="267">
        <v>0</v>
      </c>
      <c r="F2090" s="268"/>
      <c r="G2090" s="269"/>
      <c r="H2090" s="270"/>
      <c r="I2090" s="271"/>
      <c r="J2090" s="258"/>
      <c r="K2090" s="271"/>
      <c r="M2090" s="272" t="s">
        <v>2039</v>
      </c>
      <c r="O2090" s="239"/>
    </row>
    <row r="2091" spans="1:80" ht="22.5">
      <c r="A2091" s="240">
        <v>305</v>
      </c>
      <c r="B2091" s="241" t="s">
        <v>2040</v>
      </c>
      <c r="C2091" s="242" t="s">
        <v>2041</v>
      </c>
      <c r="D2091" s="243" t="s">
        <v>230</v>
      </c>
      <c r="E2091" s="244">
        <v>95.671899999999994</v>
      </c>
      <c r="F2091" s="244">
        <v>0</v>
      </c>
      <c r="G2091" s="245">
        <f>E2091*F2091</f>
        <v>0</v>
      </c>
      <c r="H2091" s="246">
        <v>5.5900000000000012E-3</v>
      </c>
      <c r="I2091" s="247">
        <f>E2091*H2091</f>
        <v>0.53480592100000013</v>
      </c>
      <c r="J2091" s="246">
        <v>0</v>
      </c>
      <c r="K2091" s="247">
        <f>E2091*J2091</f>
        <v>0</v>
      </c>
      <c r="O2091" s="239">
        <v>2</v>
      </c>
      <c r="AA2091" s="212">
        <v>1</v>
      </c>
      <c r="AB2091" s="212">
        <v>1</v>
      </c>
      <c r="AC2091" s="212">
        <v>1</v>
      </c>
      <c r="AZ2091" s="212">
        <v>2</v>
      </c>
      <c r="BA2091" s="212">
        <f>IF(AZ2091=1,G2091,0)</f>
        <v>0</v>
      </c>
      <c r="BB2091" s="212">
        <f>IF(AZ2091=2,G2091,0)</f>
        <v>0</v>
      </c>
      <c r="BC2091" s="212">
        <f>IF(AZ2091=3,G2091,0)</f>
        <v>0</v>
      </c>
      <c r="BD2091" s="212">
        <f>IF(AZ2091=4,G2091,0)</f>
        <v>0</v>
      </c>
      <c r="BE2091" s="212">
        <f>IF(AZ2091=5,G2091,0)</f>
        <v>0</v>
      </c>
      <c r="CA2091" s="239">
        <v>1</v>
      </c>
      <c r="CB2091" s="239">
        <v>1</v>
      </c>
    </row>
    <row r="2092" spans="1:80" ht="13.15" customHeight="1">
      <c r="A2092" s="265"/>
      <c r="B2092" s="266"/>
      <c r="C2092" s="298" t="s">
        <v>2042</v>
      </c>
      <c r="D2092" s="298"/>
      <c r="E2092" s="267">
        <v>95.671899999999994</v>
      </c>
      <c r="F2092" s="268"/>
      <c r="G2092" s="269"/>
      <c r="H2092" s="270"/>
      <c r="I2092" s="271"/>
      <c r="J2092" s="258"/>
      <c r="K2092" s="271"/>
      <c r="M2092" s="272" t="s">
        <v>2042</v>
      </c>
      <c r="O2092" s="239"/>
    </row>
    <row r="2093" spans="1:80" ht="22.5">
      <c r="A2093" s="240">
        <v>306</v>
      </c>
      <c r="B2093" s="241" t="s">
        <v>2043</v>
      </c>
      <c r="C2093" s="242" t="s">
        <v>2041</v>
      </c>
      <c r="D2093" s="243" t="s">
        <v>230</v>
      </c>
      <c r="E2093" s="244">
        <v>13.523999999999999</v>
      </c>
      <c r="F2093" s="244">
        <v>0</v>
      </c>
      <c r="G2093" s="245">
        <f>E2093*F2093</f>
        <v>0</v>
      </c>
      <c r="H2093" s="246">
        <v>5.9800000000000009E-3</v>
      </c>
      <c r="I2093" s="247">
        <f>E2093*H2093</f>
        <v>8.0873520000000004E-2</v>
      </c>
      <c r="J2093" s="246">
        <v>0</v>
      </c>
      <c r="K2093" s="247">
        <f>E2093*J2093</f>
        <v>0</v>
      </c>
      <c r="O2093" s="239">
        <v>2</v>
      </c>
      <c r="AA2093" s="212">
        <v>1</v>
      </c>
      <c r="AB2093" s="212">
        <v>1</v>
      </c>
      <c r="AC2093" s="212">
        <v>1</v>
      </c>
      <c r="AZ2093" s="212">
        <v>2</v>
      </c>
      <c r="BA2093" s="212">
        <f>IF(AZ2093=1,G2093,0)</f>
        <v>0</v>
      </c>
      <c r="BB2093" s="212">
        <f>IF(AZ2093=2,G2093,0)</f>
        <v>0</v>
      </c>
      <c r="BC2093" s="212">
        <f>IF(AZ2093=3,G2093,0)</f>
        <v>0</v>
      </c>
      <c r="BD2093" s="212">
        <f>IF(AZ2093=4,G2093,0)</f>
        <v>0</v>
      </c>
      <c r="BE2093" s="212">
        <f>IF(AZ2093=5,G2093,0)</f>
        <v>0</v>
      </c>
      <c r="CA2093" s="239">
        <v>1</v>
      </c>
      <c r="CB2093" s="239">
        <v>1</v>
      </c>
    </row>
    <row r="2094" spans="1:80" ht="13.15" customHeight="1">
      <c r="A2094" s="265"/>
      <c r="B2094" s="266"/>
      <c r="C2094" s="298" t="s">
        <v>2044</v>
      </c>
      <c r="D2094" s="298"/>
      <c r="E2094" s="267">
        <v>13.523999999999999</v>
      </c>
      <c r="F2094" s="268"/>
      <c r="G2094" s="269"/>
      <c r="H2094" s="270"/>
      <c r="I2094" s="271"/>
      <c r="J2094" s="258"/>
      <c r="K2094" s="271"/>
      <c r="M2094" s="272" t="s">
        <v>2044</v>
      </c>
      <c r="O2094" s="239"/>
    </row>
    <row r="2095" spans="1:80" ht="22.5">
      <c r="A2095" s="240">
        <v>307</v>
      </c>
      <c r="B2095" s="241" t="s">
        <v>2045</v>
      </c>
      <c r="C2095" s="242" t="s">
        <v>2046</v>
      </c>
      <c r="D2095" s="243" t="s">
        <v>230</v>
      </c>
      <c r="E2095" s="244">
        <v>194.50370000000001</v>
      </c>
      <c r="F2095" s="244">
        <v>0</v>
      </c>
      <c r="G2095" s="245">
        <f>E2095*F2095</f>
        <v>0</v>
      </c>
      <c r="H2095" s="246">
        <v>3.6800000000000001E-3</v>
      </c>
      <c r="I2095" s="247">
        <f>E2095*H2095</f>
        <v>0.715773616</v>
      </c>
      <c r="J2095" s="246">
        <v>0</v>
      </c>
      <c r="K2095" s="247">
        <f>E2095*J2095</f>
        <v>0</v>
      </c>
      <c r="O2095" s="239">
        <v>2</v>
      </c>
      <c r="AA2095" s="212">
        <v>1</v>
      </c>
      <c r="AB2095" s="212">
        <v>1</v>
      </c>
      <c r="AC2095" s="212">
        <v>1</v>
      </c>
      <c r="AZ2095" s="212">
        <v>2</v>
      </c>
      <c r="BA2095" s="212">
        <f>IF(AZ2095=1,G2095,0)</f>
        <v>0</v>
      </c>
      <c r="BB2095" s="212">
        <f>IF(AZ2095=2,G2095,0)</f>
        <v>0</v>
      </c>
      <c r="BC2095" s="212">
        <f>IF(AZ2095=3,G2095,0)</f>
        <v>0</v>
      </c>
      <c r="BD2095" s="212">
        <f>IF(AZ2095=4,G2095,0)</f>
        <v>0</v>
      </c>
      <c r="BE2095" s="212">
        <f>IF(AZ2095=5,G2095,0)</f>
        <v>0</v>
      </c>
      <c r="CA2095" s="239">
        <v>1</v>
      </c>
      <c r="CB2095" s="239">
        <v>1</v>
      </c>
    </row>
    <row r="2096" spans="1:80" ht="13.15" customHeight="1">
      <c r="A2096" s="265"/>
      <c r="B2096" s="273"/>
      <c r="C2096" s="299" t="s">
        <v>2047</v>
      </c>
      <c r="D2096" s="299"/>
      <c r="E2096" s="299"/>
      <c r="F2096" s="299"/>
      <c r="G2096" s="299"/>
      <c r="I2096" s="271"/>
      <c r="K2096" s="271"/>
      <c r="L2096" s="272" t="s">
        <v>2047</v>
      </c>
      <c r="O2096" s="239">
        <v>3</v>
      </c>
    </row>
    <row r="2097" spans="1:15" ht="13.15" customHeight="1">
      <c r="A2097" s="265"/>
      <c r="B2097" s="266"/>
      <c r="C2097" s="298" t="s">
        <v>2048</v>
      </c>
      <c r="D2097" s="298"/>
      <c r="E2097" s="267">
        <v>0</v>
      </c>
      <c r="F2097" s="268"/>
      <c r="G2097" s="269"/>
      <c r="H2097" s="270"/>
      <c r="I2097" s="271"/>
      <c r="J2097" s="258"/>
      <c r="K2097" s="271"/>
      <c r="M2097" s="272" t="s">
        <v>2048</v>
      </c>
      <c r="O2097" s="239"/>
    </row>
    <row r="2098" spans="1:15" ht="13.15" customHeight="1">
      <c r="A2098" s="265"/>
      <c r="B2098" s="266"/>
      <c r="C2098" s="298" t="s">
        <v>981</v>
      </c>
      <c r="D2098" s="298"/>
      <c r="E2098" s="267">
        <v>0</v>
      </c>
      <c r="F2098" s="268"/>
      <c r="G2098" s="269"/>
      <c r="H2098" s="270"/>
      <c r="I2098" s="271"/>
      <c r="J2098" s="258"/>
      <c r="K2098" s="271"/>
      <c r="M2098" s="272" t="s">
        <v>981</v>
      </c>
      <c r="O2098" s="239"/>
    </row>
    <row r="2099" spans="1:15" ht="13.15" customHeight="1">
      <c r="A2099" s="265"/>
      <c r="B2099" s="266"/>
      <c r="C2099" s="298" t="s">
        <v>2049</v>
      </c>
      <c r="D2099" s="298"/>
      <c r="E2099" s="267">
        <v>11.93</v>
      </c>
      <c r="F2099" s="268"/>
      <c r="G2099" s="269"/>
      <c r="H2099" s="270"/>
      <c r="I2099" s="271"/>
      <c r="J2099" s="258"/>
      <c r="K2099" s="271"/>
      <c r="M2099" s="272" t="s">
        <v>2049</v>
      </c>
      <c r="O2099" s="239"/>
    </row>
    <row r="2100" spans="1:15" ht="13.15" customHeight="1">
      <c r="A2100" s="265"/>
      <c r="B2100" s="266"/>
      <c r="C2100" s="298" t="s">
        <v>365</v>
      </c>
      <c r="D2100" s="298"/>
      <c r="E2100" s="267">
        <v>0</v>
      </c>
      <c r="F2100" s="268"/>
      <c r="G2100" s="269"/>
      <c r="H2100" s="270"/>
      <c r="I2100" s="271"/>
      <c r="J2100" s="258"/>
      <c r="K2100" s="271"/>
      <c r="M2100" s="272" t="s">
        <v>365</v>
      </c>
      <c r="O2100" s="239"/>
    </row>
    <row r="2101" spans="1:15" ht="13.15" customHeight="1">
      <c r="A2101" s="265"/>
      <c r="B2101" s="266"/>
      <c r="C2101" s="298" t="s">
        <v>1747</v>
      </c>
      <c r="D2101" s="298"/>
      <c r="E2101" s="267">
        <v>12.3</v>
      </c>
      <c r="F2101" s="268"/>
      <c r="G2101" s="269"/>
      <c r="H2101" s="270"/>
      <c r="I2101" s="271"/>
      <c r="J2101" s="258"/>
      <c r="K2101" s="271"/>
      <c r="M2101" s="272" t="s">
        <v>1747</v>
      </c>
      <c r="O2101" s="239"/>
    </row>
    <row r="2102" spans="1:15" ht="13.15" customHeight="1">
      <c r="A2102" s="265"/>
      <c r="B2102" s="266"/>
      <c r="C2102" s="298" t="s">
        <v>2050</v>
      </c>
      <c r="D2102" s="298"/>
      <c r="E2102" s="267">
        <v>0</v>
      </c>
      <c r="F2102" s="268"/>
      <c r="G2102" s="269"/>
      <c r="H2102" s="270"/>
      <c r="I2102" s="271"/>
      <c r="J2102" s="258"/>
      <c r="K2102" s="271"/>
      <c r="M2102" s="272" t="s">
        <v>2050</v>
      </c>
      <c r="O2102" s="239"/>
    </row>
    <row r="2103" spans="1:15" ht="13.15" customHeight="1">
      <c r="A2103" s="265"/>
      <c r="B2103" s="266"/>
      <c r="C2103" s="298" t="s">
        <v>2051</v>
      </c>
      <c r="D2103" s="298"/>
      <c r="E2103" s="267">
        <v>151.69970000000001</v>
      </c>
      <c r="F2103" s="268"/>
      <c r="G2103" s="269"/>
      <c r="H2103" s="270"/>
      <c r="I2103" s="271"/>
      <c r="J2103" s="258"/>
      <c r="K2103" s="271"/>
      <c r="M2103" s="272" t="s">
        <v>2051</v>
      </c>
      <c r="O2103" s="239"/>
    </row>
    <row r="2104" spans="1:15" ht="13.15" customHeight="1">
      <c r="A2104" s="265"/>
      <c r="B2104" s="266"/>
      <c r="C2104" s="298" t="s">
        <v>2052</v>
      </c>
      <c r="D2104" s="298"/>
      <c r="E2104" s="267">
        <v>0</v>
      </c>
      <c r="F2104" s="268"/>
      <c r="G2104" s="269"/>
      <c r="H2104" s="270"/>
      <c r="I2104" s="271"/>
      <c r="J2104" s="258"/>
      <c r="K2104" s="271"/>
      <c r="M2104" s="272" t="s">
        <v>2052</v>
      </c>
      <c r="O2104" s="239"/>
    </row>
    <row r="2105" spans="1:15" ht="13.15" customHeight="1">
      <c r="A2105" s="265"/>
      <c r="B2105" s="266"/>
      <c r="C2105" s="298" t="s">
        <v>981</v>
      </c>
      <c r="D2105" s="298"/>
      <c r="E2105" s="267">
        <v>0</v>
      </c>
      <c r="F2105" s="268"/>
      <c r="G2105" s="269"/>
      <c r="H2105" s="270"/>
      <c r="I2105" s="271"/>
      <c r="J2105" s="258"/>
      <c r="K2105" s="271"/>
      <c r="M2105" s="272" t="s">
        <v>981</v>
      </c>
      <c r="O2105" s="239"/>
    </row>
    <row r="2106" spans="1:15" ht="13.15" customHeight="1">
      <c r="A2106" s="265"/>
      <c r="B2106" s="266"/>
      <c r="C2106" s="298" t="s">
        <v>2053</v>
      </c>
      <c r="D2106" s="298"/>
      <c r="E2106" s="267">
        <v>1.64</v>
      </c>
      <c r="F2106" s="268"/>
      <c r="G2106" s="269"/>
      <c r="H2106" s="270"/>
      <c r="I2106" s="271"/>
      <c r="J2106" s="258"/>
      <c r="K2106" s="271"/>
      <c r="M2106" s="272" t="s">
        <v>2053</v>
      </c>
      <c r="O2106" s="239"/>
    </row>
    <row r="2107" spans="1:15" ht="13.15" customHeight="1">
      <c r="A2107" s="265"/>
      <c r="B2107" s="266"/>
      <c r="C2107" s="298" t="s">
        <v>2054</v>
      </c>
      <c r="D2107" s="298"/>
      <c r="E2107" s="267">
        <v>1.54</v>
      </c>
      <c r="F2107" s="268"/>
      <c r="G2107" s="269"/>
      <c r="H2107" s="270"/>
      <c r="I2107" s="271"/>
      <c r="J2107" s="258"/>
      <c r="K2107" s="271"/>
      <c r="M2107" s="272" t="s">
        <v>2054</v>
      </c>
      <c r="O2107" s="239"/>
    </row>
    <row r="2108" spans="1:15" ht="13.15" customHeight="1">
      <c r="A2108" s="265"/>
      <c r="B2108" s="266"/>
      <c r="C2108" s="298" t="s">
        <v>2055</v>
      </c>
      <c r="D2108" s="298"/>
      <c r="E2108" s="267">
        <v>1.6</v>
      </c>
      <c r="F2108" s="268"/>
      <c r="G2108" s="269"/>
      <c r="H2108" s="270"/>
      <c r="I2108" s="271"/>
      <c r="J2108" s="258"/>
      <c r="K2108" s="271"/>
      <c r="M2108" s="272" t="s">
        <v>2055</v>
      </c>
      <c r="O2108" s="239"/>
    </row>
    <row r="2109" spans="1:15" ht="13.15" customHeight="1">
      <c r="A2109" s="265"/>
      <c r="B2109" s="266"/>
      <c r="C2109" s="298" t="s">
        <v>365</v>
      </c>
      <c r="D2109" s="298"/>
      <c r="E2109" s="267">
        <v>0</v>
      </c>
      <c r="F2109" s="268"/>
      <c r="G2109" s="269"/>
      <c r="H2109" s="270"/>
      <c r="I2109" s="271"/>
      <c r="J2109" s="258"/>
      <c r="K2109" s="271"/>
      <c r="M2109" s="272" t="s">
        <v>365</v>
      </c>
      <c r="O2109" s="239"/>
    </row>
    <row r="2110" spans="1:15" ht="13.15" customHeight="1">
      <c r="A2110" s="265"/>
      <c r="B2110" s="266"/>
      <c r="C2110" s="298" t="s">
        <v>1454</v>
      </c>
      <c r="D2110" s="298"/>
      <c r="E2110" s="267">
        <v>0</v>
      </c>
      <c r="F2110" s="268"/>
      <c r="G2110" s="269"/>
      <c r="H2110" s="270"/>
      <c r="I2110" s="271"/>
      <c r="J2110" s="258"/>
      <c r="K2110" s="271"/>
      <c r="M2110" s="272" t="s">
        <v>1454</v>
      </c>
      <c r="O2110" s="239"/>
    </row>
    <row r="2111" spans="1:15" ht="13.15" customHeight="1">
      <c r="A2111" s="265"/>
      <c r="B2111" s="266"/>
      <c r="C2111" s="298" t="s">
        <v>2056</v>
      </c>
      <c r="D2111" s="298"/>
      <c r="E2111" s="267">
        <v>4.78</v>
      </c>
      <c r="F2111" s="268"/>
      <c r="G2111" s="269"/>
      <c r="H2111" s="270"/>
      <c r="I2111" s="271"/>
      <c r="J2111" s="258"/>
      <c r="K2111" s="271"/>
      <c r="M2111" s="272" t="s">
        <v>2056</v>
      </c>
      <c r="O2111" s="239"/>
    </row>
    <row r="2112" spans="1:15" ht="13.15" customHeight="1">
      <c r="A2112" s="265"/>
      <c r="B2112" s="266"/>
      <c r="C2112" s="298" t="s">
        <v>398</v>
      </c>
      <c r="D2112" s="298"/>
      <c r="E2112" s="267">
        <v>0</v>
      </c>
      <c r="F2112" s="268"/>
      <c r="G2112" s="269"/>
      <c r="H2112" s="270"/>
      <c r="I2112" s="271"/>
      <c r="J2112" s="258"/>
      <c r="K2112" s="271"/>
      <c r="M2112" s="272" t="s">
        <v>398</v>
      </c>
      <c r="O2112" s="239"/>
    </row>
    <row r="2113" spans="1:80" ht="13.15" customHeight="1">
      <c r="A2113" s="265"/>
      <c r="B2113" s="266"/>
      <c r="C2113" s="298" t="s">
        <v>2057</v>
      </c>
      <c r="D2113" s="298"/>
      <c r="E2113" s="267">
        <v>1.82</v>
      </c>
      <c r="F2113" s="268"/>
      <c r="G2113" s="269"/>
      <c r="H2113" s="270"/>
      <c r="I2113" s="271"/>
      <c r="J2113" s="258"/>
      <c r="K2113" s="271"/>
      <c r="M2113" s="272" t="s">
        <v>2057</v>
      </c>
      <c r="O2113" s="239"/>
    </row>
    <row r="2114" spans="1:80" ht="13.15" customHeight="1">
      <c r="A2114" s="265"/>
      <c r="B2114" s="266"/>
      <c r="C2114" s="298" t="s">
        <v>2058</v>
      </c>
      <c r="D2114" s="298"/>
      <c r="E2114" s="267">
        <v>2.254</v>
      </c>
      <c r="F2114" s="268"/>
      <c r="G2114" s="269"/>
      <c r="H2114" s="270"/>
      <c r="I2114" s="271"/>
      <c r="J2114" s="258"/>
      <c r="K2114" s="271"/>
      <c r="M2114" s="272" t="s">
        <v>2058</v>
      </c>
      <c r="O2114" s="239"/>
    </row>
    <row r="2115" spans="1:80" ht="13.15" customHeight="1">
      <c r="A2115" s="265"/>
      <c r="B2115" s="266"/>
      <c r="C2115" s="298" t="s">
        <v>2059</v>
      </c>
      <c r="D2115" s="298"/>
      <c r="E2115" s="267">
        <v>0</v>
      </c>
      <c r="F2115" s="268"/>
      <c r="G2115" s="269"/>
      <c r="H2115" s="270"/>
      <c r="I2115" s="271"/>
      <c r="J2115" s="258"/>
      <c r="K2115" s="271"/>
      <c r="M2115" s="272" t="s">
        <v>2059</v>
      </c>
      <c r="O2115" s="239"/>
    </row>
    <row r="2116" spans="1:80" ht="13.15" customHeight="1">
      <c r="A2116" s="265"/>
      <c r="B2116" s="266"/>
      <c r="C2116" s="298" t="s">
        <v>2060</v>
      </c>
      <c r="D2116" s="298"/>
      <c r="E2116" s="267">
        <v>0</v>
      </c>
      <c r="F2116" s="268"/>
      <c r="G2116" s="269"/>
      <c r="H2116" s="270"/>
      <c r="I2116" s="271"/>
      <c r="J2116" s="258"/>
      <c r="K2116" s="271"/>
      <c r="M2116" s="272" t="s">
        <v>2060</v>
      </c>
      <c r="O2116" s="239"/>
    </row>
    <row r="2117" spans="1:80" ht="13.15" customHeight="1">
      <c r="A2117" s="265"/>
      <c r="B2117" s="266"/>
      <c r="C2117" s="298" t="s">
        <v>2061</v>
      </c>
      <c r="D2117" s="298"/>
      <c r="E2117" s="267">
        <v>4.9400000000000004</v>
      </c>
      <c r="F2117" s="268"/>
      <c r="G2117" s="269"/>
      <c r="H2117" s="270"/>
      <c r="I2117" s="271"/>
      <c r="J2117" s="258"/>
      <c r="K2117" s="271"/>
      <c r="M2117" s="272" t="s">
        <v>2061</v>
      </c>
      <c r="O2117" s="239"/>
    </row>
    <row r="2118" spans="1:80" ht="13.15" customHeight="1">
      <c r="A2118" s="240">
        <v>308</v>
      </c>
      <c r="B2118" s="241" t="s">
        <v>2062</v>
      </c>
      <c r="C2118" s="242" t="s">
        <v>2063</v>
      </c>
      <c r="D2118" s="243" t="s">
        <v>147</v>
      </c>
      <c r="E2118" s="244">
        <v>87.2</v>
      </c>
      <c r="F2118" s="244">
        <v>0</v>
      </c>
      <c r="G2118" s="245">
        <f>E2118*F2118</f>
        <v>0</v>
      </c>
      <c r="H2118" s="246">
        <v>0</v>
      </c>
      <c r="I2118" s="247">
        <f>E2118*H2118</f>
        <v>0</v>
      </c>
      <c r="J2118" s="246">
        <v>0</v>
      </c>
      <c r="K2118" s="247">
        <f>E2118*J2118</f>
        <v>0</v>
      </c>
      <c r="M2118" s="272"/>
      <c r="O2118" s="239"/>
    </row>
    <row r="2119" spans="1:80">
      <c r="A2119" s="240">
        <v>309</v>
      </c>
      <c r="B2119" s="241" t="s">
        <v>2064</v>
      </c>
      <c r="C2119" s="242" t="s">
        <v>2065</v>
      </c>
      <c r="D2119" s="243" t="s">
        <v>15</v>
      </c>
      <c r="E2119" s="244">
        <v>986.06563000000006</v>
      </c>
      <c r="F2119" s="244">
        <v>0</v>
      </c>
      <c r="G2119" s="245">
        <f>E2119*F2119</f>
        <v>0</v>
      </c>
      <c r="H2119" s="246">
        <v>0</v>
      </c>
      <c r="I2119" s="247">
        <f>E2119*H2119</f>
        <v>0</v>
      </c>
      <c r="J2119" s="246">
        <v>0</v>
      </c>
      <c r="K2119" s="247">
        <f>E2119*J2119</f>
        <v>0</v>
      </c>
      <c r="O2119" s="239">
        <v>2</v>
      </c>
      <c r="AA2119" s="212">
        <v>1</v>
      </c>
      <c r="AB2119" s="212">
        <v>1</v>
      </c>
      <c r="AC2119" s="212">
        <v>1</v>
      </c>
      <c r="AZ2119" s="212">
        <v>2</v>
      </c>
      <c r="BA2119" s="212">
        <f>IF(AZ2119=1,G2119,0)</f>
        <v>0</v>
      </c>
      <c r="BB2119" s="212">
        <f>IF(AZ2119=2,G2119,0)</f>
        <v>0</v>
      </c>
      <c r="BC2119" s="212">
        <f>IF(AZ2119=3,G2119,0)</f>
        <v>0</v>
      </c>
      <c r="BD2119" s="212">
        <f>IF(AZ2119=4,G2119,0)</f>
        <v>0</v>
      </c>
      <c r="BE2119" s="212">
        <f>IF(AZ2119=5,G2119,0)</f>
        <v>0</v>
      </c>
      <c r="CA2119" s="239">
        <v>1</v>
      </c>
      <c r="CB2119" s="239">
        <v>1</v>
      </c>
    </row>
    <row r="2120" spans="1:80">
      <c r="A2120" s="248"/>
      <c r="B2120" s="249" t="s">
        <v>138</v>
      </c>
      <c r="C2120" s="250" t="s">
        <v>2066</v>
      </c>
      <c r="D2120" s="251"/>
      <c r="E2120" s="252"/>
      <c r="F2120" s="253"/>
      <c r="G2120" s="254">
        <f>SUM(G2067:G2119)</f>
        <v>0</v>
      </c>
      <c r="H2120" s="255"/>
      <c r="I2120" s="256">
        <f>SUM(I2067:I2119)</f>
        <v>1.3672883470000001</v>
      </c>
      <c r="J2120" s="255"/>
      <c r="K2120" s="256">
        <f>SUM(K2067:K2119)</f>
        <v>0</v>
      </c>
      <c r="O2120" s="239">
        <v>4</v>
      </c>
      <c r="BA2120" s="257">
        <f>SUM(BA2067:BA2119)</f>
        <v>0</v>
      </c>
      <c r="BB2120" s="257">
        <f>SUM(BB2067:BB2119)</f>
        <v>0</v>
      </c>
      <c r="BC2120" s="257">
        <f>SUM(BC2067:BC2119)</f>
        <v>0</v>
      </c>
      <c r="BD2120" s="257">
        <f>SUM(BD2067:BD2119)</f>
        <v>0</v>
      </c>
      <c r="BE2120" s="257">
        <f>SUM(BE2067:BE2119)</f>
        <v>0</v>
      </c>
    </row>
    <row r="2121" spans="1:80">
      <c r="A2121" s="229" t="s">
        <v>114</v>
      </c>
      <c r="B2121" s="230" t="s">
        <v>2067</v>
      </c>
      <c r="C2121" s="231" t="s">
        <v>2068</v>
      </c>
      <c r="D2121" s="232"/>
      <c r="E2121" s="233"/>
      <c r="F2121" s="233"/>
      <c r="G2121" s="234"/>
      <c r="H2121" s="235"/>
      <c r="I2121" s="236"/>
      <c r="J2121" s="237"/>
      <c r="K2121" s="238"/>
      <c r="O2121" s="239">
        <v>1</v>
      </c>
    </row>
    <row r="2122" spans="1:80" ht="22.5">
      <c r="A2122" s="240">
        <v>309</v>
      </c>
      <c r="B2122" s="241" t="s">
        <v>2069</v>
      </c>
      <c r="C2122" s="242" t="s">
        <v>2070</v>
      </c>
      <c r="D2122" s="243" t="s">
        <v>230</v>
      </c>
      <c r="E2122" s="244">
        <v>13.286</v>
      </c>
      <c r="F2122" s="244">
        <v>0</v>
      </c>
      <c r="G2122" s="245">
        <f>E2122*F2122</f>
        <v>0</v>
      </c>
      <c r="H2122" s="246">
        <v>0</v>
      </c>
      <c r="I2122" s="247">
        <f>E2122*H2122</f>
        <v>0</v>
      </c>
      <c r="J2122" s="246">
        <v>0</v>
      </c>
      <c r="K2122" s="247">
        <f>E2122*J2122</f>
        <v>0</v>
      </c>
      <c r="O2122" s="239">
        <v>2</v>
      </c>
      <c r="AA2122" s="212">
        <v>1</v>
      </c>
      <c r="AB2122" s="212">
        <v>1</v>
      </c>
      <c r="AC2122" s="212">
        <v>1</v>
      </c>
      <c r="AZ2122" s="212">
        <v>2</v>
      </c>
      <c r="BA2122" s="212">
        <f>IF(AZ2122=1,G2122,0)</f>
        <v>0</v>
      </c>
      <c r="BB2122" s="212">
        <f>IF(AZ2122=2,G2122,0)</f>
        <v>0</v>
      </c>
      <c r="BC2122" s="212">
        <f>IF(AZ2122=3,G2122,0)</f>
        <v>0</v>
      </c>
      <c r="BD2122" s="212">
        <f>IF(AZ2122=4,G2122,0)</f>
        <v>0</v>
      </c>
      <c r="BE2122" s="212">
        <f>IF(AZ2122=5,G2122,0)</f>
        <v>0</v>
      </c>
      <c r="CA2122" s="239">
        <v>1</v>
      </c>
      <c r="CB2122" s="239">
        <v>1</v>
      </c>
    </row>
    <row r="2123" spans="1:80" ht="13.15" customHeight="1">
      <c r="A2123" s="265"/>
      <c r="B2123" s="266"/>
      <c r="C2123" s="298" t="s">
        <v>2071</v>
      </c>
      <c r="D2123" s="298"/>
      <c r="E2123" s="267">
        <v>0</v>
      </c>
      <c r="F2123" s="268"/>
      <c r="G2123" s="269"/>
      <c r="H2123" s="270"/>
      <c r="I2123" s="271"/>
      <c r="J2123" s="258"/>
      <c r="K2123" s="271"/>
      <c r="M2123" s="272" t="s">
        <v>2071</v>
      </c>
      <c r="O2123" s="239"/>
    </row>
    <row r="2124" spans="1:80" ht="13.15" customHeight="1">
      <c r="A2124" s="265"/>
      <c r="B2124" s="266"/>
      <c r="C2124" s="298" t="s">
        <v>2072</v>
      </c>
      <c r="D2124" s="298"/>
      <c r="E2124" s="267">
        <v>0</v>
      </c>
      <c r="F2124" s="268"/>
      <c r="G2124" s="269"/>
      <c r="H2124" s="270"/>
      <c r="I2124" s="271"/>
      <c r="J2124" s="258"/>
      <c r="K2124" s="271"/>
      <c r="M2124" s="272" t="s">
        <v>2072</v>
      </c>
      <c r="O2124" s="239"/>
    </row>
    <row r="2125" spans="1:80" ht="13.15" customHeight="1">
      <c r="A2125" s="265"/>
      <c r="B2125" s="266"/>
      <c r="C2125" s="298" t="s">
        <v>2073</v>
      </c>
      <c r="D2125" s="298"/>
      <c r="E2125" s="267">
        <v>13.286</v>
      </c>
      <c r="F2125" s="268"/>
      <c r="G2125" s="269"/>
      <c r="H2125" s="270"/>
      <c r="I2125" s="271"/>
      <c r="J2125" s="258"/>
      <c r="K2125" s="271"/>
      <c r="M2125" s="272" t="s">
        <v>2073</v>
      </c>
      <c r="O2125" s="239"/>
    </row>
    <row r="2126" spans="1:80">
      <c r="A2126" s="240">
        <v>310</v>
      </c>
      <c r="B2126" s="241" t="s">
        <v>2074</v>
      </c>
      <c r="C2126" s="242" t="s">
        <v>2075</v>
      </c>
      <c r="D2126" s="243" t="s">
        <v>230</v>
      </c>
      <c r="E2126" s="244">
        <v>55.47</v>
      </c>
      <c r="F2126" s="244">
        <v>0</v>
      </c>
      <c r="G2126" s="245">
        <f>E2126*F2126</f>
        <v>0</v>
      </c>
      <c r="H2126" s="246">
        <v>8.3000000000000012E-4</v>
      </c>
      <c r="I2126" s="247">
        <f>E2126*H2126</f>
        <v>4.6040100000000007E-2</v>
      </c>
      <c r="J2126" s="246">
        <v>0</v>
      </c>
      <c r="K2126" s="247">
        <f>E2126*J2126</f>
        <v>0</v>
      </c>
      <c r="O2126" s="239">
        <v>2</v>
      </c>
      <c r="AA2126" s="212">
        <v>1</v>
      </c>
      <c r="AB2126" s="212">
        <v>1</v>
      </c>
      <c r="AC2126" s="212">
        <v>1</v>
      </c>
      <c r="AZ2126" s="212">
        <v>2</v>
      </c>
      <c r="BA2126" s="212">
        <f>IF(AZ2126=1,G2126,0)</f>
        <v>0</v>
      </c>
      <c r="BB2126" s="212">
        <f>IF(AZ2126=2,G2126,0)</f>
        <v>0</v>
      </c>
      <c r="BC2126" s="212">
        <f>IF(AZ2126=3,G2126,0)</f>
        <v>0</v>
      </c>
      <c r="BD2126" s="212">
        <f>IF(AZ2126=4,G2126,0)</f>
        <v>0</v>
      </c>
      <c r="BE2126" s="212">
        <f>IF(AZ2126=5,G2126,0)</f>
        <v>0</v>
      </c>
      <c r="CA2126" s="239">
        <v>1</v>
      </c>
      <c r="CB2126" s="239">
        <v>1</v>
      </c>
    </row>
    <row r="2127" spans="1:80" ht="13.15" customHeight="1">
      <c r="A2127" s="265"/>
      <c r="B2127" s="266"/>
      <c r="C2127" s="298" t="s">
        <v>2076</v>
      </c>
      <c r="D2127" s="298"/>
      <c r="E2127" s="267">
        <v>0</v>
      </c>
      <c r="F2127" s="268"/>
      <c r="G2127" s="269"/>
      <c r="H2127" s="270"/>
      <c r="I2127" s="271"/>
      <c r="J2127" s="258"/>
      <c r="K2127" s="271"/>
      <c r="M2127" s="272" t="s">
        <v>2076</v>
      </c>
      <c r="O2127" s="239"/>
    </row>
    <row r="2128" spans="1:80" ht="13.15" customHeight="1">
      <c r="A2128" s="265"/>
      <c r="B2128" s="266"/>
      <c r="C2128" s="298" t="s">
        <v>900</v>
      </c>
      <c r="D2128" s="298"/>
      <c r="E2128" s="267">
        <v>55.47</v>
      </c>
      <c r="F2128" s="268"/>
      <c r="G2128" s="269"/>
      <c r="H2128" s="270"/>
      <c r="I2128" s="271"/>
      <c r="J2128" s="258"/>
      <c r="K2128" s="271"/>
      <c r="M2128" s="272" t="s">
        <v>900</v>
      </c>
      <c r="O2128" s="239"/>
    </row>
    <row r="2129" spans="1:80" ht="22.5">
      <c r="A2129" s="240">
        <v>311</v>
      </c>
      <c r="B2129" s="241" t="s">
        <v>2077</v>
      </c>
      <c r="C2129" s="242" t="s">
        <v>2070</v>
      </c>
      <c r="D2129" s="243" t="s">
        <v>230</v>
      </c>
      <c r="E2129" s="244">
        <v>14.4704</v>
      </c>
      <c r="F2129" s="244">
        <v>0</v>
      </c>
      <c r="G2129" s="245">
        <f>E2129*F2129</f>
        <v>0</v>
      </c>
      <c r="H2129" s="246">
        <v>2.3000000000000003E-4</v>
      </c>
      <c r="I2129" s="247">
        <f>E2129*H2129</f>
        <v>3.3281920000000002E-3</v>
      </c>
      <c r="J2129" s="246">
        <v>0</v>
      </c>
      <c r="K2129" s="247">
        <f>E2129*J2129</f>
        <v>0</v>
      </c>
      <c r="O2129" s="239">
        <v>2</v>
      </c>
      <c r="AA2129" s="212">
        <v>1</v>
      </c>
      <c r="AB2129" s="212">
        <v>1</v>
      </c>
      <c r="AC2129" s="212">
        <v>1</v>
      </c>
      <c r="AZ2129" s="212">
        <v>2</v>
      </c>
      <c r="BA2129" s="212">
        <f>IF(AZ2129=1,G2129,0)</f>
        <v>0</v>
      </c>
      <c r="BB2129" s="212">
        <f>IF(AZ2129=2,G2129,0)</f>
        <v>0</v>
      </c>
      <c r="BC2129" s="212">
        <f>IF(AZ2129=3,G2129,0)</f>
        <v>0</v>
      </c>
      <c r="BD2129" s="212">
        <f>IF(AZ2129=4,G2129,0)</f>
        <v>0</v>
      </c>
      <c r="BE2129" s="212">
        <f>IF(AZ2129=5,G2129,0)</f>
        <v>0</v>
      </c>
      <c r="CA2129" s="239">
        <v>1</v>
      </c>
      <c r="CB2129" s="239">
        <v>1</v>
      </c>
    </row>
    <row r="2130" spans="1:80" ht="13.15" customHeight="1">
      <c r="A2130" s="265"/>
      <c r="B2130" s="266"/>
      <c r="C2130" s="298" t="s">
        <v>2078</v>
      </c>
      <c r="D2130" s="298"/>
      <c r="E2130" s="267">
        <v>0</v>
      </c>
      <c r="F2130" s="268"/>
      <c r="G2130" s="269"/>
      <c r="H2130" s="270"/>
      <c r="I2130" s="271"/>
      <c r="J2130" s="258"/>
      <c r="K2130" s="271"/>
      <c r="M2130" s="272" t="s">
        <v>2078</v>
      </c>
      <c r="O2130" s="239"/>
    </row>
    <row r="2131" spans="1:80" ht="13.15" customHeight="1">
      <c r="A2131" s="265"/>
      <c r="B2131" s="266"/>
      <c r="C2131" s="298" t="s">
        <v>2079</v>
      </c>
      <c r="D2131" s="298"/>
      <c r="E2131" s="267">
        <v>0</v>
      </c>
      <c r="F2131" s="268"/>
      <c r="G2131" s="269"/>
      <c r="H2131" s="270"/>
      <c r="I2131" s="271"/>
      <c r="J2131" s="258"/>
      <c r="K2131" s="271"/>
      <c r="M2131" s="272" t="s">
        <v>2079</v>
      </c>
      <c r="O2131" s="239"/>
    </row>
    <row r="2132" spans="1:80" ht="13.15" customHeight="1">
      <c r="A2132" s="265"/>
      <c r="B2132" s="266"/>
      <c r="C2132" s="298" t="s">
        <v>2080</v>
      </c>
      <c r="D2132" s="298"/>
      <c r="E2132" s="267">
        <v>7.2351999999999999</v>
      </c>
      <c r="F2132" s="268"/>
      <c r="G2132" s="269"/>
      <c r="H2132" s="270"/>
      <c r="I2132" s="271"/>
      <c r="J2132" s="258"/>
      <c r="K2132" s="271"/>
      <c r="M2132" s="272" t="s">
        <v>2080</v>
      </c>
      <c r="O2132" s="239"/>
    </row>
    <row r="2133" spans="1:80" ht="13.15" customHeight="1">
      <c r="A2133" s="265"/>
      <c r="B2133" s="266"/>
      <c r="C2133" s="298" t="s">
        <v>2081</v>
      </c>
      <c r="D2133" s="298"/>
      <c r="E2133" s="267">
        <v>0</v>
      </c>
      <c r="F2133" s="268"/>
      <c r="G2133" s="269"/>
      <c r="H2133" s="270"/>
      <c r="I2133" s="271"/>
      <c r="J2133" s="258"/>
      <c r="K2133" s="271"/>
      <c r="M2133" s="272" t="s">
        <v>2081</v>
      </c>
      <c r="O2133" s="239"/>
    </row>
    <row r="2134" spans="1:80" ht="13.15" customHeight="1">
      <c r="A2134" s="265"/>
      <c r="B2134" s="266"/>
      <c r="C2134" s="298" t="s">
        <v>2082</v>
      </c>
      <c r="D2134" s="298"/>
      <c r="E2134" s="267">
        <v>7.2351999999999999</v>
      </c>
      <c r="F2134" s="268"/>
      <c r="G2134" s="269"/>
      <c r="H2134" s="270"/>
      <c r="I2134" s="271"/>
      <c r="J2134" s="258"/>
      <c r="K2134" s="271"/>
      <c r="M2134" s="272" t="s">
        <v>2082</v>
      </c>
      <c r="O2134" s="239"/>
    </row>
    <row r="2135" spans="1:80" ht="22.5">
      <c r="A2135" s="240">
        <v>312</v>
      </c>
      <c r="B2135" s="241" t="s">
        <v>2077</v>
      </c>
      <c r="C2135" s="242" t="s">
        <v>2070</v>
      </c>
      <c r="D2135" s="243" t="s">
        <v>230</v>
      </c>
      <c r="E2135" s="244">
        <v>190.64599999999999</v>
      </c>
      <c r="F2135" s="244">
        <v>0</v>
      </c>
      <c r="G2135" s="245">
        <f>E2135*F2135</f>
        <v>0</v>
      </c>
      <c r="H2135" s="246">
        <v>2.3000000000000003E-4</v>
      </c>
      <c r="I2135" s="247">
        <f>E2135*H2135</f>
        <v>4.3848580000000005E-2</v>
      </c>
      <c r="J2135" s="246">
        <v>0</v>
      </c>
      <c r="K2135" s="247">
        <f>E2135*J2135</f>
        <v>0</v>
      </c>
      <c r="O2135" s="239">
        <v>2</v>
      </c>
      <c r="AA2135" s="212">
        <v>1</v>
      </c>
      <c r="AB2135" s="212">
        <v>1</v>
      </c>
      <c r="AC2135" s="212">
        <v>1</v>
      </c>
      <c r="AZ2135" s="212">
        <v>2</v>
      </c>
      <c r="BA2135" s="212">
        <f>IF(AZ2135=1,G2135,0)</f>
        <v>0</v>
      </c>
      <c r="BB2135" s="212">
        <f>IF(AZ2135=2,G2135,0)</f>
        <v>0</v>
      </c>
      <c r="BC2135" s="212">
        <f>IF(AZ2135=3,G2135,0)</f>
        <v>0</v>
      </c>
      <c r="BD2135" s="212">
        <f>IF(AZ2135=4,G2135,0)</f>
        <v>0</v>
      </c>
      <c r="BE2135" s="212">
        <f>IF(AZ2135=5,G2135,0)</f>
        <v>0</v>
      </c>
      <c r="CA2135" s="239">
        <v>1</v>
      </c>
      <c r="CB2135" s="239">
        <v>1</v>
      </c>
    </row>
    <row r="2136" spans="1:80" ht="13.15" customHeight="1">
      <c r="A2136" s="265"/>
      <c r="B2136" s="266"/>
      <c r="C2136" s="298" t="s">
        <v>2083</v>
      </c>
      <c r="D2136" s="298"/>
      <c r="E2136" s="267">
        <v>0</v>
      </c>
      <c r="F2136" s="268"/>
      <c r="G2136" s="269"/>
      <c r="H2136" s="270"/>
      <c r="I2136" s="271"/>
      <c r="J2136" s="258"/>
      <c r="K2136" s="271"/>
      <c r="M2136" s="272" t="s">
        <v>2083</v>
      </c>
      <c r="O2136" s="239"/>
    </row>
    <row r="2137" spans="1:80" ht="13.15" customHeight="1">
      <c r="A2137" s="265"/>
      <c r="B2137" s="266"/>
      <c r="C2137" s="298" t="s">
        <v>2084</v>
      </c>
      <c r="D2137" s="298"/>
      <c r="E2137" s="267">
        <v>0</v>
      </c>
      <c r="F2137" s="268"/>
      <c r="G2137" s="269"/>
      <c r="H2137" s="270"/>
      <c r="I2137" s="271"/>
      <c r="J2137" s="258"/>
      <c r="K2137" s="271"/>
      <c r="M2137" s="272" t="s">
        <v>2084</v>
      </c>
      <c r="O2137" s="239"/>
    </row>
    <row r="2138" spans="1:80" ht="13.15" customHeight="1">
      <c r="A2138" s="265"/>
      <c r="B2138" s="266"/>
      <c r="C2138" s="298" t="s">
        <v>2085</v>
      </c>
      <c r="D2138" s="298"/>
      <c r="E2138" s="267">
        <v>0</v>
      </c>
      <c r="F2138" s="268"/>
      <c r="G2138" s="269"/>
      <c r="H2138" s="270"/>
      <c r="I2138" s="271"/>
      <c r="J2138" s="258"/>
      <c r="K2138" s="271"/>
      <c r="M2138" s="272" t="s">
        <v>2085</v>
      </c>
      <c r="O2138" s="239"/>
    </row>
    <row r="2139" spans="1:80" ht="13.15" customHeight="1">
      <c r="A2139" s="265"/>
      <c r="B2139" s="266"/>
      <c r="C2139" s="298" t="s">
        <v>2086</v>
      </c>
      <c r="D2139" s="298"/>
      <c r="E2139" s="267">
        <v>106.62</v>
      </c>
      <c r="F2139" s="268"/>
      <c r="G2139" s="269"/>
      <c r="H2139" s="270"/>
      <c r="I2139" s="271"/>
      <c r="J2139" s="258"/>
      <c r="K2139" s="271"/>
      <c r="M2139" s="272" t="s">
        <v>2086</v>
      </c>
      <c r="O2139" s="239"/>
    </row>
    <row r="2140" spans="1:80" ht="13.15" customHeight="1">
      <c r="A2140" s="265"/>
      <c r="B2140" s="266"/>
      <c r="C2140" s="298" t="s">
        <v>2087</v>
      </c>
      <c r="D2140" s="298"/>
      <c r="E2140" s="267">
        <v>0</v>
      </c>
      <c r="F2140" s="268"/>
      <c r="G2140" s="269"/>
      <c r="H2140" s="270"/>
      <c r="I2140" s="271"/>
      <c r="J2140" s="258"/>
      <c r="K2140" s="271"/>
      <c r="M2140" s="272" t="s">
        <v>2087</v>
      </c>
      <c r="O2140" s="239"/>
    </row>
    <row r="2141" spans="1:80" ht="13.15" customHeight="1">
      <c r="A2141" s="265"/>
      <c r="B2141" s="266"/>
      <c r="C2141" s="298" t="s">
        <v>2088</v>
      </c>
      <c r="D2141" s="298"/>
      <c r="E2141" s="267">
        <v>68.31</v>
      </c>
      <c r="F2141" s="268"/>
      <c r="G2141" s="269"/>
      <c r="H2141" s="270"/>
      <c r="I2141" s="271"/>
      <c r="J2141" s="258"/>
      <c r="K2141" s="271"/>
      <c r="M2141" s="272" t="s">
        <v>2088</v>
      </c>
      <c r="O2141" s="239"/>
    </row>
    <row r="2142" spans="1:80" ht="13.15" customHeight="1">
      <c r="A2142" s="265"/>
      <c r="B2142" s="266"/>
      <c r="C2142" s="298" t="s">
        <v>2089</v>
      </c>
      <c r="D2142" s="298"/>
      <c r="E2142" s="267">
        <v>21.15</v>
      </c>
      <c r="F2142" s="268"/>
      <c r="G2142" s="269"/>
      <c r="H2142" s="270"/>
      <c r="I2142" s="271"/>
      <c r="J2142" s="258"/>
      <c r="K2142" s="271"/>
      <c r="M2142" s="272" t="s">
        <v>2089</v>
      </c>
      <c r="O2142" s="239"/>
    </row>
    <row r="2143" spans="1:80" ht="13.15" customHeight="1">
      <c r="A2143" s="265"/>
      <c r="B2143" s="266"/>
      <c r="C2143" s="298" t="s">
        <v>2090</v>
      </c>
      <c r="D2143" s="298"/>
      <c r="E2143" s="267">
        <v>-5.4340000000000002</v>
      </c>
      <c r="F2143" s="268"/>
      <c r="G2143" s="269"/>
      <c r="H2143" s="270"/>
      <c r="I2143" s="271"/>
      <c r="J2143" s="258"/>
      <c r="K2143" s="271"/>
      <c r="M2143" s="272" t="s">
        <v>2090</v>
      </c>
      <c r="O2143" s="239"/>
    </row>
    <row r="2144" spans="1:80">
      <c r="A2144" s="240">
        <v>313</v>
      </c>
      <c r="B2144" s="241" t="s">
        <v>2091</v>
      </c>
      <c r="C2144" s="242" t="s">
        <v>2092</v>
      </c>
      <c r="D2144" s="243" t="s">
        <v>230</v>
      </c>
      <c r="E2144" s="244">
        <v>298.3322</v>
      </c>
      <c r="F2144" s="244">
        <v>0</v>
      </c>
      <c r="G2144" s="245">
        <f>E2144*F2144</f>
        <v>0</v>
      </c>
      <c r="H2144" s="246">
        <v>0</v>
      </c>
      <c r="I2144" s="247">
        <f>E2144*H2144</f>
        <v>0</v>
      </c>
      <c r="J2144" s="246">
        <v>0</v>
      </c>
      <c r="K2144" s="247">
        <f>E2144*J2144</f>
        <v>0</v>
      </c>
      <c r="O2144" s="239">
        <v>2</v>
      </c>
      <c r="AA2144" s="212">
        <v>1</v>
      </c>
      <c r="AB2144" s="212">
        <v>1</v>
      </c>
      <c r="AC2144" s="212">
        <v>1</v>
      </c>
      <c r="AZ2144" s="212">
        <v>2</v>
      </c>
      <c r="BA2144" s="212">
        <f>IF(AZ2144=1,G2144,0)</f>
        <v>0</v>
      </c>
      <c r="BB2144" s="212">
        <f>IF(AZ2144=2,G2144,0)</f>
        <v>0</v>
      </c>
      <c r="BC2144" s="212">
        <f>IF(AZ2144=3,G2144,0)</f>
        <v>0</v>
      </c>
      <c r="BD2144" s="212">
        <f>IF(AZ2144=4,G2144,0)</f>
        <v>0</v>
      </c>
      <c r="BE2144" s="212">
        <f>IF(AZ2144=5,G2144,0)</f>
        <v>0</v>
      </c>
      <c r="CA2144" s="239">
        <v>1</v>
      </c>
      <c r="CB2144" s="239">
        <v>1</v>
      </c>
    </row>
    <row r="2145" spans="1:80" ht="13.15" customHeight="1">
      <c r="A2145" s="265"/>
      <c r="B2145" s="266"/>
      <c r="C2145" s="298" t="s">
        <v>2093</v>
      </c>
      <c r="D2145" s="298"/>
      <c r="E2145" s="267">
        <v>0</v>
      </c>
      <c r="F2145" s="268"/>
      <c r="G2145" s="269"/>
      <c r="H2145" s="270"/>
      <c r="I2145" s="271"/>
      <c r="J2145" s="258"/>
      <c r="K2145" s="271"/>
      <c r="M2145" s="272" t="s">
        <v>2093</v>
      </c>
      <c r="O2145" s="239"/>
    </row>
    <row r="2146" spans="1:80" ht="13.15" customHeight="1">
      <c r="A2146" s="265"/>
      <c r="B2146" s="266"/>
      <c r="C2146" s="298" t="s">
        <v>2094</v>
      </c>
      <c r="D2146" s="298"/>
      <c r="E2146" s="267">
        <v>0</v>
      </c>
      <c r="F2146" s="268"/>
      <c r="G2146" s="269"/>
      <c r="H2146" s="270"/>
      <c r="I2146" s="271"/>
      <c r="J2146" s="258"/>
      <c r="K2146" s="271"/>
      <c r="M2146" s="272" t="s">
        <v>2094</v>
      </c>
      <c r="O2146" s="239"/>
    </row>
    <row r="2147" spans="1:80" ht="13.15" customHeight="1">
      <c r="A2147" s="265"/>
      <c r="B2147" s="266"/>
      <c r="C2147" s="298" t="s">
        <v>2051</v>
      </c>
      <c r="D2147" s="298"/>
      <c r="E2147" s="267">
        <v>151.69970000000001</v>
      </c>
      <c r="F2147" s="268"/>
      <c r="G2147" s="269"/>
      <c r="H2147" s="270"/>
      <c r="I2147" s="271"/>
      <c r="J2147" s="258"/>
      <c r="K2147" s="271"/>
      <c r="M2147" s="272" t="s">
        <v>2051</v>
      </c>
      <c r="O2147" s="239"/>
    </row>
    <row r="2148" spans="1:80" ht="13.15" customHeight="1">
      <c r="A2148" s="265"/>
      <c r="B2148" s="266"/>
      <c r="C2148" s="298" t="s">
        <v>2095</v>
      </c>
      <c r="D2148" s="298"/>
      <c r="E2148" s="267">
        <v>0</v>
      </c>
      <c r="F2148" s="268"/>
      <c r="G2148" s="269"/>
      <c r="H2148" s="270"/>
      <c r="I2148" s="271"/>
      <c r="J2148" s="258"/>
      <c r="K2148" s="271"/>
      <c r="M2148" s="272" t="s">
        <v>2095</v>
      </c>
      <c r="O2148" s="239"/>
    </row>
    <row r="2149" spans="1:80" ht="13.15" customHeight="1">
      <c r="A2149" s="265"/>
      <c r="B2149" s="266"/>
      <c r="C2149" s="298" t="s">
        <v>2096</v>
      </c>
      <c r="D2149" s="298"/>
      <c r="E2149" s="267">
        <v>0</v>
      </c>
      <c r="F2149" s="268"/>
      <c r="G2149" s="269"/>
      <c r="H2149" s="270"/>
      <c r="I2149" s="271"/>
      <c r="J2149" s="258"/>
      <c r="K2149" s="271"/>
      <c r="M2149" s="272" t="s">
        <v>2096</v>
      </c>
      <c r="O2149" s="239"/>
    </row>
    <row r="2150" spans="1:80" ht="13.15" customHeight="1">
      <c r="A2150" s="265"/>
      <c r="B2150" s="266"/>
      <c r="C2150" s="298" t="s">
        <v>2097</v>
      </c>
      <c r="D2150" s="298"/>
      <c r="E2150" s="267">
        <v>85.662499999999994</v>
      </c>
      <c r="F2150" s="268"/>
      <c r="G2150" s="269"/>
      <c r="H2150" s="270"/>
      <c r="I2150" s="271"/>
      <c r="J2150" s="258"/>
      <c r="K2150" s="271"/>
      <c r="M2150" s="272" t="s">
        <v>2097</v>
      </c>
      <c r="O2150" s="239"/>
    </row>
    <row r="2151" spans="1:80" ht="13.15" customHeight="1">
      <c r="A2151" s="265"/>
      <c r="B2151" s="266"/>
      <c r="C2151" s="298" t="s">
        <v>2098</v>
      </c>
      <c r="D2151" s="298"/>
      <c r="E2151" s="267">
        <v>0</v>
      </c>
      <c r="F2151" s="268"/>
      <c r="G2151" s="269"/>
      <c r="H2151" s="270"/>
      <c r="I2151" s="271"/>
      <c r="J2151" s="258"/>
      <c r="K2151" s="271"/>
      <c r="M2151" s="272" t="s">
        <v>2098</v>
      </c>
      <c r="O2151" s="239"/>
    </row>
    <row r="2152" spans="1:80" ht="13.15" customHeight="1">
      <c r="A2152" s="265"/>
      <c r="B2152" s="266"/>
      <c r="C2152" s="298" t="s">
        <v>2099</v>
      </c>
      <c r="D2152" s="298"/>
      <c r="E2152" s="267">
        <v>60.97</v>
      </c>
      <c r="F2152" s="268"/>
      <c r="G2152" s="269"/>
      <c r="H2152" s="270"/>
      <c r="I2152" s="271"/>
      <c r="J2152" s="258"/>
      <c r="K2152" s="271"/>
      <c r="M2152" s="272" t="s">
        <v>2099</v>
      </c>
      <c r="O2152" s="239"/>
    </row>
    <row r="2153" spans="1:80">
      <c r="A2153" s="240">
        <v>314</v>
      </c>
      <c r="B2153" s="241" t="s">
        <v>2100</v>
      </c>
      <c r="C2153" s="242" t="s">
        <v>2101</v>
      </c>
      <c r="D2153" s="243" t="s">
        <v>230</v>
      </c>
      <c r="E2153" s="244">
        <v>43.45</v>
      </c>
      <c r="F2153" s="244">
        <v>0</v>
      </c>
      <c r="G2153" s="245">
        <f>E2153*F2153</f>
        <v>0</v>
      </c>
      <c r="H2153" s="246">
        <v>5.2999999999999998E-4</v>
      </c>
      <c r="I2153" s="247">
        <f>E2153*H2153</f>
        <v>2.30285E-2</v>
      </c>
      <c r="J2153" s="246">
        <v>0</v>
      </c>
      <c r="K2153" s="247">
        <f>E2153*J2153</f>
        <v>0</v>
      </c>
      <c r="O2153" s="239">
        <v>2</v>
      </c>
      <c r="AA2153" s="212">
        <v>1</v>
      </c>
      <c r="AB2153" s="212">
        <v>1</v>
      </c>
      <c r="AC2153" s="212">
        <v>1</v>
      </c>
      <c r="AZ2153" s="212">
        <v>2</v>
      </c>
      <c r="BA2153" s="212">
        <f>IF(AZ2153=1,G2153,0)</f>
        <v>0</v>
      </c>
      <c r="BB2153" s="212">
        <f>IF(AZ2153=2,G2153,0)</f>
        <v>0</v>
      </c>
      <c r="BC2153" s="212">
        <f>IF(AZ2153=3,G2153,0)</f>
        <v>0</v>
      </c>
      <c r="BD2153" s="212">
        <f>IF(AZ2153=4,G2153,0)</f>
        <v>0</v>
      </c>
      <c r="BE2153" s="212">
        <f>IF(AZ2153=5,G2153,0)</f>
        <v>0</v>
      </c>
      <c r="CA2153" s="239">
        <v>1</v>
      </c>
      <c r="CB2153" s="239">
        <v>1</v>
      </c>
    </row>
    <row r="2154" spans="1:80" ht="13.15" customHeight="1">
      <c r="A2154" s="265"/>
      <c r="B2154" s="273"/>
      <c r="C2154" s="299" t="s">
        <v>2102</v>
      </c>
      <c r="D2154" s="299"/>
      <c r="E2154" s="299"/>
      <c r="F2154" s="299"/>
      <c r="G2154" s="299"/>
      <c r="I2154" s="271"/>
      <c r="K2154" s="271"/>
      <c r="L2154" s="272" t="s">
        <v>2102</v>
      </c>
      <c r="O2154" s="239">
        <v>3</v>
      </c>
    </row>
    <row r="2155" spans="1:80" ht="13.15" customHeight="1">
      <c r="A2155" s="265"/>
      <c r="B2155" s="266"/>
      <c r="C2155" s="298" t="s">
        <v>2103</v>
      </c>
      <c r="D2155" s="298"/>
      <c r="E2155" s="267">
        <v>0</v>
      </c>
      <c r="F2155" s="268"/>
      <c r="G2155" s="269"/>
      <c r="H2155" s="270"/>
      <c r="I2155" s="271"/>
      <c r="J2155" s="258"/>
      <c r="K2155" s="271"/>
      <c r="M2155" s="272" t="s">
        <v>2103</v>
      </c>
      <c r="O2155" s="239"/>
    </row>
    <row r="2156" spans="1:80" ht="13.15" customHeight="1">
      <c r="A2156" s="265"/>
      <c r="B2156" s="266"/>
      <c r="C2156" s="298" t="s">
        <v>2104</v>
      </c>
      <c r="D2156" s="298"/>
      <c r="E2156" s="267">
        <v>0</v>
      </c>
      <c r="F2156" s="268"/>
      <c r="G2156" s="269"/>
      <c r="H2156" s="270"/>
      <c r="I2156" s="271"/>
      <c r="J2156" s="258"/>
      <c r="K2156" s="271"/>
      <c r="M2156" s="272" t="s">
        <v>2104</v>
      </c>
      <c r="O2156" s="239"/>
    </row>
    <row r="2157" spans="1:80" ht="13.15" customHeight="1">
      <c r="A2157" s="265"/>
      <c r="B2157" s="266"/>
      <c r="C2157" s="298" t="s">
        <v>2105</v>
      </c>
      <c r="D2157" s="298"/>
      <c r="E2157" s="267">
        <v>21.725000000000001</v>
      </c>
      <c r="F2157" s="268"/>
      <c r="G2157" s="269"/>
      <c r="H2157" s="270"/>
      <c r="I2157" s="271"/>
      <c r="J2157" s="258"/>
      <c r="K2157" s="271"/>
      <c r="M2157" s="272" t="s">
        <v>2105</v>
      </c>
      <c r="O2157" s="239"/>
    </row>
    <row r="2158" spans="1:80" ht="13.15" customHeight="1">
      <c r="A2158" s="265"/>
      <c r="B2158" s="266"/>
      <c r="C2158" s="298" t="s">
        <v>2106</v>
      </c>
      <c r="D2158" s="298"/>
      <c r="E2158" s="267">
        <v>0</v>
      </c>
      <c r="F2158" s="268"/>
      <c r="G2158" s="269"/>
      <c r="H2158" s="270"/>
      <c r="I2158" s="271"/>
      <c r="J2158" s="258"/>
      <c r="K2158" s="271"/>
      <c r="M2158" s="272" t="s">
        <v>2106</v>
      </c>
      <c r="O2158" s="239"/>
    </row>
    <row r="2159" spans="1:80" ht="13.15" customHeight="1">
      <c r="A2159" s="265"/>
      <c r="B2159" s="266"/>
      <c r="C2159" s="298" t="s">
        <v>2105</v>
      </c>
      <c r="D2159" s="298"/>
      <c r="E2159" s="267">
        <v>21.725000000000001</v>
      </c>
      <c r="F2159" s="268"/>
      <c r="G2159" s="269"/>
      <c r="H2159" s="270"/>
      <c r="I2159" s="271"/>
      <c r="J2159" s="258"/>
      <c r="K2159" s="271"/>
      <c r="M2159" s="272" t="s">
        <v>2105</v>
      </c>
      <c r="O2159" s="239"/>
    </row>
    <row r="2160" spans="1:80">
      <c r="A2160" s="240">
        <v>315</v>
      </c>
      <c r="B2160" s="241" t="s">
        <v>2107</v>
      </c>
      <c r="C2160" s="242" t="s">
        <v>2108</v>
      </c>
      <c r="D2160" s="243" t="s">
        <v>230</v>
      </c>
      <c r="E2160" s="244">
        <v>75.875</v>
      </c>
      <c r="F2160" s="244">
        <v>0</v>
      </c>
      <c r="G2160" s="245">
        <f>E2160*F2160</f>
        <v>0</v>
      </c>
      <c r="H2160" s="246">
        <v>3.0000000000000001E-3</v>
      </c>
      <c r="I2160" s="247">
        <f>E2160*H2160</f>
        <v>0.22762499999999999</v>
      </c>
      <c r="J2160" s="246">
        <v>0</v>
      </c>
      <c r="K2160" s="247">
        <f>E2160*J2160</f>
        <v>0</v>
      </c>
      <c r="O2160" s="239">
        <v>2</v>
      </c>
      <c r="AA2160" s="212">
        <v>1</v>
      </c>
      <c r="AB2160" s="212">
        <v>1</v>
      </c>
      <c r="AC2160" s="212">
        <v>1</v>
      </c>
      <c r="AZ2160" s="212">
        <v>2</v>
      </c>
      <c r="BA2160" s="212">
        <f>IF(AZ2160=1,G2160,0)</f>
        <v>0</v>
      </c>
      <c r="BB2160" s="212">
        <f>IF(AZ2160=2,G2160,0)</f>
        <v>0</v>
      </c>
      <c r="BC2160" s="212">
        <f>IF(AZ2160=3,G2160,0)</f>
        <v>0</v>
      </c>
      <c r="BD2160" s="212">
        <f>IF(AZ2160=4,G2160,0)</f>
        <v>0</v>
      </c>
      <c r="BE2160" s="212">
        <f>IF(AZ2160=5,G2160,0)</f>
        <v>0</v>
      </c>
      <c r="CA2160" s="239">
        <v>1</v>
      </c>
      <c r="CB2160" s="239">
        <v>1</v>
      </c>
    </row>
    <row r="2161" spans="1:80" ht="12.75" customHeight="1">
      <c r="A2161" s="265"/>
      <c r="B2161" s="273"/>
      <c r="C2161" s="299" t="s">
        <v>2109</v>
      </c>
      <c r="D2161" s="299"/>
      <c r="E2161" s="299"/>
      <c r="F2161" s="299"/>
      <c r="G2161" s="299"/>
      <c r="I2161" s="271"/>
      <c r="K2161" s="271"/>
      <c r="L2161" s="272" t="s">
        <v>2109</v>
      </c>
      <c r="O2161" s="239">
        <v>3</v>
      </c>
    </row>
    <row r="2162" spans="1:80" ht="12.75" customHeight="1">
      <c r="A2162" s="265"/>
      <c r="B2162" s="266"/>
      <c r="C2162" s="298" t="s">
        <v>2110</v>
      </c>
      <c r="D2162" s="298"/>
      <c r="E2162" s="267">
        <v>0</v>
      </c>
      <c r="F2162" s="268"/>
      <c r="G2162" s="269"/>
      <c r="H2162" s="270"/>
      <c r="I2162" s="271"/>
      <c r="J2162" s="258"/>
      <c r="K2162" s="271"/>
      <c r="M2162" s="272" t="s">
        <v>2110</v>
      </c>
      <c r="O2162" s="239"/>
    </row>
    <row r="2163" spans="1:80" ht="13.15" customHeight="1">
      <c r="A2163" s="265"/>
      <c r="B2163" s="266"/>
      <c r="C2163" s="298" t="s">
        <v>2111</v>
      </c>
      <c r="D2163" s="298"/>
      <c r="E2163" s="267">
        <v>0</v>
      </c>
      <c r="F2163" s="268"/>
      <c r="G2163" s="269"/>
      <c r="H2163" s="270"/>
      <c r="I2163" s="271"/>
      <c r="J2163" s="258"/>
      <c r="K2163" s="271"/>
      <c r="M2163" s="272" t="s">
        <v>2111</v>
      </c>
      <c r="O2163" s="239"/>
    </row>
    <row r="2164" spans="1:80" ht="13.15" customHeight="1">
      <c r="A2164" s="265"/>
      <c r="B2164" s="266"/>
      <c r="C2164" s="298" t="s">
        <v>2112</v>
      </c>
      <c r="D2164" s="298"/>
      <c r="E2164" s="267">
        <v>36.6</v>
      </c>
      <c r="F2164" s="268"/>
      <c r="G2164" s="269"/>
      <c r="H2164" s="270"/>
      <c r="I2164" s="271"/>
      <c r="J2164" s="258"/>
      <c r="K2164" s="271"/>
      <c r="M2164" s="272" t="s">
        <v>2112</v>
      </c>
      <c r="O2164" s="239"/>
    </row>
    <row r="2165" spans="1:80" ht="13.15" customHeight="1">
      <c r="A2165" s="265"/>
      <c r="B2165" s="266"/>
      <c r="C2165" s="298" t="s">
        <v>2113</v>
      </c>
      <c r="D2165" s="298"/>
      <c r="E2165" s="267">
        <v>32.725000000000001</v>
      </c>
      <c r="F2165" s="268"/>
      <c r="G2165" s="269"/>
      <c r="H2165" s="270"/>
      <c r="I2165" s="271"/>
      <c r="J2165" s="258"/>
      <c r="K2165" s="271"/>
      <c r="M2165" s="272" t="s">
        <v>2113</v>
      </c>
      <c r="O2165" s="239"/>
    </row>
    <row r="2166" spans="1:80" ht="13.15" customHeight="1">
      <c r="A2166" s="265"/>
      <c r="B2166" s="266"/>
      <c r="C2166" s="298" t="s">
        <v>2114</v>
      </c>
      <c r="D2166" s="298"/>
      <c r="E2166" s="267">
        <v>6.55</v>
      </c>
      <c r="F2166" s="268"/>
      <c r="G2166" s="269"/>
      <c r="H2166" s="270"/>
      <c r="I2166" s="271"/>
      <c r="J2166" s="258"/>
      <c r="K2166" s="271"/>
      <c r="M2166" s="272" t="s">
        <v>2114</v>
      </c>
      <c r="O2166" s="239"/>
    </row>
    <row r="2167" spans="1:80">
      <c r="A2167" s="240">
        <v>316</v>
      </c>
      <c r="B2167" s="241" t="s">
        <v>2115</v>
      </c>
      <c r="C2167" s="242" t="s">
        <v>2116</v>
      </c>
      <c r="D2167" s="243" t="s">
        <v>230</v>
      </c>
      <c r="E2167" s="244">
        <v>112.295</v>
      </c>
      <c r="F2167" s="244">
        <v>0</v>
      </c>
      <c r="G2167" s="245">
        <f>E2167*F2167</f>
        <v>0</v>
      </c>
      <c r="H2167" s="246">
        <v>0</v>
      </c>
      <c r="I2167" s="247">
        <f>E2167*H2167</f>
        <v>0</v>
      </c>
      <c r="J2167" s="246">
        <v>0</v>
      </c>
      <c r="K2167" s="247">
        <f>E2167*J2167</f>
        <v>0</v>
      </c>
      <c r="O2167" s="239">
        <v>2</v>
      </c>
      <c r="AA2167" s="212">
        <v>1</v>
      </c>
      <c r="AB2167" s="212">
        <v>1</v>
      </c>
      <c r="AC2167" s="212">
        <v>1</v>
      </c>
      <c r="AZ2167" s="212">
        <v>2</v>
      </c>
      <c r="BA2167" s="212">
        <f>IF(AZ2167=1,G2167,0)</f>
        <v>0</v>
      </c>
      <c r="BB2167" s="212">
        <f>IF(AZ2167=2,G2167,0)</f>
        <v>0</v>
      </c>
      <c r="BC2167" s="212">
        <f>IF(AZ2167=3,G2167,0)</f>
        <v>0</v>
      </c>
      <c r="BD2167" s="212">
        <f>IF(AZ2167=4,G2167,0)</f>
        <v>0</v>
      </c>
      <c r="BE2167" s="212">
        <f>IF(AZ2167=5,G2167,0)</f>
        <v>0</v>
      </c>
      <c r="CA2167" s="239">
        <v>1</v>
      </c>
      <c r="CB2167" s="239">
        <v>1</v>
      </c>
    </row>
    <row r="2168" spans="1:80" ht="13.15" customHeight="1">
      <c r="A2168" s="265"/>
      <c r="B2168" s="266"/>
      <c r="C2168" s="298" t="s">
        <v>2117</v>
      </c>
      <c r="D2168" s="298"/>
      <c r="E2168" s="267">
        <v>0</v>
      </c>
      <c r="F2168" s="268"/>
      <c r="G2168" s="269"/>
      <c r="H2168" s="270"/>
      <c r="I2168" s="271"/>
      <c r="J2168" s="258"/>
      <c r="K2168" s="271"/>
      <c r="M2168" s="272" t="s">
        <v>2117</v>
      </c>
      <c r="O2168" s="239"/>
    </row>
    <row r="2169" spans="1:80" ht="13.15" customHeight="1">
      <c r="A2169" s="265"/>
      <c r="B2169" s="266"/>
      <c r="C2169" s="298" t="s">
        <v>2118</v>
      </c>
      <c r="D2169" s="298"/>
      <c r="E2169" s="267">
        <v>54.167999999999999</v>
      </c>
      <c r="F2169" s="268"/>
      <c r="G2169" s="269"/>
      <c r="H2169" s="270"/>
      <c r="I2169" s="271"/>
      <c r="J2169" s="258"/>
      <c r="K2169" s="271"/>
      <c r="M2169" s="272" t="s">
        <v>2118</v>
      </c>
      <c r="O2169" s="239"/>
    </row>
    <row r="2170" spans="1:80" ht="13.15" customHeight="1">
      <c r="A2170" s="265"/>
      <c r="B2170" s="266"/>
      <c r="C2170" s="298" t="s">
        <v>2119</v>
      </c>
      <c r="D2170" s="298"/>
      <c r="E2170" s="267">
        <v>48.433</v>
      </c>
      <c r="F2170" s="268"/>
      <c r="G2170" s="269"/>
      <c r="H2170" s="270"/>
      <c r="I2170" s="271"/>
      <c r="J2170" s="258"/>
      <c r="K2170" s="271"/>
      <c r="M2170" s="272" t="s">
        <v>2119</v>
      </c>
      <c r="O2170" s="239"/>
    </row>
    <row r="2171" spans="1:80" ht="13.15" customHeight="1">
      <c r="A2171" s="265"/>
      <c r="B2171" s="266"/>
      <c r="C2171" s="298" t="s">
        <v>2120</v>
      </c>
      <c r="D2171" s="298"/>
      <c r="E2171" s="267">
        <v>9.6940000000000008</v>
      </c>
      <c r="F2171" s="268"/>
      <c r="G2171" s="269"/>
      <c r="H2171" s="270"/>
      <c r="I2171" s="271"/>
      <c r="J2171" s="258"/>
      <c r="K2171" s="271"/>
      <c r="M2171" s="272" t="s">
        <v>2120</v>
      </c>
      <c r="O2171" s="239"/>
    </row>
    <row r="2172" spans="1:80">
      <c r="A2172" s="240">
        <v>317</v>
      </c>
      <c r="B2172" s="241" t="s">
        <v>2115</v>
      </c>
      <c r="C2172" s="242" t="s">
        <v>2116</v>
      </c>
      <c r="D2172" s="243" t="s">
        <v>230</v>
      </c>
      <c r="E2172" s="244">
        <v>465.78440000000001</v>
      </c>
      <c r="F2172" s="244">
        <v>0</v>
      </c>
      <c r="G2172" s="245">
        <f>E2172*F2172</f>
        <v>0</v>
      </c>
      <c r="H2172" s="246">
        <v>0</v>
      </c>
      <c r="I2172" s="247">
        <f>E2172*H2172</f>
        <v>0</v>
      </c>
      <c r="J2172" s="246">
        <v>0</v>
      </c>
      <c r="K2172" s="247">
        <f>E2172*J2172</f>
        <v>0</v>
      </c>
      <c r="O2172" s="239">
        <v>2</v>
      </c>
      <c r="AA2172" s="212">
        <v>1</v>
      </c>
      <c r="AB2172" s="212">
        <v>1</v>
      </c>
      <c r="AC2172" s="212">
        <v>1</v>
      </c>
      <c r="AZ2172" s="212">
        <v>2</v>
      </c>
      <c r="BA2172" s="212">
        <f>IF(AZ2172=1,G2172,0)</f>
        <v>0</v>
      </c>
      <c r="BB2172" s="212">
        <f>IF(AZ2172=2,G2172,0)</f>
        <v>0</v>
      </c>
      <c r="BC2172" s="212">
        <f>IF(AZ2172=3,G2172,0)</f>
        <v>0</v>
      </c>
      <c r="BD2172" s="212">
        <f>IF(AZ2172=4,G2172,0)</f>
        <v>0</v>
      </c>
      <c r="BE2172" s="212">
        <f>IF(AZ2172=5,G2172,0)</f>
        <v>0</v>
      </c>
      <c r="CA2172" s="239">
        <v>1</v>
      </c>
      <c r="CB2172" s="239">
        <v>1</v>
      </c>
    </row>
    <row r="2173" spans="1:80" ht="13.15" customHeight="1">
      <c r="A2173" s="265"/>
      <c r="B2173" s="266"/>
      <c r="C2173" s="298" t="s">
        <v>2121</v>
      </c>
      <c r="D2173" s="298"/>
      <c r="E2173" s="267">
        <v>0</v>
      </c>
      <c r="F2173" s="268"/>
      <c r="G2173" s="269"/>
      <c r="H2173" s="270"/>
      <c r="I2173" s="271"/>
      <c r="J2173" s="258"/>
      <c r="K2173" s="271"/>
      <c r="M2173" s="272" t="s">
        <v>2121</v>
      </c>
      <c r="O2173" s="239"/>
    </row>
    <row r="2174" spans="1:80" ht="13.15" customHeight="1">
      <c r="A2174" s="265"/>
      <c r="B2174" s="266"/>
      <c r="C2174" s="298" t="s">
        <v>2122</v>
      </c>
      <c r="D2174" s="298"/>
      <c r="E2174" s="267">
        <v>0</v>
      </c>
      <c r="F2174" s="268"/>
      <c r="G2174" s="269"/>
      <c r="H2174" s="270"/>
      <c r="I2174" s="271"/>
      <c r="J2174" s="258"/>
      <c r="K2174" s="271"/>
      <c r="M2174" s="272" t="s">
        <v>2122</v>
      </c>
      <c r="O2174" s="239"/>
    </row>
    <row r="2175" spans="1:80" ht="13.15" customHeight="1">
      <c r="A2175" s="265"/>
      <c r="B2175" s="266"/>
      <c r="C2175" s="298" t="s">
        <v>2123</v>
      </c>
      <c r="D2175" s="298"/>
      <c r="E2175" s="267">
        <v>190.64599999999999</v>
      </c>
      <c r="F2175" s="268"/>
      <c r="G2175" s="269"/>
      <c r="H2175" s="270"/>
      <c r="I2175" s="271"/>
      <c r="J2175" s="258"/>
      <c r="K2175" s="271"/>
      <c r="M2175" s="272" t="s">
        <v>2123</v>
      </c>
      <c r="O2175" s="239"/>
    </row>
    <row r="2176" spans="1:80" ht="13.15" customHeight="1">
      <c r="A2176" s="265"/>
      <c r="B2176" s="266"/>
      <c r="C2176" s="298" t="s">
        <v>2124</v>
      </c>
      <c r="D2176" s="298"/>
      <c r="E2176" s="267">
        <v>0</v>
      </c>
      <c r="F2176" s="268"/>
      <c r="G2176" s="269"/>
      <c r="H2176" s="270"/>
      <c r="I2176" s="271"/>
      <c r="J2176" s="258"/>
      <c r="K2176" s="271"/>
      <c r="M2176" s="272" t="s">
        <v>2124</v>
      </c>
      <c r="O2176" s="239"/>
    </row>
    <row r="2177" spans="1:80" ht="13.15" customHeight="1">
      <c r="A2177" s="265"/>
      <c r="B2177" s="266"/>
      <c r="C2177" s="298" t="s">
        <v>2123</v>
      </c>
      <c r="D2177" s="298"/>
      <c r="E2177" s="267">
        <v>190.64599999999999</v>
      </c>
      <c r="F2177" s="268"/>
      <c r="G2177" s="269"/>
      <c r="H2177" s="270"/>
      <c r="I2177" s="271"/>
      <c r="J2177" s="258"/>
      <c r="K2177" s="271"/>
      <c r="M2177" s="272" t="s">
        <v>2123</v>
      </c>
      <c r="O2177" s="239"/>
    </row>
    <row r="2178" spans="1:80" ht="13.15" customHeight="1">
      <c r="A2178" s="265"/>
      <c r="B2178" s="266"/>
      <c r="C2178" s="298" t="s">
        <v>2125</v>
      </c>
      <c r="D2178" s="298"/>
      <c r="E2178" s="267">
        <v>0</v>
      </c>
      <c r="F2178" s="268"/>
      <c r="G2178" s="269"/>
      <c r="H2178" s="270"/>
      <c r="I2178" s="271"/>
      <c r="J2178" s="258"/>
      <c r="K2178" s="271"/>
      <c r="M2178" s="272" t="s">
        <v>2125</v>
      </c>
      <c r="O2178" s="239"/>
    </row>
    <row r="2179" spans="1:80" ht="13.15" customHeight="1">
      <c r="A2179" s="265"/>
      <c r="B2179" s="266"/>
      <c r="C2179" s="298" t="s">
        <v>2073</v>
      </c>
      <c r="D2179" s="298"/>
      <c r="E2179" s="267">
        <v>13.286</v>
      </c>
      <c r="F2179" s="268"/>
      <c r="G2179" s="269"/>
      <c r="H2179" s="270"/>
      <c r="I2179" s="271"/>
      <c r="J2179" s="258"/>
      <c r="K2179" s="271"/>
      <c r="M2179" s="272" t="s">
        <v>2073</v>
      </c>
      <c r="O2179" s="239"/>
    </row>
    <row r="2180" spans="1:80" ht="13.15" customHeight="1">
      <c r="A2180" s="265"/>
      <c r="B2180" s="266"/>
      <c r="C2180" s="298" t="s">
        <v>2126</v>
      </c>
      <c r="D2180" s="298"/>
      <c r="E2180" s="267">
        <v>0</v>
      </c>
      <c r="F2180" s="268"/>
      <c r="G2180" s="269"/>
      <c r="H2180" s="270"/>
      <c r="I2180" s="271"/>
      <c r="J2180" s="258"/>
      <c r="K2180" s="271"/>
      <c r="M2180" s="272" t="s">
        <v>2126</v>
      </c>
      <c r="O2180" s="239"/>
    </row>
    <row r="2181" spans="1:80" ht="13.15" customHeight="1">
      <c r="A2181" s="265"/>
      <c r="B2181" s="266"/>
      <c r="C2181" s="298" t="s">
        <v>2073</v>
      </c>
      <c r="D2181" s="298"/>
      <c r="E2181" s="267">
        <v>13.286</v>
      </c>
      <c r="F2181" s="268"/>
      <c r="G2181" s="269"/>
      <c r="H2181" s="270"/>
      <c r="I2181" s="271"/>
      <c r="J2181" s="258"/>
      <c r="K2181" s="271"/>
      <c r="M2181" s="272" t="s">
        <v>2073</v>
      </c>
      <c r="O2181" s="239"/>
    </row>
    <row r="2182" spans="1:80" ht="13.15" customHeight="1">
      <c r="A2182" s="265"/>
      <c r="B2182" s="266"/>
      <c r="C2182" s="298" t="s">
        <v>2127</v>
      </c>
      <c r="D2182" s="298"/>
      <c r="E2182" s="267">
        <v>0</v>
      </c>
      <c r="F2182" s="268"/>
      <c r="G2182" s="269"/>
      <c r="H2182" s="270"/>
      <c r="I2182" s="271"/>
      <c r="J2182" s="258"/>
      <c r="K2182" s="271"/>
      <c r="M2182" s="272" t="s">
        <v>2127</v>
      </c>
      <c r="O2182" s="239"/>
    </row>
    <row r="2183" spans="1:80" ht="13.15" customHeight="1">
      <c r="A2183" s="265"/>
      <c r="B2183" s="266"/>
      <c r="C2183" s="298" t="s">
        <v>2082</v>
      </c>
      <c r="D2183" s="298"/>
      <c r="E2183" s="267">
        <v>7.2351999999999999</v>
      </c>
      <c r="F2183" s="268"/>
      <c r="G2183" s="269"/>
      <c r="H2183" s="270"/>
      <c r="I2183" s="271"/>
      <c r="J2183" s="258"/>
      <c r="K2183" s="271"/>
      <c r="M2183" s="272" t="s">
        <v>2082</v>
      </c>
      <c r="O2183" s="239"/>
    </row>
    <row r="2184" spans="1:80" ht="13.15" customHeight="1">
      <c r="A2184" s="265"/>
      <c r="B2184" s="266"/>
      <c r="C2184" s="298" t="s">
        <v>2128</v>
      </c>
      <c r="D2184" s="298"/>
      <c r="E2184" s="267">
        <v>0</v>
      </c>
      <c r="F2184" s="268"/>
      <c r="G2184" s="269"/>
      <c r="H2184" s="270"/>
      <c r="I2184" s="271"/>
      <c r="J2184" s="258"/>
      <c r="K2184" s="271"/>
      <c r="M2184" s="272" t="s">
        <v>2128</v>
      </c>
      <c r="O2184" s="239"/>
    </row>
    <row r="2185" spans="1:80" ht="13.15" customHeight="1">
      <c r="A2185" s="265"/>
      <c r="B2185" s="266"/>
      <c r="C2185" s="298" t="s">
        <v>2082</v>
      </c>
      <c r="D2185" s="298"/>
      <c r="E2185" s="267">
        <v>7.2351999999999999</v>
      </c>
      <c r="F2185" s="268"/>
      <c r="G2185" s="269"/>
      <c r="H2185" s="270"/>
      <c r="I2185" s="271"/>
      <c r="J2185" s="258"/>
      <c r="K2185" s="271"/>
      <c r="M2185" s="272" t="s">
        <v>2082</v>
      </c>
      <c r="O2185" s="239"/>
    </row>
    <row r="2186" spans="1:80" ht="13.15" customHeight="1">
      <c r="A2186" s="265"/>
      <c r="B2186" s="266"/>
      <c r="C2186" s="298" t="s">
        <v>2129</v>
      </c>
      <c r="D2186" s="298"/>
      <c r="E2186" s="267">
        <v>0</v>
      </c>
      <c r="F2186" s="268"/>
      <c r="G2186" s="269"/>
      <c r="H2186" s="270"/>
      <c r="I2186" s="271"/>
      <c r="J2186" s="258"/>
      <c r="K2186" s="271"/>
      <c r="M2186" s="272" t="s">
        <v>2129</v>
      </c>
      <c r="O2186" s="239"/>
    </row>
    <row r="2187" spans="1:80" ht="13.15" customHeight="1">
      <c r="A2187" s="265"/>
      <c r="B2187" s="266"/>
      <c r="C2187" s="298" t="s">
        <v>2105</v>
      </c>
      <c r="D2187" s="298"/>
      <c r="E2187" s="267">
        <v>21.725000000000001</v>
      </c>
      <c r="F2187" s="268"/>
      <c r="G2187" s="269"/>
      <c r="H2187" s="270"/>
      <c r="I2187" s="271"/>
      <c r="J2187" s="258"/>
      <c r="K2187" s="271"/>
      <c r="M2187" s="272" t="s">
        <v>2105</v>
      </c>
      <c r="O2187" s="239"/>
    </row>
    <row r="2188" spans="1:80" ht="13.15" customHeight="1">
      <c r="A2188" s="265"/>
      <c r="B2188" s="266"/>
      <c r="C2188" s="298" t="s">
        <v>2130</v>
      </c>
      <c r="D2188" s="298"/>
      <c r="E2188" s="267">
        <v>0</v>
      </c>
      <c r="F2188" s="268"/>
      <c r="G2188" s="269"/>
      <c r="H2188" s="270"/>
      <c r="I2188" s="271"/>
      <c r="J2188" s="258"/>
      <c r="K2188" s="271"/>
      <c r="M2188" s="272" t="s">
        <v>2130</v>
      </c>
      <c r="O2188" s="239"/>
    </row>
    <row r="2189" spans="1:80" ht="13.15" customHeight="1">
      <c r="A2189" s="265"/>
      <c r="B2189" s="266"/>
      <c r="C2189" s="298" t="s">
        <v>2105</v>
      </c>
      <c r="D2189" s="298"/>
      <c r="E2189" s="267">
        <v>21.725000000000001</v>
      </c>
      <c r="F2189" s="268"/>
      <c r="G2189" s="269"/>
      <c r="H2189" s="270"/>
      <c r="I2189" s="271"/>
      <c r="J2189" s="258"/>
      <c r="K2189" s="271"/>
      <c r="M2189" s="272" t="s">
        <v>2105</v>
      </c>
      <c r="O2189" s="239"/>
    </row>
    <row r="2190" spans="1:80">
      <c r="A2190" s="240">
        <v>318</v>
      </c>
      <c r="B2190" s="241" t="s">
        <v>2115</v>
      </c>
      <c r="C2190" s="242" t="s">
        <v>2116</v>
      </c>
      <c r="D2190" s="243" t="s">
        <v>230</v>
      </c>
      <c r="E2190" s="244">
        <v>7.2351999999999999</v>
      </c>
      <c r="F2190" s="244">
        <v>0</v>
      </c>
      <c r="G2190" s="245">
        <f>E2190*F2190</f>
        <v>0</v>
      </c>
      <c r="H2190" s="246">
        <v>0</v>
      </c>
      <c r="I2190" s="247">
        <f>E2190*H2190</f>
        <v>0</v>
      </c>
      <c r="J2190" s="246">
        <v>0</v>
      </c>
      <c r="K2190" s="247">
        <f>E2190*J2190</f>
        <v>0</v>
      </c>
      <c r="O2190" s="239">
        <v>2</v>
      </c>
      <c r="AA2190" s="212">
        <v>1</v>
      </c>
      <c r="AB2190" s="212">
        <v>1</v>
      </c>
      <c r="AC2190" s="212">
        <v>1</v>
      </c>
      <c r="AZ2190" s="212">
        <v>2</v>
      </c>
      <c r="BA2190" s="212">
        <f>IF(AZ2190=1,G2190,0)</f>
        <v>0</v>
      </c>
      <c r="BB2190" s="212">
        <f>IF(AZ2190=2,G2190,0)</f>
        <v>0</v>
      </c>
      <c r="BC2190" s="212">
        <f>IF(AZ2190=3,G2190,0)</f>
        <v>0</v>
      </c>
      <c r="BD2190" s="212">
        <f>IF(AZ2190=4,G2190,0)</f>
        <v>0</v>
      </c>
      <c r="BE2190" s="212">
        <f>IF(AZ2190=5,G2190,0)</f>
        <v>0</v>
      </c>
      <c r="CA2190" s="239">
        <v>1</v>
      </c>
      <c r="CB2190" s="239">
        <v>1</v>
      </c>
    </row>
    <row r="2191" spans="1:80" ht="13.15" customHeight="1">
      <c r="A2191" s="265"/>
      <c r="B2191" s="266"/>
      <c r="C2191" s="298" t="s">
        <v>2131</v>
      </c>
      <c r="D2191" s="298"/>
      <c r="E2191" s="267">
        <v>0</v>
      </c>
      <c r="F2191" s="268"/>
      <c r="G2191" s="269"/>
      <c r="H2191" s="270"/>
      <c r="I2191" s="271"/>
      <c r="J2191" s="258"/>
      <c r="K2191" s="271"/>
      <c r="M2191" s="272" t="s">
        <v>2131</v>
      </c>
      <c r="O2191" s="239"/>
    </row>
    <row r="2192" spans="1:80" ht="13.15" customHeight="1">
      <c r="A2192" s="265"/>
      <c r="B2192" s="266"/>
      <c r="C2192" s="298" t="s">
        <v>2132</v>
      </c>
      <c r="D2192" s="298"/>
      <c r="E2192" s="267">
        <v>0</v>
      </c>
      <c r="F2192" s="268"/>
      <c r="G2192" s="269"/>
      <c r="H2192" s="270"/>
      <c r="I2192" s="271"/>
      <c r="J2192" s="258"/>
      <c r="K2192" s="271"/>
      <c r="M2192" s="272" t="s">
        <v>2132</v>
      </c>
      <c r="O2192" s="239"/>
    </row>
    <row r="2193" spans="1:80" ht="13.15" customHeight="1">
      <c r="A2193" s="265"/>
      <c r="B2193" s="266"/>
      <c r="C2193" s="298" t="s">
        <v>2082</v>
      </c>
      <c r="D2193" s="298"/>
      <c r="E2193" s="267">
        <v>7.2351999999999999</v>
      </c>
      <c r="F2193" s="268"/>
      <c r="G2193" s="269"/>
      <c r="H2193" s="270"/>
      <c r="I2193" s="271"/>
      <c r="J2193" s="258"/>
      <c r="K2193" s="271"/>
      <c r="M2193" s="272" t="s">
        <v>2082</v>
      </c>
      <c r="O2193" s="239"/>
    </row>
    <row r="2194" spans="1:80">
      <c r="A2194" s="240">
        <v>319</v>
      </c>
      <c r="B2194" s="241" t="s">
        <v>2133</v>
      </c>
      <c r="C2194" s="242" t="s">
        <v>2116</v>
      </c>
      <c r="D2194" s="243" t="s">
        <v>230</v>
      </c>
      <c r="E2194" s="244">
        <v>343.08199999999999</v>
      </c>
      <c r="F2194" s="244">
        <v>0</v>
      </c>
      <c r="G2194" s="245">
        <f>E2194*F2194</f>
        <v>0</v>
      </c>
      <c r="H2194" s="246">
        <v>1.0000000000000001E-5</v>
      </c>
      <c r="I2194" s="247">
        <f>E2194*H2194</f>
        <v>3.4308200000000002E-3</v>
      </c>
      <c r="J2194" s="246">
        <v>0</v>
      </c>
      <c r="K2194" s="247">
        <f>E2194*J2194</f>
        <v>0</v>
      </c>
      <c r="O2194" s="239">
        <v>2</v>
      </c>
      <c r="AA2194" s="212">
        <v>1</v>
      </c>
      <c r="AB2194" s="212">
        <v>1</v>
      </c>
      <c r="AC2194" s="212">
        <v>1</v>
      </c>
      <c r="AZ2194" s="212">
        <v>2</v>
      </c>
      <c r="BA2194" s="212">
        <f>IF(AZ2194=1,G2194,0)</f>
        <v>0</v>
      </c>
      <c r="BB2194" s="212">
        <f>IF(AZ2194=2,G2194,0)</f>
        <v>0</v>
      </c>
      <c r="BC2194" s="212">
        <f>IF(AZ2194=3,G2194,0)</f>
        <v>0</v>
      </c>
      <c r="BD2194" s="212">
        <f>IF(AZ2194=4,G2194,0)</f>
        <v>0</v>
      </c>
      <c r="BE2194" s="212">
        <f>IF(AZ2194=5,G2194,0)</f>
        <v>0</v>
      </c>
      <c r="CA2194" s="239">
        <v>1</v>
      </c>
      <c r="CB2194" s="239">
        <v>1</v>
      </c>
    </row>
    <row r="2195" spans="1:80" ht="13.15" customHeight="1">
      <c r="A2195" s="265"/>
      <c r="B2195" s="266"/>
      <c r="C2195" s="298" t="s">
        <v>2134</v>
      </c>
      <c r="D2195" s="298"/>
      <c r="E2195" s="267">
        <v>0</v>
      </c>
      <c r="F2195" s="268"/>
      <c r="G2195" s="269"/>
      <c r="H2195" s="270"/>
      <c r="I2195" s="271"/>
      <c r="J2195" s="258"/>
      <c r="K2195" s="271"/>
      <c r="M2195" s="272" t="s">
        <v>2134</v>
      </c>
      <c r="O2195" s="239"/>
    </row>
    <row r="2196" spans="1:80" ht="13.15" customHeight="1">
      <c r="A2196" s="265"/>
      <c r="B2196" s="266"/>
      <c r="C2196" s="298" t="s">
        <v>2135</v>
      </c>
      <c r="D2196" s="298"/>
      <c r="E2196" s="267">
        <v>343.08199999999999</v>
      </c>
      <c r="F2196" s="268"/>
      <c r="G2196" s="269"/>
      <c r="H2196" s="270"/>
      <c r="I2196" s="271"/>
      <c r="J2196" s="258"/>
      <c r="K2196" s="271"/>
      <c r="M2196" s="272" t="s">
        <v>2135</v>
      </c>
      <c r="O2196" s="239"/>
    </row>
    <row r="2197" spans="1:80">
      <c r="A2197" s="240">
        <v>320</v>
      </c>
      <c r="B2197" s="241" t="s">
        <v>2136</v>
      </c>
      <c r="C2197" s="242" t="s">
        <v>2137</v>
      </c>
      <c r="D2197" s="243" t="s">
        <v>147</v>
      </c>
      <c r="E2197" s="244">
        <v>536.1</v>
      </c>
      <c r="F2197" s="244">
        <v>0</v>
      </c>
      <c r="G2197" s="245">
        <f>E2197*F2197</f>
        <v>0</v>
      </c>
      <c r="H2197" s="246">
        <v>0</v>
      </c>
      <c r="I2197" s="247">
        <f>E2197*H2197</f>
        <v>0</v>
      </c>
      <c r="J2197" s="246">
        <v>0</v>
      </c>
      <c r="K2197" s="247">
        <f>E2197*J2197</f>
        <v>0</v>
      </c>
      <c r="O2197" s="239">
        <v>2</v>
      </c>
      <c r="AA2197" s="212">
        <v>1</v>
      </c>
      <c r="AB2197" s="212">
        <v>1</v>
      </c>
      <c r="AC2197" s="212">
        <v>1</v>
      </c>
      <c r="AZ2197" s="212">
        <v>2</v>
      </c>
      <c r="BA2197" s="212">
        <f>IF(AZ2197=1,G2197,0)</f>
        <v>0</v>
      </c>
      <c r="BB2197" s="212">
        <f>IF(AZ2197=2,G2197,0)</f>
        <v>0</v>
      </c>
      <c r="BC2197" s="212">
        <f>IF(AZ2197=3,G2197,0)</f>
        <v>0</v>
      </c>
      <c r="BD2197" s="212">
        <f>IF(AZ2197=4,G2197,0)</f>
        <v>0</v>
      </c>
      <c r="BE2197" s="212">
        <f>IF(AZ2197=5,G2197,0)</f>
        <v>0</v>
      </c>
      <c r="CA2197" s="239">
        <v>1</v>
      </c>
      <c r="CB2197" s="239">
        <v>1</v>
      </c>
    </row>
    <row r="2198" spans="1:80" ht="13.15" customHeight="1">
      <c r="A2198" s="265"/>
      <c r="B2198" s="266"/>
      <c r="C2198" s="298" t="s">
        <v>2138</v>
      </c>
      <c r="D2198" s="298"/>
      <c r="E2198" s="267">
        <v>0</v>
      </c>
      <c r="F2198" s="268"/>
      <c r="G2198" s="269"/>
      <c r="H2198" s="270"/>
      <c r="I2198" s="271"/>
      <c r="J2198" s="258"/>
      <c r="K2198" s="271"/>
      <c r="M2198" s="272" t="s">
        <v>2138</v>
      </c>
      <c r="O2198" s="239"/>
    </row>
    <row r="2199" spans="1:80" ht="13.15" customHeight="1">
      <c r="A2199" s="265"/>
      <c r="B2199" s="266"/>
      <c r="C2199" s="298" t="s">
        <v>197</v>
      </c>
      <c r="D2199" s="298"/>
      <c r="E2199" s="267">
        <v>0</v>
      </c>
      <c r="F2199" s="268"/>
      <c r="G2199" s="269"/>
      <c r="H2199" s="270"/>
      <c r="I2199" s="271"/>
      <c r="J2199" s="258"/>
      <c r="K2199" s="271"/>
      <c r="M2199" s="272" t="s">
        <v>197</v>
      </c>
      <c r="O2199" s="239"/>
    </row>
    <row r="2200" spans="1:80" ht="13.15" customHeight="1">
      <c r="A2200" s="265"/>
      <c r="B2200" s="266"/>
      <c r="C2200" s="298" t="s">
        <v>2139</v>
      </c>
      <c r="D2200" s="298"/>
      <c r="E2200" s="267">
        <v>46.2</v>
      </c>
      <c r="F2200" s="268"/>
      <c r="G2200" s="269"/>
      <c r="H2200" s="270"/>
      <c r="I2200" s="271"/>
      <c r="J2200" s="258"/>
      <c r="K2200" s="271"/>
      <c r="M2200" s="272" t="s">
        <v>2139</v>
      </c>
      <c r="O2200" s="239"/>
    </row>
    <row r="2201" spans="1:80" ht="13.15" customHeight="1">
      <c r="A2201" s="265"/>
      <c r="B2201" s="266"/>
      <c r="C2201" s="298" t="s">
        <v>2140</v>
      </c>
      <c r="D2201" s="298"/>
      <c r="E2201" s="267">
        <v>21.15</v>
      </c>
      <c r="F2201" s="268"/>
      <c r="G2201" s="269"/>
      <c r="H2201" s="270"/>
      <c r="I2201" s="271"/>
      <c r="J2201" s="258"/>
      <c r="K2201" s="271"/>
      <c r="M2201" s="272" t="s">
        <v>2140</v>
      </c>
      <c r="O2201" s="239"/>
    </row>
    <row r="2202" spans="1:80" ht="13.15" customHeight="1">
      <c r="A2202" s="265"/>
      <c r="B2202" s="266"/>
      <c r="C2202" s="298" t="s">
        <v>2141</v>
      </c>
      <c r="D2202" s="298"/>
      <c r="E2202" s="267">
        <v>29.5</v>
      </c>
      <c r="F2202" s="268"/>
      <c r="G2202" s="269"/>
      <c r="H2202" s="270"/>
      <c r="I2202" s="271"/>
      <c r="J2202" s="258"/>
      <c r="K2202" s="271"/>
      <c r="M2202" s="272" t="s">
        <v>2141</v>
      </c>
      <c r="O2202" s="239"/>
    </row>
    <row r="2203" spans="1:80" ht="13.15" customHeight="1">
      <c r="A2203" s="265"/>
      <c r="B2203" s="266"/>
      <c r="C2203" s="298" t="s">
        <v>2142</v>
      </c>
      <c r="D2203" s="298"/>
      <c r="E2203" s="267">
        <v>27.5</v>
      </c>
      <c r="F2203" s="268"/>
      <c r="G2203" s="269"/>
      <c r="H2203" s="270"/>
      <c r="I2203" s="271"/>
      <c r="J2203" s="258"/>
      <c r="K2203" s="271"/>
      <c r="M2203" s="272" t="s">
        <v>2142</v>
      </c>
      <c r="O2203" s="239"/>
    </row>
    <row r="2204" spans="1:80" ht="13.15" customHeight="1">
      <c r="A2204" s="265"/>
      <c r="B2204" s="266"/>
      <c r="C2204" s="298" t="s">
        <v>2143</v>
      </c>
      <c r="D2204" s="298"/>
      <c r="E2204" s="267">
        <v>13.04</v>
      </c>
      <c r="F2204" s="268"/>
      <c r="G2204" s="269"/>
      <c r="H2204" s="270"/>
      <c r="I2204" s="271"/>
      <c r="J2204" s="258"/>
      <c r="K2204" s="271"/>
      <c r="M2204" s="272" t="s">
        <v>2143</v>
      </c>
      <c r="O2204" s="239"/>
    </row>
    <row r="2205" spans="1:80" ht="13.15" customHeight="1">
      <c r="A2205" s="265"/>
      <c r="B2205" s="266"/>
      <c r="C2205" s="298" t="s">
        <v>2144</v>
      </c>
      <c r="D2205" s="298"/>
      <c r="E2205" s="267">
        <v>27.28</v>
      </c>
      <c r="F2205" s="268"/>
      <c r="G2205" s="269"/>
      <c r="H2205" s="270"/>
      <c r="I2205" s="271"/>
      <c r="J2205" s="258"/>
      <c r="K2205" s="271"/>
      <c r="M2205" s="272" t="s">
        <v>2144</v>
      </c>
      <c r="O2205" s="239"/>
    </row>
    <row r="2206" spans="1:80" ht="13.15" customHeight="1">
      <c r="A2206" s="265"/>
      <c r="B2206" s="266"/>
      <c r="C2206" s="298" t="s">
        <v>2145</v>
      </c>
      <c r="D2206" s="298"/>
      <c r="E2206" s="267">
        <v>7.24</v>
      </c>
      <c r="F2206" s="268"/>
      <c r="G2206" s="269"/>
      <c r="H2206" s="270"/>
      <c r="I2206" s="271"/>
      <c r="J2206" s="258"/>
      <c r="K2206" s="271"/>
      <c r="M2206" s="272" t="s">
        <v>2145</v>
      </c>
      <c r="O2206" s="239"/>
    </row>
    <row r="2207" spans="1:80" ht="13.15" customHeight="1">
      <c r="A2207" s="265"/>
      <c r="B2207" s="266"/>
      <c r="C2207" s="298" t="s">
        <v>2146</v>
      </c>
      <c r="D2207" s="298"/>
      <c r="E2207" s="267">
        <v>2.2000000000000002</v>
      </c>
      <c r="F2207" s="268"/>
      <c r="G2207" s="269"/>
      <c r="H2207" s="270"/>
      <c r="I2207" s="271"/>
      <c r="J2207" s="258"/>
      <c r="K2207" s="271"/>
      <c r="M2207" s="272" t="s">
        <v>2146</v>
      </c>
      <c r="O2207" s="239"/>
    </row>
    <row r="2208" spans="1:80" ht="13.15" customHeight="1">
      <c r="A2208" s="265"/>
      <c r="B2208" s="266"/>
      <c r="C2208" s="298" t="s">
        <v>365</v>
      </c>
      <c r="D2208" s="298"/>
      <c r="E2208" s="267">
        <v>0</v>
      </c>
      <c r="F2208" s="268"/>
      <c r="G2208" s="269"/>
      <c r="H2208" s="270"/>
      <c r="I2208" s="271"/>
      <c r="J2208" s="258"/>
      <c r="K2208" s="271"/>
      <c r="M2208" s="272" t="s">
        <v>365</v>
      </c>
      <c r="O2208" s="239"/>
    </row>
    <row r="2209" spans="1:80" ht="13.15" customHeight="1">
      <c r="A2209" s="265"/>
      <c r="B2209" s="266"/>
      <c r="C2209" s="298" t="s">
        <v>1454</v>
      </c>
      <c r="D2209" s="298"/>
      <c r="E2209" s="267">
        <v>0</v>
      </c>
      <c r="F2209" s="268"/>
      <c r="G2209" s="269"/>
      <c r="H2209" s="270"/>
      <c r="I2209" s="271"/>
      <c r="J2209" s="258"/>
      <c r="K2209" s="271"/>
      <c r="M2209" s="272" t="s">
        <v>1454</v>
      </c>
      <c r="O2209" s="239"/>
    </row>
    <row r="2210" spans="1:80" ht="13.15" customHeight="1">
      <c r="A2210" s="265"/>
      <c r="B2210" s="266"/>
      <c r="C2210" s="298" t="s">
        <v>2147</v>
      </c>
      <c r="D2210" s="298"/>
      <c r="E2210" s="267">
        <v>174.11</v>
      </c>
      <c r="F2210" s="268"/>
      <c r="G2210" s="269"/>
      <c r="H2210" s="270"/>
      <c r="I2210" s="271"/>
      <c r="J2210" s="258"/>
      <c r="K2210" s="271"/>
      <c r="M2210" s="272" t="s">
        <v>2147</v>
      </c>
      <c r="O2210" s="239"/>
    </row>
    <row r="2211" spans="1:80" ht="13.15" customHeight="1">
      <c r="A2211" s="265"/>
      <c r="B2211" s="266"/>
      <c r="C2211" s="298" t="s">
        <v>398</v>
      </c>
      <c r="D2211" s="298"/>
      <c r="E2211" s="267">
        <v>0</v>
      </c>
      <c r="F2211" s="268"/>
      <c r="G2211" s="269"/>
      <c r="H2211" s="270"/>
      <c r="I2211" s="271"/>
      <c r="J2211" s="258"/>
      <c r="K2211" s="271"/>
      <c r="M2211" s="272" t="s">
        <v>398</v>
      </c>
      <c r="O2211" s="239"/>
    </row>
    <row r="2212" spans="1:80" ht="13.15" customHeight="1">
      <c r="A2212" s="265"/>
      <c r="B2212" s="266"/>
      <c r="C2212" s="298" t="s">
        <v>2148</v>
      </c>
      <c r="D2212" s="298"/>
      <c r="E2212" s="267">
        <v>23.46</v>
      </c>
      <c r="F2212" s="268"/>
      <c r="G2212" s="269"/>
      <c r="H2212" s="270"/>
      <c r="I2212" s="271"/>
      <c r="J2212" s="258"/>
      <c r="K2212" s="271"/>
      <c r="M2212" s="272" t="s">
        <v>2148</v>
      </c>
      <c r="O2212" s="239"/>
    </row>
    <row r="2213" spans="1:80" ht="13.15" customHeight="1">
      <c r="A2213" s="265"/>
      <c r="B2213" s="266"/>
      <c r="C2213" s="298" t="s">
        <v>2149</v>
      </c>
      <c r="D2213" s="298"/>
      <c r="E2213" s="267">
        <v>23.61</v>
      </c>
      <c r="F2213" s="268"/>
      <c r="G2213" s="269"/>
      <c r="H2213" s="270"/>
      <c r="I2213" s="271"/>
      <c r="J2213" s="258"/>
      <c r="K2213" s="271"/>
      <c r="M2213" s="272" t="s">
        <v>2149</v>
      </c>
      <c r="O2213" s="239"/>
    </row>
    <row r="2214" spans="1:80" ht="13.15" customHeight="1">
      <c r="A2214" s="265"/>
      <c r="B2214" s="266"/>
      <c r="C2214" s="298" t="s">
        <v>2150</v>
      </c>
      <c r="D2214" s="298"/>
      <c r="E2214" s="267">
        <v>19.75</v>
      </c>
      <c r="F2214" s="268"/>
      <c r="G2214" s="269"/>
      <c r="H2214" s="270"/>
      <c r="I2214" s="271"/>
      <c r="J2214" s="258"/>
      <c r="K2214" s="271"/>
      <c r="M2214" s="272" t="s">
        <v>2150</v>
      </c>
      <c r="O2214" s="239"/>
    </row>
    <row r="2215" spans="1:80" ht="13.15" customHeight="1">
      <c r="A2215" s="265"/>
      <c r="B2215" s="266"/>
      <c r="C2215" s="298" t="s">
        <v>2151</v>
      </c>
      <c r="D2215" s="298"/>
      <c r="E2215" s="267">
        <v>25.8</v>
      </c>
      <c r="F2215" s="268"/>
      <c r="G2215" s="269"/>
      <c r="H2215" s="270"/>
      <c r="I2215" s="271"/>
      <c r="J2215" s="258"/>
      <c r="K2215" s="271"/>
      <c r="M2215" s="272" t="s">
        <v>2151</v>
      </c>
      <c r="O2215" s="239"/>
    </row>
    <row r="2216" spans="1:80" ht="13.15" customHeight="1">
      <c r="A2216" s="265"/>
      <c r="B2216" s="266"/>
      <c r="C2216" s="298" t="s">
        <v>2152</v>
      </c>
      <c r="D2216" s="298"/>
      <c r="E2216" s="267">
        <v>15.365</v>
      </c>
      <c r="F2216" s="268"/>
      <c r="G2216" s="269"/>
      <c r="H2216" s="270"/>
      <c r="I2216" s="271"/>
      <c r="J2216" s="258"/>
      <c r="K2216" s="271"/>
      <c r="M2216" s="272" t="s">
        <v>2152</v>
      </c>
      <c r="O2216" s="239"/>
    </row>
    <row r="2217" spans="1:80" ht="13.15" customHeight="1">
      <c r="A2217" s="265"/>
      <c r="B2217" s="266"/>
      <c r="C2217" s="298" t="s">
        <v>2153</v>
      </c>
      <c r="D2217" s="298"/>
      <c r="E2217" s="267">
        <v>32.545000000000002</v>
      </c>
      <c r="F2217" s="268"/>
      <c r="G2217" s="269"/>
      <c r="H2217" s="270"/>
      <c r="I2217" s="271"/>
      <c r="J2217" s="258"/>
      <c r="K2217" s="271"/>
      <c r="M2217" s="272" t="s">
        <v>2153</v>
      </c>
      <c r="O2217" s="239"/>
    </row>
    <row r="2218" spans="1:80" ht="13.15" customHeight="1">
      <c r="A2218" s="265"/>
      <c r="B2218" s="266"/>
      <c r="C2218" s="298" t="s">
        <v>2154</v>
      </c>
      <c r="D2218" s="298"/>
      <c r="E2218" s="267">
        <v>20.204999999999998</v>
      </c>
      <c r="F2218" s="268"/>
      <c r="G2218" s="269"/>
      <c r="H2218" s="270"/>
      <c r="I2218" s="271"/>
      <c r="J2218" s="258"/>
      <c r="K2218" s="271"/>
      <c r="M2218" s="272" t="s">
        <v>2154</v>
      </c>
      <c r="O2218" s="239"/>
    </row>
    <row r="2219" spans="1:80" ht="13.15" customHeight="1">
      <c r="A2219" s="265"/>
      <c r="B2219" s="266"/>
      <c r="C2219" s="298" t="s">
        <v>2155</v>
      </c>
      <c r="D2219" s="298"/>
      <c r="E2219" s="267">
        <v>13.494999999999999</v>
      </c>
      <c r="F2219" s="268"/>
      <c r="G2219" s="269"/>
      <c r="H2219" s="270"/>
      <c r="I2219" s="271"/>
      <c r="J2219" s="258"/>
      <c r="K2219" s="271"/>
      <c r="M2219" s="272" t="s">
        <v>2155</v>
      </c>
      <c r="O2219" s="239"/>
    </row>
    <row r="2220" spans="1:80" ht="13.15" customHeight="1">
      <c r="A2220" s="265"/>
      <c r="B2220" s="266"/>
      <c r="C2220" s="298" t="s">
        <v>2156</v>
      </c>
      <c r="D2220" s="298"/>
      <c r="E2220" s="267">
        <v>13.65</v>
      </c>
      <c r="F2220" s="268"/>
      <c r="G2220" s="269"/>
      <c r="H2220" s="270"/>
      <c r="I2220" s="271"/>
      <c r="J2220" s="258"/>
      <c r="K2220" s="271"/>
      <c r="M2220" s="272" t="s">
        <v>2156</v>
      </c>
      <c r="O2220" s="239"/>
    </row>
    <row r="2221" spans="1:80">
      <c r="A2221" s="240">
        <v>321</v>
      </c>
      <c r="B2221" s="241" t="s">
        <v>2157</v>
      </c>
      <c r="C2221" s="242" t="s">
        <v>2158</v>
      </c>
      <c r="D2221" s="243" t="s">
        <v>230</v>
      </c>
      <c r="E2221" s="244">
        <v>129.13929999999999</v>
      </c>
      <c r="F2221" s="244">
        <v>0</v>
      </c>
      <c r="G2221" s="245">
        <f>E2221*F2221</f>
        <v>0</v>
      </c>
      <c r="H2221" s="246">
        <v>5.5000000000000003E-4</v>
      </c>
      <c r="I2221" s="247">
        <f>E2221*H2221</f>
        <v>7.1026615000000001E-2</v>
      </c>
      <c r="J2221" s="246"/>
      <c r="K2221" s="247">
        <f>E2221*J2221</f>
        <v>0</v>
      </c>
      <c r="O2221" s="239">
        <v>2</v>
      </c>
      <c r="AA2221" s="212">
        <v>3</v>
      </c>
      <c r="AB2221" s="212">
        <v>1</v>
      </c>
      <c r="AC2221" s="212" t="s">
        <v>2157</v>
      </c>
      <c r="AZ2221" s="212">
        <v>2</v>
      </c>
      <c r="BA2221" s="212">
        <f>IF(AZ2221=1,G2221,0)</f>
        <v>0</v>
      </c>
      <c r="BB2221" s="212">
        <f>IF(AZ2221=2,G2221,0)</f>
        <v>0</v>
      </c>
      <c r="BC2221" s="212">
        <f>IF(AZ2221=3,G2221,0)</f>
        <v>0</v>
      </c>
      <c r="BD2221" s="212">
        <f>IF(AZ2221=4,G2221,0)</f>
        <v>0</v>
      </c>
      <c r="BE2221" s="212">
        <f>IF(AZ2221=5,G2221,0)</f>
        <v>0</v>
      </c>
      <c r="CA2221" s="239">
        <v>3</v>
      </c>
      <c r="CB2221" s="239">
        <v>1</v>
      </c>
    </row>
    <row r="2222" spans="1:80" ht="13.15" customHeight="1">
      <c r="A2222" s="265"/>
      <c r="B2222" s="266"/>
      <c r="C2222" s="298" t="s">
        <v>2159</v>
      </c>
      <c r="D2222" s="298"/>
      <c r="E2222" s="267">
        <v>0</v>
      </c>
      <c r="F2222" s="268"/>
      <c r="G2222" s="269"/>
      <c r="H2222" s="270"/>
      <c r="I2222" s="271"/>
      <c r="J2222" s="258"/>
      <c r="K2222" s="271"/>
      <c r="M2222" s="272" t="s">
        <v>2159</v>
      </c>
      <c r="O2222" s="239"/>
    </row>
    <row r="2223" spans="1:80" ht="13.15" customHeight="1">
      <c r="A2223" s="265"/>
      <c r="B2223" s="266"/>
      <c r="C2223" s="298" t="s">
        <v>2160</v>
      </c>
      <c r="D2223" s="298"/>
      <c r="E2223" s="267">
        <v>0</v>
      </c>
      <c r="F2223" s="268"/>
      <c r="G2223" s="269"/>
      <c r="H2223" s="270"/>
      <c r="I2223" s="271"/>
      <c r="J2223" s="258"/>
      <c r="K2223" s="271"/>
      <c r="M2223" s="272" t="s">
        <v>2160</v>
      </c>
      <c r="O2223" s="239"/>
    </row>
    <row r="2224" spans="1:80" ht="13.15" customHeight="1">
      <c r="A2224" s="265"/>
      <c r="B2224" s="266"/>
      <c r="C2224" s="298" t="s">
        <v>2161</v>
      </c>
      <c r="D2224" s="298"/>
      <c r="E2224" s="267">
        <v>129.13929999999999</v>
      </c>
      <c r="F2224" s="268"/>
      <c r="G2224" s="269"/>
      <c r="H2224" s="270"/>
      <c r="I2224" s="271"/>
      <c r="J2224" s="258"/>
      <c r="K2224" s="271"/>
      <c r="M2224" s="272" t="s">
        <v>2161</v>
      </c>
      <c r="O2224" s="239"/>
    </row>
    <row r="2225" spans="1:80">
      <c r="A2225" s="240">
        <v>322</v>
      </c>
      <c r="B2225" s="241" t="s">
        <v>2162</v>
      </c>
      <c r="C2225" s="242" t="s">
        <v>2163</v>
      </c>
      <c r="D2225" s="243" t="s">
        <v>157</v>
      </c>
      <c r="E2225" s="244">
        <v>7.6849999999999996</v>
      </c>
      <c r="F2225" s="244">
        <v>0</v>
      </c>
      <c r="G2225" s="245">
        <f>E2225*F2225</f>
        <v>0</v>
      </c>
      <c r="H2225" s="246">
        <v>0.02</v>
      </c>
      <c r="I2225" s="247">
        <f>E2225*H2225</f>
        <v>0.1537</v>
      </c>
      <c r="J2225" s="246"/>
      <c r="K2225" s="247">
        <f>E2225*J2225</f>
        <v>0</v>
      </c>
      <c r="O2225" s="239">
        <v>2</v>
      </c>
      <c r="AA2225" s="212">
        <v>3</v>
      </c>
      <c r="AB2225" s="212">
        <v>1</v>
      </c>
      <c r="AC2225" s="212" t="s">
        <v>2162</v>
      </c>
      <c r="AZ2225" s="212">
        <v>2</v>
      </c>
      <c r="BA2225" s="212">
        <f>IF(AZ2225=1,G2225,0)</f>
        <v>0</v>
      </c>
      <c r="BB2225" s="212">
        <f>IF(AZ2225=2,G2225,0)</f>
        <v>0</v>
      </c>
      <c r="BC2225" s="212">
        <f>IF(AZ2225=3,G2225,0)</f>
        <v>0</v>
      </c>
      <c r="BD2225" s="212">
        <f>IF(AZ2225=4,G2225,0)</f>
        <v>0</v>
      </c>
      <c r="BE2225" s="212">
        <f>IF(AZ2225=5,G2225,0)</f>
        <v>0</v>
      </c>
      <c r="CA2225" s="239">
        <v>3</v>
      </c>
      <c r="CB2225" s="239">
        <v>1</v>
      </c>
    </row>
    <row r="2226" spans="1:80" ht="13.15" customHeight="1">
      <c r="A2226" s="265"/>
      <c r="B2226" s="266"/>
      <c r="C2226" s="298" t="s">
        <v>2164</v>
      </c>
      <c r="D2226" s="298"/>
      <c r="E2226" s="267">
        <v>0</v>
      </c>
      <c r="F2226" s="268"/>
      <c r="G2226" s="269"/>
      <c r="H2226" s="270"/>
      <c r="I2226" s="271"/>
      <c r="J2226" s="258"/>
      <c r="K2226" s="271"/>
      <c r="M2226" s="272" t="s">
        <v>2164</v>
      </c>
      <c r="O2226" s="239"/>
    </row>
    <row r="2227" spans="1:80" ht="13.15" customHeight="1">
      <c r="A2227" s="265"/>
      <c r="B2227" s="266"/>
      <c r="C2227" s="298" t="s">
        <v>2165</v>
      </c>
      <c r="D2227" s="298"/>
      <c r="E2227" s="267">
        <v>3.661</v>
      </c>
      <c r="F2227" s="268"/>
      <c r="G2227" s="269"/>
      <c r="H2227" s="270"/>
      <c r="I2227" s="271"/>
      <c r="J2227" s="258"/>
      <c r="K2227" s="271"/>
      <c r="M2227" s="272" t="s">
        <v>2165</v>
      </c>
      <c r="O2227" s="239"/>
    </row>
    <row r="2228" spans="1:80" ht="13.15" customHeight="1">
      <c r="A2228" s="265"/>
      <c r="B2228" s="266"/>
      <c r="C2228" s="298" t="s">
        <v>2166</v>
      </c>
      <c r="D2228" s="298"/>
      <c r="E2228" s="267">
        <v>0</v>
      </c>
      <c r="F2228" s="268"/>
      <c r="G2228" s="269"/>
      <c r="H2228" s="270"/>
      <c r="I2228" s="271"/>
      <c r="J2228" s="258"/>
      <c r="K2228" s="271"/>
      <c r="M2228" s="272" t="s">
        <v>2166</v>
      </c>
      <c r="O2228" s="239"/>
    </row>
    <row r="2229" spans="1:80" ht="13.15" customHeight="1">
      <c r="A2229" s="265"/>
      <c r="B2229" s="266"/>
      <c r="C2229" s="298" t="s">
        <v>2167</v>
      </c>
      <c r="D2229" s="298"/>
      <c r="E2229" s="267">
        <v>4.024</v>
      </c>
      <c r="F2229" s="268"/>
      <c r="G2229" s="269"/>
      <c r="H2229" s="270"/>
      <c r="I2229" s="271"/>
      <c r="J2229" s="258"/>
      <c r="K2229" s="271"/>
      <c r="M2229" s="272" t="s">
        <v>2167</v>
      </c>
      <c r="O2229" s="239"/>
    </row>
    <row r="2230" spans="1:80">
      <c r="A2230" s="240">
        <v>323</v>
      </c>
      <c r="B2230" s="241" t="s">
        <v>2168</v>
      </c>
      <c r="C2230" s="242" t="s">
        <v>2169</v>
      </c>
      <c r="D2230" s="243" t="s">
        <v>230</v>
      </c>
      <c r="E2230" s="244">
        <v>94.843800000000002</v>
      </c>
      <c r="F2230" s="244">
        <v>0</v>
      </c>
      <c r="G2230" s="245">
        <f>E2230*F2230</f>
        <v>0</v>
      </c>
      <c r="H2230" s="246">
        <v>3.0799999999999998E-3</v>
      </c>
      <c r="I2230" s="247">
        <f>E2230*H2230</f>
        <v>0.29211890400000001</v>
      </c>
      <c r="J2230" s="246"/>
      <c r="K2230" s="247">
        <f>E2230*J2230</f>
        <v>0</v>
      </c>
      <c r="O2230" s="239">
        <v>2</v>
      </c>
      <c r="AA2230" s="212">
        <v>3</v>
      </c>
      <c r="AB2230" s="212">
        <v>1</v>
      </c>
      <c r="AC2230" s="212" t="s">
        <v>2168</v>
      </c>
      <c r="AZ2230" s="212">
        <v>2</v>
      </c>
      <c r="BA2230" s="212">
        <f>IF(AZ2230=1,G2230,0)</f>
        <v>0</v>
      </c>
      <c r="BB2230" s="212">
        <f>IF(AZ2230=2,G2230,0)</f>
        <v>0</v>
      </c>
      <c r="BC2230" s="212">
        <f>IF(AZ2230=3,G2230,0)</f>
        <v>0</v>
      </c>
      <c r="BD2230" s="212">
        <f>IF(AZ2230=4,G2230,0)</f>
        <v>0</v>
      </c>
      <c r="BE2230" s="212">
        <f>IF(AZ2230=5,G2230,0)</f>
        <v>0</v>
      </c>
      <c r="CA2230" s="239">
        <v>3</v>
      </c>
      <c r="CB2230" s="239">
        <v>1</v>
      </c>
    </row>
    <row r="2231" spans="1:80" ht="13.15" customHeight="1">
      <c r="A2231" s="265"/>
      <c r="B2231" s="266"/>
      <c r="C2231" s="298" t="s">
        <v>2170</v>
      </c>
      <c r="D2231" s="298"/>
      <c r="E2231" s="267">
        <v>0</v>
      </c>
      <c r="F2231" s="268"/>
      <c r="G2231" s="269"/>
      <c r="H2231" s="270"/>
      <c r="I2231" s="271"/>
      <c r="J2231" s="258"/>
      <c r="K2231" s="271"/>
      <c r="M2231" s="272" t="s">
        <v>2170</v>
      </c>
      <c r="O2231" s="239"/>
    </row>
    <row r="2232" spans="1:80" ht="13.15" customHeight="1">
      <c r="A2232" s="265"/>
      <c r="B2232" s="266"/>
      <c r="C2232" s="298" t="s">
        <v>2171</v>
      </c>
      <c r="D2232" s="298"/>
      <c r="E2232" s="267">
        <v>94.843800000000002</v>
      </c>
      <c r="F2232" s="268"/>
      <c r="G2232" s="269"/>
      <c r="H2232" s="270"/>
      <c r="I2232" s="271"/>
      <c r="J2232" s="258"/>
      <c r="K2232" s="271"/>
      <c r="M2232" s="272" t="s">
        <v>2171</v>
      </c>
      <c r="O2232" s="239"/>
    </row>
    <row r="2233" spans="1:80">
      <c r="A2233" s="240">
        <v>324</v>
      </c>
      <c r="B2233" s="241" t="s">
        <v>2172</v>
      </c>
      <c r="C2233" s="242" t="s">
        <v>2173</v>
      </c>
      <c r="D2233" s="243" t="s">
        <v>230</v>
      </c>
      <c r="E2233" s="244">
        <v>206.48769999999999</v>
      </c>
      <c r="F2233" s="244">
        <v>0</v>
      </c>
      <c r="G2233" s="245">
        <f>E2233*F2233</f>
        <v>0</v>
      </c>
      <c r="H2233" s="246">
        <v>1.2099999999999999E-3</v>
      </c>
      <c r="I2233" s="247">
        <f>E2233*H2233</f>
        <v>0.24985011699999998</v>
      </c>
      <c r="J2233" s="246"/>
      <c r="K2233" s="247">
        <f>E2233*J2233</f>
        <v>0</v>
      </c>
      <c r="O2233" s="239">
        <v>2</v>
      </c>
      <c r="AA2233" s="212">
        <v>3</v>
      </c>
      <c r="AB2233" s="212">
        <v>1</v>
      </c>
      <c r="AC2233" s="212" t="s">
        <v>2172</v>
      </c>
      <c r="AZ2233" s="212">
        <v>2</v>
      </c>
      <c r="BA2233" s="212">
        <f>IF(AZ2233=1,G2233,0)</f>
        <v>0</v>
      </c>
      <c r="BB2233" s="212">
        <f>IF(AZ2233=2,G2233,0)</f>
        <v>0</v>
      </c>
      <c r="BC2233" s="212">
        <f>IF(AZ2233=3,G2233,0)</f>
        <v>0</v>
      </c>
      <c r="BD2233" s="212">
        <f>IF(AZ2233=4,G2233,0)</f>
        <v>0</v>
      </c>
      <c r="BE2233" s="212">
        <f>IF(AZ2233=5,G2233,0)</f>
        <v>0</v>
      </c>
      <c r="CA2233" s="239">
        <v>3</v>
      </c>
      <c r="CB2233" s="239">
        <v>1</v>
      </c>
    </row>
    <row r="2234" spans="1:80" ht="13.15" customHeight="1">
      <c r="A2234" s="265"/>
      <c r="B2234" s="266"/>
      <c r="C2234" s="298" t="s">
        <v>2174</v>
      </c>
      <c r="D2234" s="298"/>
      <c r="E2234" s="267">
        <v>0</v>
      </c>
      <c r="F2234" s="268"/>
      <c r="G2234" s="269"/>
      <c r="H2234" s="270"/>
      <c r="I2234" s="271"/>
      <c r="J2234" s="258"/>
      <c r="K2234" s="271"/>
      <c r="M2234" s="272" t="s">
        <v>2174</v>
      </c>
      <c r="O2234" s="239"/>
    </row>
    <row r="2235" spans="1:80" ht="13.15" customHeight="1">
      <c r="A2235" s="265"/>
      <c r="B2235" s="266"/>
      <c r="C2235" s="298" t="s">
        <v>2175</v>
      </c>
      <c r="D2235" s="298"/>
      <c r="E2235" s="267">
        <v>183.6765</v>
      </c>
      <c r="F2235" s="268"/>
      <c r="G2235" s="269"/>
      <c r="H2235" s="270"/>
      <c r="I2235" s="271"/>
      <c r="J2235" s="258"/>
      <c r="K2235" s="271"/>
      <c r="M2235" s="272" t="s">
        <v>2175</v>
      </c>
      <c r="O2235" s="239"/>
    </row>
    <row r="2236" spans="1:80" ht="13.15" customHeight="1">
      <c r="A2236" s="265"/>
      <c r="B2236" s="266"/>
      <c r="C2236" s="298" t="s">
        <v>2176</v>
      </c>
      <c r="D2236" s="298"/>
      <c r="E2236" s="267">
        <v>0</v>
      </c>
      <c r="F2236" s="268"/>
      <c r="G2236" s="269"/>
      <c r="H2236" s="270"/>
      <c r="I2236" s="271"/>
      <c r="J2236" s="258"/>
      <c r="K2236" s="271"/>
      <c r="M2236" s="272" t="s">
        <v>2176</v>
      </c>
      <c r="O2236" s="239"/>
    </row>
    <row r="2237" spans="1:80" ht="13.15" customHeight="1">
      <c r="A2237" s="265"/>
      <c r="B2237" s="266"/>
      <c r="C2237" s="298" t="s">
        <v>2177</v>
      </c>
      <c r="D2237" s="298"/>
      <c r="E2237" s="267">
        <v>22.811299999999999</v>
      </c>
      <c r="F2237" s="268"/>
      <c r="G2237" s="269"/>
      <c r="H2237" s="270"/>
      <c r="I2237" s="271"/>
      <c r="J2237" s="258"/>
      <c r="K2237" s="271"/>
      <c r="M2237" s="272" t="s">
        <v>2177</v>
      </c>
      <c r="O2237" s="239"/>
    </row>
    <row r="2238" spans="1:80">
      <c r="A2238" s="240">
        <v>325</v>
      </c>
      <c r="B2238" s="241" t="s">
        <v>2178</v>
      </c>
      <c r="C2238" s="242" t="s">
        <v>2179</v>
      </c>
      <c r="D2238" s="243" t="s">
        <v>230</v>
      </c>
      <c r="E2238" s="244">
        <v>22.811199999999999</v>
      </c>
      <c r="F2238" s="244">
        <v>0</v>
      </c>
      <c r="G2238" s="245">
        <f>E2238*F2238</f>
        <v>0</v>
      </c>
      <c r="H2238" s="246">
        <v>3.3600000000000006E-3</v>
      </c>
      <c r="I2238" s="247">
        <f>E2238*H2238</f>
        <v>7.6645632000000005E-2</v>
      </c>
      <c r="J2238" s="246"/>
      <c r="K2238" s="247">
        <f>E2238*J2238</f>
        <v>0</v>
      </c>
      <c r="O2238" s="239">
        <v>2</v>
      </c>
      <c r="AA2238" s="212">
        <v>3</v>
      </c>
      <c r="AB2238" s="212">
        <v>1</v>
      </c>
      <c r="AC2238" s="212" t="s">
        <v>2178</v>
      </c>
      <c r="AZ2238" s="212">
        <v>2</v>
      </c>
      <c r="BA2238" s="212">
        <f>IF(AZ2238=1,G2238,0)</f>
        <v>0</v>
      </c>
      <c r="BB2238" s="212">
        <f>IF(AZ2238=2,G2238,0)</f>
        <v>0</v>
      </c>
      <c r="BC2238" s="212">
        <f>IF(AZ2238=3,G2238,0)</f>
        <v>0</v>
      </c>
      <c r="BD2238" s="212">
        <f>IF(AZ2238=4,G2238,0)</f>
        <v>0</v>
      </c>
      <c r="BE2238" s="212">
        <f>IF(AZ2238=5,G2238,0)</f>
        <v>0</v>
      </c>
      <c r="CA2238" s="239">
        <v>3</v>
      </c>
      <c r="CB2238" s="239">
        <v>1</v>
      </c>
    </row>
    <row r="2239" spans="1:80" ht="13.15" customHeight="1">
      <c r="A2239" s="265"/>
      <c r="B2239" s="266"/>
      <c r="C2239" s="298" t="s">
        <v>2180</v>
      </c>
      <c r="D2239" s="298"/>
      <c r="E2239" s="267">
        <v>0</v>
      </c>
      <c r="F2239" s="268"/>
      <c r="G2239" s="269"/>
      <c r="H2239" s="270"/>
      <c r="I2239" s="271"/>
      <c r="J2239" s="258"/>
      <c r="K2239" s="271"/>
      <c r="M2239" s="272" t="s">
        <v>2180</v>
      </c>
      <c r="O2239" s="239"/>
    </row>
    <row r="2240" spans="1:80" ht="13.15" customHeight="1">
      <c r="A2240" s="265"/>
      <c r="B2240" s="266"/>
      <c r="C2240" s="298" t="s">
        <v>2104</v>
      </c>
      <c r="D2240" s="298"/>
      <c r="E2240" s="267">
        <v>0</v>
      </c>
      <c r="F2240" s="268"/>
      <c r="G2240" s="269"/>
      <c r="H2240" s="270"/>
      <c r="I2240" s="271"/>
      <c r="J2240" s="258"/>
      <c r="K2240" s="271"/>
      <c r="M2240" s="272" t="s">
        <v>2104</v>
      </c>
      <c r="O2240" s="239"/>
    </row>
    <row r="2241" spans="1:80" ht="13.15" customHeight="1">
      <c r="A2241" s="265"/>
      <c r="B2241" s="266"/>
      <c r="C2241" s="298" t="s">
        <v>2177</v>
      </c>
      <c r="D2241" s="298"/>
      <c r="E2241" s="267">
        <v>22.811299999999999</v>
      </c>
      <c r="F2241" s="268"/>
      <c r="G2241" s="269"/>
      <c r="H2241" s="270"/>
      <c r="I2241" s="271"/>
      <c r="J2241" s="258"/>
      <c r="K2241" s="271"/>
      <c r="M2241" s="272" t="s">
        <v>2177</v>
      </c>
      <c r="O2241" s="239"/>
    </row>
    <row r="2242" spans="1:80">
      <c r="A2242" s="240">
        <v>326</v>
      </c>
      <c r="B2242" s="241" t="s">
        <v>2181</v>
      </c>
      <c r="C2242" s="242" t="s">
        <v>2182</v>
      </c>
      <c r="D2242" s="243" t="s">
        <v>230</v>
      </c>
      <c r="E2242" s="244">
        <v>95.824299999999994</v>
      </c>
      <c r="F2242" s="244">
        <v>0</v>
      </c>
      <c r="G2242" s="245">
        <f>E2242*F2242</f>
        <v>0</v>
      </c>
      <c r="H2242" s="246">
        <v>4.4799999999999996E-3</v>
      </c>
      <c r="I2242" s="247">
        <f>E2242*H2242</f>
        <v>0.42929286399999994</v>
      </c>
      <c r="J2242" s="246"/>
      <c r="K2242" s="247">
        <f>E2242*J2242</f>
        <v>0</v>
      </c>
      <c r="O2242" s="239">
        <v>2</v>
      </c>
      <c r="AA2242" s="212">
        <v>3</v>
      </c>
      <c r="AB2242" s="212">
        <v>1</v>
      </c>
      <c r="AC2242" s="212" t="s">
        <v>2181</v>
      </c>
      <c r="AZ2242" s="212">
        <v>2</v>
      </c>
      <c r="BA2242" s="212">
        <f>IF(AZ2242=1,G2242,0)</f>
        <v>0</v>
      </c>
      <c r="BB2242" s="212">
        <f>IF(AZ2242=2,G2242,0)</f>
        <v>0</v>
      </c>
      <c r="BC2242" s="212">
        <f>IF(AZ2242=3,G2242,0)</f>
        <v>0</v>
      </c>
      <c r="BD2242" s="212">
        <f>IF(AZ2242=4,G2242,0)</f>
        <v>0</v>
      </c>
      <c r="BE2242" s="212">
        <f>IF(AZ2242=5,G2242,0)</f>
        <v>0</v>
      </c>
      <c r="CA2242" s="239">
        <v>3</v>
      </c>
      <c r="CB2242" s="239">
        <v>1</v>
      </c>
    </row>
    <row r="2243" spans="1:80" ht="13.15" customHeight="1">
      <c r="A2243" s="265"/>
      <c r="B2243" s="266"/>
      <c r="C2243" s="298" t="s">
        <v>2183</v>
      </c>
      <c r="D2243" s="298"/>
      <c r="E2243" s="267">
        <v>0</v>
      </c>
      <c r="F2243" s="268"/>
      <c r="G2243" s="269"/>
      <c r="H2243" s="270"/>
      <c r="I2243" s="271"/>
      <c r="J2243" s="258"/>
      <c r="K2243" s="271"/>
      <c r="M2243" s="272" t="s">
        <v>2183</v>
      </c>
      <c r="O2243" s="239"/>
    </row>
    <row r="2244" spans="1:80" ht="13.15" customHeight="1">
      <c r="A2244" s="265"/>
      <c r="B2244" s="266"/>
      <c r="C2244" s="298" t="s">
        <v>2184</v>
      </c>
      <c r="D2244" s="298"/>
      <c r="E2244" s="267">
        <v>71.725499999999997</v>
      </c>
      <c r="F2244" s="268"/>
      <c r="G2244" s="269"/>
      <c r="H2244" s="270"/>
      <c r="I2244" s="271"/>
      <c r="J2244" s="258"/>
      <c r="K2244" s="271"/>
      <c r="M2244" s="272" t="s">
        <v>2184</v>
      </c>
      <c r="O2244" s="239"/>
    </row>
    <row r="2245" spans="1:80" ht="13.15" customHeight="1">
      <c r="A2245" s="265"/>
      <c r="B2245" s="266"/>
      <c r="C2245" s="298" t="s">
        <v>2185</v>
      </c>
      <c r="D2245" s="298"/>
      <c r="E2245" s="267">
        <v>22.2075</v>
      </c>
      <c r="F2245" s="268"/>
      <c r="G2245" s="269"/>
      <c r="H2245" s="270"/>
      <c r="I2245" s="271"/>
      <c r="J2245" s="258"/>
      <c r="K2245" s="271"/>
      <c r="M2245" s="272" t="s">
        <v>2185</v>
      </c>
      <c r="O2245" s="239"/>
    </row>
    <row r="2246" spans="1:80" ht="13.15" customHeight="1">
      <c r="A2246" s="265"/>
      <c r="B2246" s="266"/>
      <c r="C2246" s="298" t="s">
        <v>2186</v>
      </c>
      <c r="D2246" s="298"/>
      <c r="E2246" s="267">
        <v>-5.7057000000000002</v>
      </c>
      <c r="F2246" s="268"/>
      <c r="G2246" s="269"/>
      <c r="H2246" s="270"/>
      <c r="I2246" s="271"/>
      <c r="J2246" s="258"/>
      <c r="K2246" s="271"/>
      <c r="M2246" s="272" t="s">
        <v>2186</v>
      </c>
      <c r="O2246" s="239"/>
    </row>
    <row r="2247" spans="1:80" ht="13.15" customHeight="1">
      <c r="A2247" s="265"/>
      <c r="B2247" s="266"/>
      <c r="C2247" s="298" t="s">
        <v>2187</v>
      </c>
      <c r="D2247" s="298"/>
      <c r="E2247" s="267">
        <v>0</v>
      </c>
      <c r="F2247" s="268"/>
      <c r="G2247" s="269"/>
      <c r="H2247" s="270"/>
      <c r="I2247" s="271"/>
      <c r="J2247" s="258"/>
      <c r="K2247" s="271"/>
      <c r="M2247" s="272" t="s">
        <v>2187</v>
      </c>
      <c r="O2247" s="239"/>
    </row>
    <row r="2248" spans="1:80" ht="13.15" customHeight="1">
      <c r="A2248" s="265"/>
      <c r="B2248" s="266"/>
      <c r="C2248" s="298" t="s">
        <v>2188</v>
      </c>
      <c r="D2248" s="298"/>
      <c r="E2248" s="267">
        <v>7.5970000000000004</v>
      </c>
      <c r="F2248" s="268"/>
      <c r="G2248" s="269"/>
      <c r="H2248" s="270"/>
      <c r="I2248" s="271"/>
      <c r="J2248" s="258"/>
      <c r="K2248" s="271"/>
      <c r="M2248" s="272" t="s">
        <v>2188</v>
      </c>
      <c r="O2248" s="239"/>
    </row>
    <row r="2249" spans="1:80">
      <c r="A2249" s="240">
        <v>327</v>
      </c>
      <c r="B2249" s="241" t="s">
        <v>2189</v>
      </c>
      <c r="C2249" s="242" t="s">
        <v>2190</v>
      </c>
      <c r="D2249" s="243" t="s">
        <v>230</v>
      </c>
      <c r="E2249" s="244">
        <v>133.4983</v>
      </c>
      <c r="F2249" s="244">
        <v>0</v>
      </c>
      <c r="G2249" s="245">
        <f>E2249*F2249</f>
        <v>0</v>
      </c>
      <c r="H2249" s="246">
        <v>5.5999999999999999E-3</v>
      </c>
      <c r="I2249" s="247">
        <f>E2249*H2249</f>
        <v>0.74759047999999995</v>
      </c>
      <c r="J2249" s="246"/>
      <c r="K2249" s="247">
        <f>E2249*J2249</f>
        <v>0</v>
      </c>
      <c r="O2249" s="239">
        <v>2</v>
      </c>
      <c r="AA2249" s="212">
        <v>3</v>
      </c>
      <c r="AB2249" s="212">
        <v>1</v>
      </c>
      <c r="AC2249" s="212" t="s">
        <v>2189</v>
      </c>
      <c r="AZ2249" s="212">
        <v>2</v>
      </c>
      <c r="BA2249" s="212">
        <f>IF(AZ2249=1,G2249,0)</f>
        <v>0</v>
      </c>
      <c r="BB2249" s="212">
        <f>IF(AZ2249=2,G2249,0)</f>
        <v>0</v>
      </c>
      <c r="BC2249" s="212">
        <f>IF(AZ2249=3,G2249,0)</f>
        <v>0</v>
      </c>
      <c r="BD2249" s="212">
        <f>IF(AZ2249=4,G2249,0)</f>
        <v>0</v>
      </c>
      <c r="BE2249" s="212">
        <f>IF(AZ2249=5,G2249,0)</f>
        <v>0</v>
      </c>
      <c r="CA2249" s="239">
        <v>3</v>
      </c>
      <c r="CB2249" s="239">
        <v>1</v>
      </c>
    </row>
    <row r="2250" spans="1:80" ht="13.15" customHeight="1">
      <c r="A2250" s="265"/>
      <c r="B2250" s="266"/>
      <c r="C2250" s="298" t="s">
        <v>2191</v>
      </c>
      <c r="D2250" s="298"/>
      <c r="E2250" s="267">
        <v>0</v>
      </c>
      <c r="F2250" s="268"/>
      <c r="G2250" s="269"/>
      <c r="H2250" s="270"/>
      <c r="I2250" s="271"/>
      <c r="J2250" s="258"/>
      <c r="K2250" s="271"/>
      <c r="M2250" s="272" t="s">
        <v>2191</v>
      </c>
      <c r="O2250" s="239"/>
    </row>
    <row r="2251" spans="1:80" ht="13.15" customHeight="1">
      <c r="A2251" s="265"/>
      <c r="B2251" s="266"/>
      <c r="C2251" s="298" t="s">
        <v>2192</v>
      </c>
      <c r="D2251" s="298"/>
      <c r="E2251" s="267">
        <v>111.95099999999999</v>
      </c>
      <c r="F2251" s="268"/>
      <c r="G2251" s="269"/>
      <c r="H2251" s="270"/>
      <c r="I2251" s="271"/>
      <c r="J2251" s="258"/>
      <c r="K2251" s="271"/>
      <c r="M2251" s="272" t="s">
        <v>2192</v>
      </c>
      <c r="O2251" s="239"/>
    </row>
    <row r="2252" spans="1:80" ht="13.15" customHeight="1">
      <c r="A2252" s="265"/>
      <c r="B2252" s="266"/>
      <c r="C2252" s="298" t="s">
        <v>2193</v>
      </c>
      <c r="D2252" s="298"/>
      <c r="E2252" s="267">
        <v>0</v>
      </c>
      <c r="F2252" s="268"/>
      <c r="G2252" s="269"/>
      <c r="H2252" s="270"/>
      <c r="I2252" s="271"/>
      <c r="J2252" s="258"/>
      <c r="K2252" s="271"/>
      <c r="M2252" s="272" t="s">
        <v>2193</v>
      </c>
      <c r="O2252" s="239"/>
    </row>
    <row r="2253" spans="1:80" ht="13.15" customHeight="1">
      <c r="A2253" s="265"/>
      <c r="B2253" s="266"/>
      <c r="C2253" s="298" t="s">
        <v>2194</v>
      </c>
      <c r="D2253" s="298"/>
      <c r="E2253" s="267">
        <v>13.9503</v>
      </c>
      <c r="F2253" s="268"/>
      <c r="G2253" s="269"/>
      <c r="H2253" s="270"/>
      <c r="I2253" s="271"/>
      <c r="J2253" s="258"/>
      <c r="K2253" s="271"/>
      <c r="M2253" s="272" t="s">
        <v>2194</v>
      </c>
      <c r="O2253" s="239"/>
    </row>
    <row r="2254" spans="1:80" ht="13.15" customHeight="1">
      <c r="A2254" s="265"/>
      <c r="B2254" s="266"/>
      <c r="C2254" s="298" t="s">
        <v>2187</v>
      </c>
      <c r="D2254" s="298"/>
      <c r="E2254" s="267">
        <v>0</v>
      </c>
      <c r="F2254" s="268"/>
      <c r="G2254" s="269"/>
      <c r="H2254" s="270"/>
      <c r="I2254" s="271"/>
      <c r="J2254" s="258"/>
      <c r="K2254" s="271"/>
      <c r="M2254" s="272" t="s">
        <v>2187</v>
      </c>
      <c r="O2254" s="239"/>
    </row>
    <row r="2255" spans="1:80" ht="13.15" customHeight="1">
      <c r="A2255" s="265"/>
      <c r="B2255" s="266"/>
      <c r="C2255" s="298" t="s">
        <v>2188</v>
      </c>
      <c r="D2255" s="298"/>
      <c r="E2255" s="267">
        <v>7.5970000000000004</v>
      </c>
      <c r="F2255" s="268"/>
      <c r="G2255" s="269"/>
      <c r="H2255" s="270"/>
      <c r="I2255" s="271"/>
      <c r="J2255" s="258"/>
      <c r="K2255" s="271"/>
      <c r="M2255" s="272" t="s">
        <v>2188</v>
      </c>
      <c r="O2255" s="239"/>
    </row>
    <row r="2256" spans="1:80">
      <c r="A2256" s="240">
        <v>328</v>
      </c>
      <c r="B2256" s="241" t="s">
        <v>2195</v>
      </c>
      <c r="C2256" s="242" t="s">
        <v>2196</v>
      </c>
      <c r="D2256" s="243" t="s">
        <v>230</v>
      </c>
      <c r="E2256" s="244">
        <v>159.28469999999999</v>
      </c>
      <c r="F2256" s="244">
        <v>0</v>
      </c>
      <c r="G2256" s="245">
        <f>E2256*F2256</f>
        <v>0</v>
      </c>
      <c r="H2256" s="246">
        <v>3.5000000000000001E-3</v>
      </c>
      <c r="I2256" s="247">
        <f>E2256*H2256</f>
        <v>0.55749644999999992</v>
      </c>
      <c r="J2256" s="246"/>
      <c r="K2256" s="247">
        <f>E2256*J2256</f>
        <v>0</v>
      </c>
      <c r="O2256" s="239">
        <v>2</v>
      </c>
      <c r="AA2256" s="212">
        <v>3</v>
      </c>
      <c r="AB2256" s="212">
        <v>1</v>
      </c>
      <c r="AC2256" s="212" t="s">
        <v>2195</v>
      </c>
      <c r="AZ2256" s="212">
        <v>2</v>
      </c>
      <c r="BA2256" s="212">
        <f>IF(AZ2256=1,G2256,0)</f>
        <v>0</v>
      </c>
      <c r="BB2256" s="212">
        <f>IF(AZ2256=2,G2256,0)</f>
        <v>0</v>
      </c>
      <c r="BC2256" s="212">
        <f>IF(AZ2256=3,G2256,0)</f>
        <v>0</v>
      </c>
      <c r="BD2256" s="212">
        <f>IF(AZ2256=4,G2256,0)</f>
        <v>0</v>
      </c>
      <c r="BE2256" s="212">
        <f>IF(AZ2256=5,G2256,0)</f>
        <v>0</v>
      </c>
      <c r="CA2256" s="239">
        <v>3</v>
      </c>
      <c r="CB2256" s="239">
        <v>1</v>
      </c>
    </row>
    <row r="2257" spans="1:80" ht="13.15" customHeight="1">
      <c r="A2257" s="265"/>
      <c r="B2257" s="266"/>
      <c r="C2257" s="298" t="s">
        <v>2197</v>
      </c>
      <c r="D2257" s="298"/>
      <c r="E2257" s="267">
        <v>0</v>
      </c>
      <c r="F2257" s="268"/>
      <c r="G2257" s="269"/>
      <c r="H2257" s="270"/>
      <c r="I2257" s="271"/>
      <c r="J2257" s="258"/>
      <c r="K2257" s="271"/>
      <c r="M2257" s="272" t="s">
        <v>2197</v>
      </c>
      <c r="O2257" s="239"/>
    </row>
    <row r="2258" spans="1:80" ht="13.15" customHeight="1">
      <c r="A2258" s="265"/>
      <c r="B2258" s="266"/>
      <c r="C2258" s="298" t="s">
        <v>2198</v>
      </c>
      <c r="D2258" s="298"/>
      <c r="E2258" s="267">
        <v>159.28469999999999</v>
      </c>
      <c r="F2258" s="268"/>
      <c r="G2258" s="269"/>
      <c r="H2258" s="270"/>
      <c r="I2258" s="271"/>
      <c r="J2258" s="258"/>
      <c r="K2258" s="271"/>
      <c r="M2258" s="272" t="s">
        <v>2198</v>
      </c>
      <c r="O2258" s="239"/>
    </row>
    <row r="2259" spans="1:80">
      <c r="A2259" s="240">
        <v>329</v>
      </c>
      <c r="B2259" s="241" t="s">
        <v>2199</v>
      </c>
      <c r="C2259" s="242" t="s">
        <v>2200</v>
      </c>
      <c r="D2259" s="243" t="s">
        <v>230</v>
      </c>
      <c r="E2259" s="244">
        <v>89.945599999999999</v>
      </c>
      <c r="F2259" s="244">
        <v>0</v>
      </c>
      <c r="G2259" s="245">
        <f>E2259*F2259</f>
        <v>0</v>
      </c>
      <c r="H2259" s="246">
        <v>4.5000000000000005E-3</v>
      </c>
      <c r="I2259" s="247">
        <f>E2259*H2259</f>
        <v>0.40475520000000004</v>
      </c>
      <c r="J2259" s="246"/>
      <c r="K2259" s="247">
        <f>E2259*J2259</f>
        <v>0</v>
      </c>
      <c r="O2259" s="239">
        <v>2</v>
      </c>
      <c r="AA2259" s="212">
        <v>3</v>
      </c>
      <c r="AB2259" s="212">
        <v>1</v>
      </c>
      <c r="AC2259" s="212" t="s">
        <v>2199</v>
      </c>
      <c r="AZ2259" s="212">
        <v>2</v>
      </c>
      <c r="BA2259" s="212">
        <f>IF(AZ2259=1,G2259,0)</f>
        <v>0</v>
      </c>
      <c r="BB2259" s="212">
        <f>IF(AZ2259=2,G2259,0)</f>
        <v>0</v>
      </c>
      <c r="BC2259" s="212">
        <f>IF(AZ2259=3,G2259,0)</f>
        <v>0</v>
      </c>
      <c r="BD2259" s="212">
        <f>IF(AZ2259=4,G2259,0)</f>
        <v>0</v>
      </c>
      <c r="BE2259" s="212">
        <f>IF(AZ2259=5,G2259,0)</f>
        <v>0</v>
      </c>
      <c r="CA2259" s="239">
        <v>3</v>
      </c>
      <c r="CB2259" s="239">
        <v>1</v>
      </c>
    </row>
    <row r="2260" spans="1:80" ht="13.15" customHeight="1">
      <c r="A2260" s="265"/>
      <c r="B2260" s="266"/>
      <c r="C2260" s="298" t="s">
        <v>2201</v>
      </c>
      <c r="D2260" s="298"/>
      <c r="E2260" s="267">
        <v>0</v>
      </c>
      <c r="F2260" s="268"/>
      <c r="G2260" s="269"/>
      <c r="H2260" s="270"/>
      <c r="I2260" s="271"/>
      <c r="J2260" s="258"/>
      <c r="K2260" s="271"/>
      <c r="M2260" s="272" t="s">
        <v>2201</v>
      </c>
      <c r="O2260" s="239"/>
    </row>
    <row r="2261" spans="1:80" ht="13.15" customHeight="1">
      <c r="A2261" s="265"/>
      <c r="B2261" s="266"/>
      <c r="C2261" s="298" t="s">
        <v>2202</v>
      </c>
      <c r="D2261" s="298"/>
      <c r="E2261" s="267">
        <v>89.945599999999999</v>
      </c>
      <c r="F2261" s="268"/>
      <c r="G2261" s="269"/>
      <c r="H2261" s="270"/>
      <c r="I2261" s="271"/>
      <c r="J2261" s="258"/>
      <c r="K2261" s="271"/>
      <c r="M2261" s="272" t="s">
        <v>2202</v>
      </c>
      <c r="O2261" s="239"/>
    </row>
    <row r="2262" spans="1:80" ht="13.15" customHeight="1">
      <c r="A2262" s="265"/>
      <c r="B2262" s="266"/>
      <c r="C2262" s="298" t="s">
        <v>2203</v>
      </c>
      <c r="D2262" s="298"/>
      <c r="E2262" s="267">
        <v>0</v>
      </c>
      <c r="F2262" s="268"/>
      <c r="G2262" s="269"/>
      <c r="H2262" s="270"/>
      <c r="I2262" s="271"/>
      <c r="J2262" s="258"/>
      <c r="K2262" s="271"/>
      <c r="M2262" s="272" t="s">
        <v>2203</v>
      </c>
      <c r="O2262" s="239"/>
    </row>
    <row r="2263" spans="1:80">
      <c r="A2263" s="240">
        <v>330</v>
      </c>
      <c r="B2263" s="241" t="s">
        <v>2204</v>
      </c>
      <c r="C2263" s="242" t="s">
        <v>2205</v>
      </c>
      <c r="D2263" s="243" t="s">
        <v>147</v>
      </c>
      <c r="E2263" s="244">
        <v>562.90499999999997</v>
      </c>
      <c r="F2263" s="244">
        <v>0</v>
      </c>
      <c r="G2263" s="245">
        <f>E2263*F2263</f>
        <v>0</v>
      </c>
      <c r="H2263" s="246">
        <v>2.9999999999999997E-4</v>
      </c>
      <c r="I2263" s="247">
        <f>E2263*H2263</f>
        <v>0.16887149999999998</v>
      </c>
      <c r="J2263" s="246"/>
      <c r="K2263" s="247">
        <f>E2263*J2263</f>
        <v>0</v>
      </c>
      <c r="O2263" s="239">
        <v>2</v>
      </c>
      <c r="AA2263" s="212">
        <v>3</v>
      </c>
      <c r="AB2263" s="212">
        <v>1</v>
      </c>
      <c r="AC2263" s="212" t="s">
        <v>2204</v>
      </c>
      <c r="AZ2263" s="212">
        <v>2</v>
      </c>
      <c r="BA2263" s="212">
        <f>IF(AZ2263=1,G2263,0)</f>
        <v>0</v>
      </c>
      <c r="BB2263" s="212">
        <f>IF(AZ2263=2,G2263,0)</f>
        <v>0</v>
      </c>
      <c r="BC2263" s="212">
        <f>IF(AZ2263=3,G2263,0)</f>
        <v>0</v>
      </c>
      <c r="BD2263" s="212">
        <f>IF(AZ2263=4,G2263,0)</f>
        <v>0</v>
      </c>
      <c r="BE2263" s="212">
        <f>IF(AZ2263=5,G2263,0)</f>
        <v>0</v>
      </c>
      <c r="CA2263" s="239">
        <v>3</v>
      </c>
      <c r="CB2263" s="239">
        <v>1</v>
      </c>
    </row>
    <row r="2264" spans="1:80" ht="13.15" customHeight="1">
      <c r="A2264" s="265"/>
      <c r="B2264" s="266"/>
      <c r="C2264" s="298" t="s">
        <v>2206</v>
      </c>
      <c r="D2264" s="298"/>
      <c r="E2264" s="267">
        <v>0</v>
      </c>
      <c r="F2264" s="268"/>
      <c r="G2264" s="269"/>
      <c r="H2264" s="270"/>
      <c r="I2264" s="271"/>
      <c r="J2264" s="258"/>
      <c r="K2264" s="271"/>
      <c r="M2264" s="272" t="s">
        <v>2206</v>
      </c>
      <c r="O2264" s="239"/>
    </row>
    <row r="2265" spans="1:80" ht="13.15" customHeight="1">
      <c r="A2265" s="265"/>
      <c r="B2265" s="266"/>
      <c r="C2265" s="298" t="s">
        <v>2207</v>
      </c>
      <c r="D2265" s="298"/>
      <c r="E2265" s="267">
        <v>0</v>
      </c>
      <c r="F2265" s="268"/>
      <c r="G2265" s="269"/>
      <c r="H2265" s="270"/>
      <c r="I2265" s="271"/>
      <c r="J2265" s="258"/>
      <c r="K2265" s="271"/>
      <c r="M2265" s="272" t="s">
        <v>2207</v>
      </c>
      <c r="O2265" s="239"/>
    </row>
    <row r="2266" spans="1:80" ht="13.15" customHeight="1">
      <c r="A2266" s="265"/>
      <c r="B2266" s="266"/>
      <c r="C2266" s="298" t="s">
        <v>2208</v>
      </c>
      <c r="D2266" s="298"/>
      <c r="E2266" s="267">
        <v>562.90499999999997</v>
      </c>
      <c r="F2266" s="268"/>
      <c r="G2266" s="269"/>
      <c r="H2266" s="270"/>
      <c r="I2266" s="271"/>
      <c r="J2266" s="258"/>
      <c r="K2266" s="271"/>
      <c r="M2266" s="272" t="s">
        <v>2208</v>
      </c>
      <c r="O2266" s="239"/>
    </row>
    <row r="2267" spans="1:80">
      <c r="A2267" s="240">
        <v>331</v>
      </c>
      <c r="B2267" s="241" t="s">
        <v>2209</v>
      </c>
      <c r="C2267" s="242" t="s">
        <v>2210</v>
      </c>
      <c r="D2267" s="243" t="s">
        <v>230</v>
      </c>
      <c r="E2267" s="244">
        <v>267.8261</v>
      </c>
      <c r="F2267" s="244">
        <v>0</v>
      </c>
      <c r="G2267" s="245">
        <f>E2267*F2267</f>
        <v>0</v>
      </c>
      <c r="H2267" s="246">
        <v>6.0000000000000008E-5</v>
      </c>
      <c r="I2267" s="247">
        <f>E2267*H2267</f>
        <v>1.6069566E-2</v>
      </c>
      <c r="J2267" s="246"/>
      <c r="K2267" s="247">
        <f>E2267*J2267</f>
        <v>0</v>
      </c>
      <c r="O2267" s="239">
        <v>2</v>
      </c>
      <c r="AA2267" s="212">
        <v>3</v>
      </c>
      <c r="AB2267" s="212">
        <v>1</v>
      </c>
      <c r="AC2267" s="212" t="s">
        <v>2209</v>
      </c>
      <c r="AZ2267" s="212">
        <v>2</v>
      </c>
      <c r="BA2267" s="212">
        <f>IF(AZ2267=1,G2267,0)</f>
        <v>0</v>
      </c>
      <c r="BB2267" s="212">
        <f>IF(AZ2267=2,G2267,0)</f>
        <v>0</v>
      </c>
      <c r="BC2267" s="212">
        <f>IF(AZ2267=3,G2267,0)</f>
        <v>0</v>
      </c>
      <c r="BD2267" s="212">
        <f>IF(AZ2267=4,G2267,0)</f>
        <v>0</v>
      </c>
      <c r="BE2267" s="212">
        <f>IF(AZ2267=5,G2267,0)</f>
        <v>0</v>
      </c>
      <c r="CA2267" s="239">
        <v>3</v>
      </c>
      <c r="CB2267" s="239">
        <v>1</v>
      </c>
    </row>
    <row r="2268" spans="1:80" ht="13.15" customHeight="1">
      <c r="A2268" s="265"/>
      <c r="B2268" s="266"/>
      <c r="C2268" s="298" t="s">
        <v>2211</v>
      </c>
      <c r="D2268" s="298"/>
      <c r="E2268" s="267">
        <v>0</v>
      </c>
      <c r="F2268" s="268"/>
      <c r="G2268" s="269"/>
      <c r="H2268" s="270"/>
      <c r="I2268" s="271"/>
      <c r="J2268" s="258"/>
      <c r="K2268" s="271"/>
      <c r="M2268" s="272" t="s">
        <v>2211</v>
      </c>
      <c r="O2268" s="239"/>
    </row>
    <row r="2269" spans="1:80" ht="13.15" customHeight="1">
      <c r="A2269" s="265"/>
      <c r="B2269" s="266"/>
      <c r="C2269" s="298" t="s">
        <v>2212</v>
      </c>
      <c r="D2269" s="298"/>
      <c r="E2269" s="267">
        <v>219.24289999999999</v>
      </c>
      <c r="F2269" s="268"/>
      <c r="G2269" s="269"/>
      <c r="H2269" s="270"/>
      <c r="I2269" s="271"/>
      <c r="J2269" s="258"/>
      <c r="K2269" s="271"/>
      <c r="M2269" s="272" t="s">
        <v>2212</v>
      </c>
      <c r="O2269" s="239"/>
    </row>
    <row r="2270" spans="1:80" ht="13.15" customHeight="1">
      <c r="A2270" s="265"/>
      <c r="B2270" s="266"/>
      <c r="C2270" s="298" t="s">
        <v>2213</v>
      </c>
      <c r="D2270" s="298"/>
      <c r="E2270" s="267">
        <v>15.2789</v>
      </c>
      <c r="F2270" s="268"/>
      <c r="G2270" s="269"/>
      <c r="H2270" s="270"/>
      <c r="I2270" s="271"/>
      <c r="J2270" s="258"/>
      <c r="K2270" s="271"/>
      <c r="M2270" s="272" t="s">
        <v>2213</v>
      </c>
      <c r="O2270" s="239"/>
    </row>
    <row r="2271" spans="1:80" ht="13.15" customHeight="1">
      <c r="A2271" s="265"/>
      <c r="B2271" s="266"/>
      <c r="C2271" s="298" t="s">
        <v>2214</v>
      </c>
      <c r="D2271" s="298"/>
      <c r="E2271" s="267">
        <v>0</v>
      </c>
      <c r="F2271" s="268"/>
      <c r="G2271" s="269"/>
      <c r="H2271" s="270"/>
      <c r="I2271" s="271"/>
      <c r="J2271" s="258"/>
      <c r="K2271" s="271"/>
      <c r="M2271" s="272" t="s">
        <v>2214</v>
      </c>
      <c r="O2271" s="239"/>
    </row>
    <row r="2272" spans="1:80" ht="13.15" customHeight="1">
      <c r="A2272" s="265"/>
      <c r="B2272" s="266"/>
      <c r="C2272" s="298" t="s">
        <v>2215</v>
      </c>
      <c r="D2272" s="298"/>
      <c r="E2272" s="267">
        <v>8.3204999999999991</v>
      </c>
      <c r="F2272" s="268"/>
      <c r="G2272" s="269"/>
      <c r="H2272" s="270"/>
      <c r="I2272" s="271"/>
      <c r="J2272" s="258"/>
      <c r="K2272" s="271"/>
      <c r="M2272" s="272" t="s">
        <v>2215</v>
      </c>
      <c r="O2272" s="239"/>
    </row>
    <row r="2273" spans="1:80" ht="13.15" customHeight="1">
      <c r="A2273" s="265"/>
      <c r="B2273" s="266"/>
      <c r="C2273" s="298" t="s">
        <v>2216</v>
      </c>
      <c r="D2273" s="298"/>
      <c r="E2273" s="267">
        <v>0</v>
      </c>
      <c r="F2273" s="268"/>
      <c r="G2273" s="269"/>
      <c r="H2273" s="270"/>
      <c r="I2273" s="271"/>
      <c r="J2273" s="258"/>
      <c r="K2273" s="271"/>
      <c r="M2273" s="272" t="s">
        <v>2216</v>
      </c>
      <c r="O2273" s="239"/>
    </row>
    <row r="2274" spans="1:80" ht="13.15" customHeight="1">
      <c r="A2274" s="265"/>
      <c r="B2274" s="266"/>
      <c r="C2274" s="298" t="s">
        <v>2217</v>
      </c>
      <c r="D2274" s="298"/>
      <c r="E2274" s="267">
        <v>24.983799999999999</v>
      </c>
      <c r="F2274" s="268"/>
      <c r="G2274" s="269"/>
      <c r="H2274" s="270"/>
      <c r="I2274" s="271"/>
      <c r="J2274" s="258"/>
      <c r="K2274" s="271"/>
      <c r="M2274" s="272" t="s">
        <v>2217</v>
      </c>
      <c r="O2274" s="239"/>
    </row>
    <row r="2275" spans="1:80">
      <c r="A2275" s="240">
        <v>332</v>
      </c>
      <c r="B2275" s="241" t="s">
        <v>2218</v>
      </c>
      <c r="C2275" s="242" t="s">
        <v>2219</v>
      </c>
      <c r="D2275" s="243" t="s">
        <v>230</v>
      </c>
      <c r="E2275" s="244">
        <v>267.8261</v>
      </c>
      <c r="F2275" s="244">
        <v>0</v>
      </c>
      <c r="G2275" s="245">
        <f>E2275*F2275</f>
        <v>0</v>
      </c>
      <c r="H2275" s="246">
        <v>1.3999999999999999E-4</v>
      </c>
      <c r="I2275" s="247">
        <f>E2275*H2275</f>
        <v>3.7495653999999996E-2</v>
      </c>
      <c r="J2275" s="246"/>
      <c r="K2275" s="247">
        <f>E2275*J2275</f>
        <v>0</v>
      </c>
      <c r="O2275" s="239">
        <v>2</v>
      </c>
      <c r="AA2275" s="212">
        <v>3</v>
      </c>
      <c r="AB2275" s="212">
        <v>1</v>
      </c>
      <c r="AC2275" s="212" t="s">
        <v>2218</v>
      </c>
      <c r="AZ2275" s="212">
        <v>2</v>
      </c>
      <c r="BA2275" s="212">
        <f>IF(AZ2275=1,G2275,0)</f>
        <v>0</v>
      </c>
      <c r="BB2275" s="212">
        <f>IF(AZ2275=2,G2275,0)</f>
        <v>0</v>
      </c>
      <c r="BC2275" s="212">
        <f>IF(AZ2275=3,G2275,0)</f>
        <v>0</v>
      </c>
      <c r="BD2275" s="212">
        <f>IF(AZ2275=4,G2275,0)</f>
        <v>0</v>
      </c>
      <c r="BE2275" s="212">
        <f>IF(AZ2275=5,G2275,0)</f>
        <v>0</v>
      </c>
      <c r="CA2275" s="239">
        <v>3</v>
      </c>
      <c r="CB2275" s="239">
        <v>1</v>
      </c>
    </row>
    <row r="2276" spans="1:80" ht="13.15" customHeight="1">
      <c r="A2276" s="265"/>
      <c r="B2276" s="266"/>
      <c r="C2276" s="298" t="s">
        <v>2220</v>
      </c>
      <c r="D2276" s="298"/>
      <c r="E2276" s="267">
        <v>0</v>
      </c>
      <c r="F2276" s="268"/>
      <c r="G2276" s="269"/>
      <c r="H2276" s="270"/>
      <c r="I2276" s="271"/>
      <c r="J2276" s="258"/>
      <c r="K2276" s="271"/>
      <c r="M2276" s="272" t="s">
        <v>2220</v>
      </c>
      <c r="O2276" s="239"/>
    </row>
    <row r="2277" spans="1:80" ht="13.15" customHeight="1">
      <c r="A2277" s="265"/>
      <c r="B2277" s="266"/>
      <c r="C2277" s="298" t="s">
        <v>2221</v>
      </c>
      <c r="D2277" s="298"/>
      <c r="E2277" s="267">
        <v>0</v>
      </c>
      <c r="F2277" s="268"/>
      <c r="G2277" s="269"/>
      <c r="H2277" s="270"/>
      <c r="I2277" s="271"/>
      <c r="J2277" s="258"/>
      <c r="K2277" s="271"/>
      <c r="M2277" s="272" t="s">
        <v>2221</v>
      </c>
      <c r="O2277" s="239"/>
    </row>
    <row r="2278" spans="1:80" ht="13.15" customHeight="1">
      <c r="A2278" s="265"/>
      <c r="B2278" s="266"/>
      <c r="C2278" s="298" t="s">
        <v>2212</v>
      </c>
      <c r="D2278" s="298"/>
      <c r="E2278" s="267">
        <v>219.24289999999999</v>
      </c>
      <c r="F2278" s="268"/>
      <c r="G2278" s="269"/>
      <c r="H2278" s="270"/>
      <c r="I2278" s="271"/>
      <c r="J2278" s="258"/>
      <c r="K2278" s="271"/>
      <c r="M2278" s="272" t="s">
        <v>2212</v>
      </c>
      <c r="O2278" s="239"/>
    </row>
    <row r="2279" spans="1:80" ht="13.15" customHeight="1">
      <c r="A2279" s="265"/>
      <c r="B2279" s="266"/>
      <c r="C2279" s="298" t="s">
        <v>2213</v>
      </c>
      <c r="D2279" s="298"/>
      <c r="E2279" s="267">
        <v>15.2789</v>
      </c>
      <c r="F2279" s="268"/>
      <c r="G2279" s="269"/>
      <c r="H2279" s="270"/>
      <c r="I2279" s="271"/>
      <c r="J2279" s="258"/>
      <c r="K2279" s="271"/>
      <c r="M2279" s="272" t="s">
        <v>2213</v>
      </c>
      <c r="O2279" s="239"/>
    </row>
    <row r="2280" spans="1:80" ht="13.15" customHeight="1">
      <c r="A2280" s="265"/>
      <c r="B2280" s="266"/>
      <c r="C2280" s="298" t="s">
        <v>2222</v>
      </c>
      <c r="D2280" s="298"/>
      <c r="E2280" s="267">
        <v>0</v>
      </c>
      <c r="F2280" s="268"/>
      <c r="G2280" s="269"/>
      <c r="H2280" s="270"/>
      <c r="I2280" s="271"/>
      <c r="J2280" s="258"/>
      <c r="K2280" s="271"/>
      <c r="M2280" s="272" t="s">
        <v>2222</v>
      </c>
      <c r="O2280" s="239"/>
    </row>
    <row r="2281" spans="1:80" ht="13.15" customHeight="1">
      <c r="A2281" s="265"/>
      <c r="B2281" s="266"/>
      <c r="C2281" s="298" t="s">
        <v>2215</v>
      </c>
      <c r="D2281" s="298"/>
      <c r="E2281" s="267">
        <v>8.3204999999999991</v>
      </c>
      <c r="F2281" s="268"/>
      <c r="G2281" s="269"/>
      <c r="H2281" s="270"/>
      <c r="I2281" s="271"/>
      <c r="J2281" s="258"/>
      <c r="K2281" s="271"/>
      <c r="M2281" s="272" t="s">
        <v>2215</v>
      </c>
      <c r="O2281" s="239"/>
    </row>
    <row r="2282" spans="1:80" ht="13.15" customHeight="1">
      <c r="A2282" s="265"/>
      <c r="B2282" s="266"/>
      <c r="C2282" s="298" t="s">
        <v>2216</v>
      </c>
      <c r="D2282" s="298"/>
      <c r="E2282" s="267">
        <v>0</v>
      </c>
      <c r="F2282" s="268"/>
      <c r="G2282" s="269"/>
      <c r="H2282" s="270"/>
      <c r="I2282" s="271"/>
      <c r="J2282" s="258"/>
      <c r="K2282" s="271"/>
      <c r="M2282" s="272" t="s">
        <v>2216</v>
      </c>
      <c r="O2282" s="239"/>
    </row>
    <row r="2283" spans="1:80" ht="13.15" customHeight="1">
      <c r="A2283" s="265"/>
      <c r="B2283" s="266"/>
      <c r="C2283" s="298" t="s">
        <v>2217</v>
      </c>
      <c r="D2283" s="298"/>
      <c r="E2283" s="267">
        <v>24.983799999999999</v>
      </c>
      <c r="F2283" s="268"/>
      <c r="G2283" s="269"/>
      <c r="H2283" s="270"/>
      <c r="I2283" s="271"/>
      <c r="J2283" s="258"/>
      <c r="K2283" s="271"/>
      <c r="M2283" s="272" t="s">
        <v>2217</v>
      </c>
      <c r="O2283" s="239"/>
    </row>
    <row r="2284" spans="1:80">
      <c r="A2284" s="240">
        <v>333</v>
      </c>
      <c r="B2284" s="241" t="s">
        <v>2223</v>
      </c>
      <c r="C2284" s="242" t="s">
        <v>2224</v>
      </c>
      <c r="D2284" s="243" t="s">
        <v>15</v>
      </c>
      <c r="E2284" s="244">
        <v>3249.0313900000001</v>
      </c>
      <c r="F2284" s="244">
        <v>0</v>
      </c>
      <c r="G2284" s="245">
        <f>E2284*F2284</f>
        <v>0</v>
      </c>
      <c r="H2284" s="246">
        <v>0</v>
      </c>
      <c r="I2284" s="247">
        <f>E2284*H2284</f>
        <v>0</v>
      </c>
      <c r="J2284" s="246">
        <v>0</v>
      </c>
      <c r="K2284" s="247">
        <f>E2284*J2284</f>
        <v>0</v>
      </c>
      <c r="O2284" s="239">
        <v>2</v>
      </c>
      <c r="AA2284" s="212">
        <v>1</v>
      </c>
      <c r="AB2284" s="212">
        <v>1</v>
      </c>
      <c r="AC2284" s="212">
        <v>1</v>
      </c>
      <c r="AZ2284" s="212">
        <v>2</v>
      </c>
      <c r="BA2284" s="212">
        <f>IF(AZ2284=1,G2284,0)</f>
        <v>0</v>
      </c>
      <c r="BB2284" s="212">
        <f>IF(AZ2284=2,G2284,0)</f>
        <v>0</v>
      </c>
      <c r="BC2284" s="212">
        <f>IF(AZ2284=3,G2284,0)</f>
        <v>0</v>
      </c>
      <c r="BD2284" s="212">
        <f>IF(AZ2284=4,G2284,0)</f>
        <v>0</v>
      </c>
      <c r="BE2284" s="212">
        <f>IF(AZ2284=5,G2284,0)</f>
        <v>0</v>
      </c>
      <c r="CA2284" s="239">
        <v>1</v>
      </c>
      <c r="CB2284" s="239">
        <v>1</v>
      </c>
    </row>
    <row r="2285" spans="1:80">
      <c r="A2285" s="248"/>
      <c r="B2285" s="249" t="s">
        <v>138</v>
      </c>
      <c r="C2285" s="250" t="s">
        <v>2225</v>
      </c>
      <c r="D2285" s="251"/>
      <c r="E2285" s="252"/>
      <c r="F2285" s="253"/>
      <c r="G2285" s="254">
        <f>SUM(G2121:G2284)</f>
        <v>0</v>
      </c>
      <c r="H2285" s="255"/>
      <c r="I2285" s="256">
        <f>SUM(I2121:I2284)</f>
        <v>3.5522141739999999</v>
      </c>
      <c r="J2285" s="255"/>
      <c r="K2285" s="256">
        <f>SUM(K2121:K2284)</f>
        <v>0</v>
      </c>
      <c r="O2285" s="239">
        <v>4</v>
      </c>
      <c r="BA2285" s="257">
        <f>SUM(BA2121:BA2284)</f>
        <v>0</v>
      </c>
      <c r="BB2285" s="257">
        <f>SUM(BB2121:BB2284)</f>
        <v>0</v>
      </c>
      <c r="BC2285" s="257">
        <f>SUM(BC2121:BC2284)</f>
        <v>0</v>
      </c>
      <c r="BD2285" s="257">
        <f>SUM(BD2121:BD2284)</f>
        <v>0</v>
      </c>
      <c r="BE2285" s="257">
        <f>SUM(BE2121:BE2284)</f>
        <v>0</v>
      </c>
    </row>
    <row r="2286" spans="1:80">
      <c r="A2286" s="229" t="s">
        <v>114</v>
      </c>
      <c r="B2286" s="230" t="s">
        <v>2226</v>
      </c>
      <c r="C2286" s="231" t="s">
        <v>2227</v>
      </c>
      <c r="D2286" s="232"/>
      <c r="E2286" s="233"/>
      <c r="F2286" s="233"/>
      <c r="G2286" s="234"/>
      <c r="H2286" s="235"/>
      <c r="I2286" s="236"/>
      <c r="J2286" s="237"/>
      <c r="K2286" s="238"/>
      <c r="O2286" s="239">
        <v>1</v>
      </c>
    </row>
    <row r="2287" spans="1:80" ht="22.5">
      <c r="A2287" s="240">
        <v>334</v>
      </c>
      <c r="B2287" s="241" t="s">
        <v>2228</v>
      </c>
      <c r="C2287" s="242" t="s">
        <v>2229</v>
      </c>
      <c r="D2287" s="243" t="s">
        <v>147</v>
      </c>
      <c r="E2287" s="244">
        <v>230.3</v>
      </c>
      <c r="F2287" s="244">
        <v>0</v>
      </c>
      <c r="G2287" s="245">
        <f>E2287*F2287</f>
        <v>0</v>
      </c>
      <c r="H2287" s="246">
        <v>0</v>
      </c>
      <c r="I2287" s="247">
        <f>E2287*H2287</f>
        <v>0</v>
      </c>
      <c r="J2287" s="246">
        <v>0</v>
      </c>
      <c r="K2287" s="247">
        <f>E2287*J2287</f>
        <v>0</v>
      </c>
      <c r="O2287" s="239">
        <v>2</v>
      </c>
      <c r="AA2287" s="212">
        <v>1</v>
      </c>
      <c r="AB2287" s="212">
        <v>1</v>
      </c>
      <c r="AC2287" s="212">
        <v>1</v>
      </c>
      <c r="AZ2287" s="212">
        <v>2</v>
      </c>
      <c r="BA2287" s="212">
        <f>IF(AZ2287=1,G2287,0)</f>
        <v>0</v>
      </c>
      <c r="BB2287" s="212">
        <f>IF(AZ2287=2,G2287,0)</f>
        <v>0</v>
      </c>
      <c r="BC2287" s="212">
        <f>IF(AZ2287=3,G2287,0)</f>
        <v>0</v>
      </c>
      <c r="BD2287" s="212">
        <f>IF(AZ2287=4,G2287,0)</f>
        <v>0</v>
      </c>
      <c r="BE2287" s="212">
        <f>IF(AZ2287=5,G2287,0)</f>
        <v>0</v>
      </c>
      <c r="CA2287" s="239">
        <v>1</v>
      </c>
      <c r="CB2287" s="239">
        <v>1</v>
      </c>
    </row>
    <row r="2288" spans="1:80" ht="22.5">
      <c r="A2288" s="240">
        <v>335</v>
      </c>
      <c r="B2288" s="241" t="s">
        <v>2230</v>
      </c>
      <c r="C2288" s="242" t="s">
        <v>2231</v>
      </c>
      <c r="D2288" s="243" t="s">
        <v>230</v>
      </c>
      <c r="E2288" s="244">
        <v>250.87</v>
      </c>
      <c r="F2288" s="244">
        <v>0</v>
      </c>
      <c r="G2288" s="245">
        <f>E2288*F2288</f>
        <v>0</v>
      </c>
      <c r="H2288" s="246">
        <v>0</v>
      </c>
      <c r="I2288" s="247">
        <f>E2288*H2288</f>
        <v>0</v>
      </c>
      <c r="J2288" s="246">
        <v>0</v>
      </c>
      <c r="K2288" s="247">
        <f>E2288*J2288</f>
        <v>0</v>
      </c>
      <c r="O2288" s="239">
        <v>2</v>
      </c>
      <c r="AA2288" s="212">
        <v>1</v>
      </c>
      <c r="AB2288" s="212">
        <v>1</v>
      </c>
      <c r="AC2288" s="212">
        <v>1</v>
      </c>
      <c r="AZ2288" s="212">
        <v>2</v>
      </c>
      <c r="BA2288" s="212">
        <f>IF(AZ2288=1,G2288,0)</f>
        <v>0</v>
      </c>
      <c r="BB2288" s="212">
        <f>IF(AZ2288=2,G2288,0)</f>
        <v>0</v>
      </c>
      <c r="BC2288" s="212">
        <f>IF(AZ2288=3,G2288,0)</f>
        <v>0</v>
      </c>
      <c r="BD2288" s="212">
        <f>IF(AZ2288=4,G2288,0)</f>
        <v>0</v>
      </c>
      <c r="BE2288" s="212">
        <f>IF(AZ2288=5,G2288,0)</f>
        <v>0</v>
      </c>
      <c r="CA2288" s="239">
        <v>1</v>
      </c>
      <c r="CB2288" s="239">
        <v>1</v>
      </c>
    </row>
    <row r="2289" spans="1:80" ht="13.15" customHeight="1">
      <c r="A2289" s="265"/>
      <c r="B2289" s="266"/>
      <c r="C2289" s="298" t="s">
        <v>2232</v>
      </c>
      <c r="D2289" s="298"/>
      <c r="E2289" s="267">
        <v>250.87</v>
      </c>
      <c r="F2289" s="268"/>
      <c r="G2289" s="269"/>
      <c r="H2289" s="270"/>
      <c r="I2289" s="271"/>
      <c r="J2289" s="258"/>
      <c r="K2289" s="271"/>
      <c r="M2289" s="272" t="s">
        <v>2232</v>
      </c>
      <c r="O2289" s="239"/>
    </row>
    <row r="2290" spans="1:80">
      <c r="A2290" s="240">
        <v>336</v>
      </c>
      <c r="B2290" s="241" t="s">
        <v>2233</v>
      </c>
      <c r="C2290" s="242" t="s">
        <v>2234</v>
      </c>
      <c r="D2290" s="243" t="s">
        <v>316</v>
      </c>
      <c r="E2290" s="244">
        <v>76</v>
      </c>
      <c r="F2290" s="244">
        <v>0</v>
      </c>
      <c r="G2290" s="245">
        <f>E2290*F2290</f>
        <v>0</v>
      </c>
      <c r="H2290" s="246">
        <v>0</v>
      </c>
      <c r="I2290" s="247">
        <f>E2290*H2290</f>
        <v>0</v>
      </c>
      <c r="J2290" s="246">
        <v>0</v>
      </c>
      <c r="K2290" s="247">
        <f>E2290*J2290</f>
        <v>0</v>
      </c>
      <c r="O2290" s="239">
        <v>2</v>
      </c>
      <c r="AA2290" s="212">
        <v>1</v>
      </c>
      <c r="AB2290" s="212">
        <v>1</v>
      </c>
      <c r="AC2290" s="212">
        <v>1</v>
      </c>
      <c r="AZ2290" s="212">
        <v>2</v>
      </c>
      <c r="BA2290" s="212">
        <f>IF(AZ2290=1,G2290,0)</f>
        <v>0</v>
      </c>
      <c r="BB2290" s="212">
        <f>IF(AZ2290=2,G2290,0)</f>
        <v>0</v>
      </c>
      <c r="BC2290" s="212">
        <f>IF(AZ2290=3,G2290,0)</f>
        <v>0</v>
      </c>
      <c r="BD2290" s="212">
        <f>IF(AZ2290=4,G2290,0)</f>
        <v>0</v>
      </c>
      <c r="BE2290" s="212">
        <f>IF(AZ2290=5,G2290,0)</f>
        <v>0</v>
      </c>
      <c r="CA2290" s="239">
        <v>1</v>
      </c>
      <c r="CB2290" s="239">
        <v>1</v>
      </c>
    </row>
    <row r="2291" spans="1:80">
      <c r="A2291" s="240">
        <v>337</v>
      </c>
      <c r="B2291" s="241" t="s">
        <v>2235</v>
      </c>
      <c r="C2291" s="242" t="s">
        <v>2236</v>
      </c>
      <c r="D2291" s="243" t="s">
        <v>316</v>
      </c>
      <c r="E2291" s="244">
        <v>24</v>
      </c>
      <c r="F2291" s="244">
        <v>0</v>
      </c>
      <c r="G2291" s="245">
        <f>E2291*F2291</f>
        <v>0</v>
      </c>
      <c r="H2291" s="246">
        <v>0</v>
      </c>
      <c r="I2291" s="247">
        <f>E2291*H2291</f>
        <v>0</v>
      </c>
      <c r="J2291" s="246">
        <v>0</v>
      </c>
      <c r="K2291" s="247">
        <f>E2291*J2291</f>
        <v>0</v>
      </c>
      <c r="O2291" s="239">
        <v>2</v>
      </c>
      <c r="AA2291" s="212">
        <v>1</v>
      </c>
      <c r="AB2291" s="212">
        <v>1</v>
      </c>
      <c r="AC2291" s="212">
        <v>1</v>
      </c>
      <c r="AZ2291" s="212">
        <v>2</v>
      </c>
      <c r="BA2291" s="212">
        <f>IF(AZ2291=1,G2291,0)</f>
        <v>0</v>
      </c>
      <c r="BB2291" s="212">
        <f>IF(AZ2291=2,G2291,0)</f>
        <v>0</v>
      </c>
      <c r="BC2291" s="212">
        <f>IF(AZ2291=3,G2291,0)</f>
        <v>0</v>
      </c>
      <c r="BD2291" s="212">
        <f>IF(AZ2291=4,G2291,0)</f>
        <v>0</v>
      </c>
      <c r="BE2291" s="212">
        <f>IF(AZ2291=5,G2291,0)</f>
        <v>0</v>
      </c>
      <c r="CA2291" s="239">
        <v>1</v>
      </c>
      <c r="CB2291" s="239">
        <v>1</v>
      </c>
    </row>
    <row r="2292" spans="1:80">
      <c r="A2292" s="240">
        <v>338</v>
      </c>
      <c r="B2292" s="241" t="s">
        <v>2237</v>
      </c>
      <c r="C2292" s="242" t="s">
        <v>2238</v>
      </c>
      <c r="D2292" s="243" t="s">
        <v>147</v>
      </c>
      <c r="E2292" s="244">
        <v>14.4</v>
      </c>
      <c r="F2292" s="244">
        <v>0</v>
      </c>
      <c r="G2292" s="245">
        <f>E2292*F2292</f>
        <v>0</v>
      </c>
      <c r="H2292" s="246">
        <v>0</v>
      </c>
      <c r="I2292" s="247">
        <f>E2292*H2292</f>
        <v>0</v>
      </c>
      <c r="J2292" s="246">
        <v>-8.0000000000000002E-3</v>
      </c>
      <c r="K2292" s="247">
        <f>E2292*J2292</f>
        <v>-0.11520000000000001</v>
      </c>
      <c r="O2292" s="239">
        <v>2</v>
      </c>
      <c r="AA2292" s="212">
        <v>1</v>
      </c>
      <c r="AB2292" s="212">
        <v>1</v>
      </c>
      <c r="AC2292" s="212">
        <v>1</v>
      </c>
      <c r="AZ2292" s="212">
        <v>2</v>
      </c>
      <c r="BA2292" s="212">
        <f>IF(AZ2292=1,G2292,0)</f>
        <v>0</v>
      </c>
      <c r="BB2292" s="212">
        <f>IF(AZ2292=2,G2292,0)</f>
        <v>0</v>
      </c>
      <c r="BC2292" s="212">
        <f>IF(AZ2292=3,G2292,0)</f>
        <v>0</v>
      </c>
      <c r="BD2292" s="212">
        <f>IF(AZ2292=4,G2292,0)</f>
        <v>0</v>
      </c>
      <c r="BE2292" s="212">
        <f>IF(AZ2292=5,G2292,0)</f>
        <v>0</v>
      </c>
      <c r="CA2292" s="239">
        <v>1</v>
      </c>
      <c r="CB2292" s="239">
        <v>1</v>
      </c>
    </row>
    <row r="2293" spans="1:80" ht="13.15" customHeight="1">
      <c r="A2293" s="265"/>
      <c r="B2293" s="266"/>
      <c r="C2293" s="298" t="s">
        <v>2239</v>
      </c>
      <c r="D2293" s="298"/>
      <c r="E2293" s="267">
        <v>0</v>
      </c>
      <c r="F2293" s="268"/>
      <c r="G2293" s="269"/>
      <c r="H2293" s="270"/>
      <c r="I2293" s="271"/>
      <c r="J2293" s="258"/>
      <c r="K2293" s="271"/>
      <c r="M2293" s="272" t="s">
        <v>2239</v>
      </c>
      <c r="O2293" s="239"/>
    </row>
    <row r="2294" spans="1:80" ht="13.15" customHeight="1">
      <c r="A2294" s="265"/>
      <c r="B2294" s="266"/>
      <c r="C2294" s="298" t="s">
        <v>2240</v>
      </c>
      <c r="D2294" s="298"/>
      <c r="E2294" s="267">
        <v>0</v>
      </c>
      <c r="F2294" s="268"/>
      <c r="G2294" s="269"/>
      <c r="H2294" s="270"/>
      <c r="I2294" s="271"/>
      <c r="J2294" s="258"/>
      <c r="K2294" s="271"/>
      <c r="M2294" s="272" t="s">
        <v>2240</v>
      </c>
      <c r="O2294" s="239"/>
    </row>
    <row r="2295" spans="1:80" ht="13.15" customHeight="1">
      <c r="A2295" s="265"/>
      <c r="B2295" s="266"/>
      <c r="C2295" s="298" t="s">
        <v>2241</v>
      </c>
      <c r="D2295" s="298"/>
      <c r="E2295" s="267">
        <v>14.4</v>
      </c>
      <c r="F2295" s="268"/>
      <c r="G2295" s="269"/>
      <c r="H2295" s="270"/>
      <c r="I2295" s="271"/>
      <c r="J2295" s="258"/>
      <c r="K2295" s="271"/>
      <c r="M2295" s="272" t="s">
        <v>2241</v>
      </c>
      <c r="O2295" s="239"/>
    </row>
    <row r="2296" spans="1:80">
      <c r="A2296" s="240">
        <v>339</v>
      </c>
      <c r="B2296" s="241" t="s">
        <v>2242</v>
      </c>
      <c r="C2296" s="242" t="s">
        <v>2238</v>
      </c>
      <c r="D2296" s="243" t="s">
        <v>147</v>
      </c>
      <c r="E2296" s="244">
        <v>85.4</v>
      </c>
      <c r="F2296" s="244">
        <v>0</v>
      </c>
      <c r="G2296" s="245">
        <f>E2296*F2296</f>
        <v>0</v>
      </c>
      <c r="H2296" s="246">
        <v>0</v>
      </c>
      <c r="I2296" s="247">
        <f>E2296*H2296</f>
        <v>0</v>
      </c>
      <c r="J2296" s="246">
        <v>-1.3999999999999999E-2</v>
      </c>
      <c r="K2296" s="247">
        <f>E2296*J2296</f>
        <v>-1.1956</v>
      </c>
      <c r="O2296" s="239">
        <v>2</v>
      </c>
      <c r="AA2296" s="212">
        <v>1</v>
      </c>
      <c r="AB2296" s="212">
        <v>1</v>
      </c>
      <c r="AC2296" s="212">
        <v>1</v>
      </c>
      <c r="AZ2296" s="212">
        <v>2</v>
      </c>
      <c r="BA2296" s="212">
        <f>IF(AZ2296=1,G2296,0)</f>
        <v>0</v>
      </c>
      <c r="BB2296" s="212">
        <f>IF(AZ2296=2,G2296,0)</f>
        <v>0</v>
      </c>
      <c r="BC2296" s="212">
        <f>IF(AZ2296=3,G2296,0)</f>
        <v>0</v>
      </c>
      <c r="BD2296" s="212">
        <f>IF(AZ2296=4,G2296,0)</f>
        <v>0</v>
      </c>
      <c r="BE2296" s="212">
        <f>IF(AZ2296=5,G2296,0)</f>
        <v>0</v>
      </c>
      <c r="CA2296" s="239">
        <v>1</v>
      </c>
      <c r="CB2296" s="239">
        <v>1</v>
      </c>
    </row>
    <row r="2297" spans="1:80" ht="13.15" customHeight="1">
      <c r="A2297" s="265"/>
      <c r="B2297" s="266"/>
      <c r="C2297" s="298" t="s">
        <v>2239</v>
      </c>
      <c r="D2297" s="298"/>
      <c r="E2297" s="267">
        <v>0</v>
      </c>
      <c r="F2297" s="268"/>
      <c r="G2297" s="269"/>
      <c r="H2297" s="270"/>
      <c r="I2297" s="271"/>
      <c r="J2297" s="258"/>
      <c r="K2297" s="271"/>
      <c r="M2297" s="272" t="s">
        <v>2239</v>
      </c>
      <c r="O2297" s="239"/>
    </row>
    <row r="2298" spans="1:80" ht="13.15" customHeight="1">
      <c r="A2298" s="265"/>
      <c r="B2298" s="266"/>
      <c r="C2298" s="298" t="s">
        <v>2243</v>
      </c>
      <c r="D2298" s="298"/>
      <c r="E2298" s="267">
        <v>0</v>
      </c>
      <c r="F2298" s="268"/>
      <c r="G2298" s="269"/>
      <c r="H2298" s="270"/>
      <c r="I2298" s="271"/>
      <c r="J2298" s="258"/>
      <c r="K2298" s="271"/>
      <c r="M2298" s="272" t="s">
        <v>2243</v>
      </c>
      <c r="O2298" s="239"/>
    </row>
    <row r="2299" spans="1:80" ht="13.15" customHeight="1">
      <c r="A2299" s="265"/>
      <c r="B2299" s="266"/>
      <c r="C2299" s="298" t="s">
        <v>2244</v>
      </c>
      <c r="D2299" s="298"/>
      <c r="E2299" s="267">
        <v>54</v>
      </c>
      <c r="F2299" s="268"/>
      <c r="G2299" s="269"/>
      <c r="H2299" s="270"/>
      <c r="I2299" s="271"/>
      <c r="J2299" s="258"/>
      <c r="K2299" s="271"/>
      <c r="M2299" s="272" t="s">
        <v>2244</v>
      </c>
      <c r="O2299" s="239"/>
    </row>
    <row r="2300" spans="1:80" ht="13.15" customHeight="1">
      <c r="A2300" s="265"/>
      <c r="B2300" s="266"/>
      <c r="C2300" s="298" t="s">
        <v>2245</v>
      </c>
      <c r="D2300" s="298"/>
      <c r="E2300" s="267">
        <v>0</v>
      </c>
      <c r="F2300" s="268"/>
      <c r="G2300" s="269"/>
      <c r="H2300" s="270"/>
      <c r="I2300" s="271"/>
      <c r="J2300" s="258"/>
      <c r="K2300" s="271"/>
      <c r="M2300" s="272" t="s">
        <v>2245</v>
      </c>
      <c r="O2300" s="239"/>
    </row>
    <row r="2301" spans="1:80" ht="13.15" customHeight="1">
      <c r="A2301" s="265"/>
      <c r="B2301" s="266"/>
      <c r="C2301" s="298" t="s">
        <v>2246</v>
      </c>
      <c r="D2301" s="298"/>
      <c r="E2301" s="267">
        <v>31.4</v>
      </c>
      <c r="F2301" s="268"/>
      <c r="G2301" s="269"/>
      <c r="H2301" s="270"/>
      <c r="I2301" s="271"/>
      <c r="J2301" s="258"/>
      <c r="K2301" s="271"/>
      <c r="M2301" s="272" t="s">
        <v>2246</v>
      </c>
      <c r="O2301" s="239"/>
    </row>
    <row r="2302" spans="1:80">
      <c r="A2302" s="240">
        <v>340</v>
      </c>
      <c r="B2302" s="241" t="s">
        <v>2247</v>
      </c>
      <c r="C2302" s="242" t="s">
        <v>2238</v>
      </c>
      <c r="D2302" s="243" t="s">
        <v>147</v>
      </c>
      <c r="E2302" s="244">
        <v>38.834000000000003</v>
      </c>
      <c r="F2302" s="244">
        <v>0</v>
      </c>
      <c r="G2302" s="245">
        <f>E2302*F2302</f>
        <v>0</v>
      </c>
      <c r="H2302" s="246">
        <v>0</v>
      </c>
      <c r="I2302" s="247">
        <f>E2302*H2302</f>
        <v>0</v>
      </c>
      <c r="J2302" s="246">
        <v>-2.4E-2</v>
      </c>
      <c r="K2302" s="247">
        <f>E2302*J2302</f>
        <v>-0.93201600000000007</v>
      </c>
      <c r="O2302" s="239">
        <v>2</v>
      </c>
      <c r="AA2302" s="212">
        <v>1</v>
      </c>
      <c r="AB2302" s="212">
        <v>1</v>
      </c>
      <c r="AC2302" s="212">
        <v>1</v>
      </c>
      <c r="AZ2302" s="212">
        <v>2</v>
      </c>
      <c r="BA2302" s="212">
        <f>IF(AZ2302=1,G2302,0)</f>
        <v>0</v>
      </c>
      <c r="BB2302" s="212">
        <f>IF(AZ2302=2,G2302,0)</f>
        <v>0</v>
      </c>
      <c r="BC2302" s="212">
        <f>IF(AZ2302=3,G2302,0)</f>
        <v>0</v>
      </c>
      <c r="BD2302" s="212">
        <f>IF(AZ2302=4,G2302,0)</f>
        <v>0</v>
      </c>
      <c r="BE2302" s="212">
        <f>IF(AZ2302=5,G2302,0)</f>
        <v>0</v>
      </c>
      <c r="CA2302" s="239">
        <v>1</v>
      </c>
      <c r="CB2302" s="239">
        <v>1</v>
      </c>
    </row>
    <row r="2303" spans="1:80" ht="13.15" customHeight="1">
      <c r="A2303" s="265"/>
      <c r="B2303" s="266"/>
      <c r="C2303" s="298" t="s">
        <v>2239</v>
      </c>
      <c r="D2303" s="298"/>
      <c r="E2303" s="267">
        <v>0</v>
      </c>
      <c r="F2303" s="268"/>
      <c r="G2303" s="269"/>
      <c r="H2303" s="270"/>
      <c r="I2303" s="271"/>
      <c r="J2303" s="258"/>
      <c r="K2303" s="271"/>
      <c r="M2303" s="272" t="s">
        <v>2239</v>
      </c>
      <c r="O2303" s="239"/>
    </row>
    <row r="2304" spans="1:80" ht="13.15" customHeight="1">
      <c r="A2304" s="265"/>
      <c r="B2304" s="266"/>
      <c r="C2304" s="298" t="s">
        <v>2248</v>
      </c>
      <c r="D2304" s="298"/>
      <c r="E2304" s="267">
        <v>0</v>
      </c>
      <c r="F2304" s="268"/>
      <c r="G2304" s="269"/>
      <c r="H2304" s="270"/>
      <c r="I2304" s="271"/>
      <c r="J2304" s="258"/>
      <c r="K2304" s="271"/>
      <c r="M2304" s="272" t="s">
        <v>2248</v>
      </c>
      <c r="O2304" s="239"/>
    </row>
    <row r="2305" spans="1:80" ht="13.15" customHeight="1">
      <c r="A2305" s="265"/>
      <c r="B2305" s="266"/>
      <c r="C2305" s="298" t="s">
        <v>2249</v>
      </c>
      <c r="D2305" s="298"/>
      <c r="E2305" s="267">
        <v>27.75</v>
      </c>
      <c r="F2305" s="268"/>
      <c r="G2305" s="269"/>
      <c r="H2305" s="270"/>
      <c r="I2305" s="271"/>
      <c r="J2305" s="258"/>
      <c r="K2305" s="271"/>
      <c r="M2305" s="272" t="s">
        <v>2249</v>
      </c>
      <c r="O2305" s="239"/>
    </row>
    <row r="2306" spans="1:80" ht="13.15" customHeight="1">
      <c r="A2306" s="265"/>
      <c r="B2306" s="266"/>
      <c r="C2306" s="298" t="s">
        <v>2250</v>
      </c>
      <c r="D2306" s="298"/>
      <c r="E2306" s="267">
        <v>0</v>
      </c>
      <c r="F2306" s="268"/>
      <c r="G2306" s="269"/>
      <c r="H2306" s="270"/>
      <c r="I2306" s="271"/>
      <c r="J2306" s="258"/>
      <c r="K2306" s="271"/>
      <c r="M2306" s="272" t="s">
        <v>2250</v>
      </c>
      <c r="O2306" s="239"/>
    </row>
    <row r="2307" spans="1:80" ht="13.15" customHeight="1">
      <c r="A2307" s="265"/>
      <c r="B2307" s="266"/>
      <c r="C2307" s="298" t="s">
        <v>2251</v>
      </c>
      <c r="D2307" s="298"/>
      <c r="E2307" s="267">
        <v>11.084</v>
      </c>
      <c r="F2307" s="268"/>
      <c r="G2307" s="269"/>
      <c r="H2307" s="270"/>
      <c r="I2307" s="271"/>
      <c r="J2307" s="258"/>
      <c r="K2307" s="271"/>
      <c r="M2307" s="272" t="s">
        <v>2251</v>
      </c>
      <c r="O2307" s="239"/>
    </row>
    <row r="2308" spans="1:80">
      <c r="A2308" s="240">
        <v>341</v>
      </c>
      <c r="B2308" s="241" t="s">
        <v>2252</v>
      </c>
      <c r="C2308" s="242" t="s">
        <v>2238</v>
      </c>
      <c r="D2308" s="243" t="s">
        <v>147</v>
      </c>
      <c r="E2308" s="244">
        <v>64.25</v>
      </c>
      <c r="F2308" s="244">
        <v>0</v>
      </c>
      <c r="G2308" s="245">
        <f>E2308*F2308</f>
        <v>0</v>
      </c>
      <c r="H2308" s="246">
        <v>0</v>
      </c>
      <c r="I2308" s="247">
        <f>E2308*H2308</f>
        <v>0</v>
      </c>
      <c r="J2308" s="246">
        <v>-4.0000000000000001E-3</v>
      </c>
      <c r="K2308" s="247">
        <f>E2308*J2308</f>
        <v>-0.25700000000000001</v>
      </c>
      <c r="O2308" s="239">
        <v>2</v>
      </c>
      <c r="AA2308" s="212">
        <v>1</v>
      </c>
      <c r="AB2308" s="212">
        <v>1</v>
      </c>
      <c r="AC2308" s="212">
        <v>1</v>
      </c>
      <c r="AZ2308" s="212">
        <v>2</v>
      </c>
      <c r="BA2308" s="212">
        <f>IF(AZ2308=1,G2308,0)</f>
        <v>0</v>
      </c>
      <c r="BB2308" s="212">
        <f>IF(AZ2308=2,G2308,0)</f>
        <v>0</v>
      </c>
      <c r="BC2308" s="212">
        <f>IF(AZ2308=3,G2308,0)</f>
        <v>0</v>
      </c>
      <c r="BD2308" s="212">
        <f>IF(AZ2308=4,G2308,0)</f>
        <v>0</v>
      </c>
      <c r="BE2308" s="212">
        <f>IF(AZ2308=5,G2308,0)</f>
        <v>0</v>
      </c>
      <c r="CA2308" s="239">
        <v>1</v>
      </c>
      <c r="CB2308" s="239">
        <v>1</v>
      </c>
    </row>
    <row r="2309" spans="1:80" ht="13.15" customHeight="1">
      <c r="A2309" s="265"/>
      <c r="B2309" s="266"/>
      <c r="C2309" s="298" t="s">
        <v>2239</v>
      </c>
      <c r="D2309" s="298"/>
      <c r="E2309" s="267">
        <v>0</v>
      </c>
      <c r="F2309" s="268"/>
      <c r="G2309" s="269"/>
      <c r="H2309" s="270"/>
      <c r="I2309" s="271"/>
      <c r="J2309" s="258"/>
      <c r="K2309" s="271"/>
      <c r="M2309" s="272" t="s">
        <v>2239</v>
      </c>
      <c r="O2309" s="239"/>
    </row>
    <row r="2310" spans="1:80" ht="13.15" customHeight="1">
      <c r="A2310" s="265"/>
      <c r="B2310" s="266"/>
      <c r="C2310" s="298" t="s">
        <v>2253</v>
      </c>
      <c r="D2310" s="298"/>
      <c r="E2310" s="267">
        <v>0</v>
      </c>
      <c r="F2310" s="268"/>
      <c r="G2310" s="269"/>
      <c r="H2310" s="270"/>
      <c r="I2310" s="271"/>
      <c r="J2310" s="258"/>
      <c r="K2310" s="271"/>
      <c r="M2310" s="272" t="s">
        <v>2253</v>
      </c>
      <c r="O2310" s="239"/>
    </row>
    <row r="2311" spans="1:80" ht="13.15" customHeight="1">
      <c r="A2311" s="265"/>
      <c r="B2311" s="266"/>
      <c r="C2311" s="298" t="s">
        <v>2254</v>
      </c>
      <c r="D2311" s="298"/>
      <c r="E2311" s="267">
        <v>64.25</v>
      </c>
      <c r="F2311" s="268"/>
      <c r="G2311" s="269"/>
      <c r="H2311" s="270"/>
      <c r="I2311" s="271"/>
      <c r="J2311" s="258"/>
      <c r="K2311" s="271"/>
      <c r="M2311" s="272" t="s">
        <v>2254</v>
      </c>
      <c r="O2311" s="239"/>
    </row>
    <row r="2312" spans="1:80">
      <c r="A2312" s="240">
        <v>342</v>
      </c>
      <c r="B2312" s="241" t="s">
        <v>2255</v>
      </c>
      <c r="C2312" s="242" t="s">
        <v>2256</v>
      </c>
      <c r="D2312" s="243" t="s">
        <v>147</v>
      </c>
      <c r="E2312" s="244">
        <v>230.3</v>
      </c>
      <c r="F2312" s="244">
        <v>0</v>
      </c>
      <c r="G2312" s="245">
        <f>E2312*F2312</f>
        <v>0</v>
      </c>
      <c r="H2312" s="246">
        <v>9.8999999999999999E-4</v>
      </c>
      <c r="I2312" s="247">
        <f>E2312*H2312</f>
        <v>0.22799700000000001</v>
      </c>
      <c r="J2312" s="246">
        <v>0</v>
      </c>
      <c r="K2312" s="247">
        <f>E2312*J2312</f>
        <v>0</v>
      </c>
      <c r="O2312" s="239">
        <v>2</v>
      </c>
      <c r="AA2312" s="212">
        <v>1</v>
      </c>
      <c r="AB2312" s="212">
        <v>1</v>
      </c>
      <c r="AC2312" s="212">
        <v>1</v>
      </c>
      <c r="AZ2312" s="212">
        <v>2</v>
      </c>
      <c r="BA2312" s="212">
        <f>IF(AZ2312=1,G2312,0)</f>
        <v>0</v>
      </c>
      <c r="BB2312" s="212">
        <f>IF(AZ2312=2,G2312,0)</f>
        <v>0</v>
      </c>
      <c r="BC2312" s="212">
        <f>IF(AZ2312=3,G2312,0)</f>
        <v>0</v>
      </c>
      <c r="BD2312" s="212">
        <f>IF(AZ2312=4,G2312,0)</f>
        <v>0</v>
      </c>
      <c r="BE2312" s="212">
        <f>IF(AZ2312=5,G2312,0)</f>
        <v>0</v>
      </c>
      <c r="CA2312" s="239">
        <v>1</v>
      </c>
      <c r="CB2312" s="239">
        <v>1</v>
      </c>
    </row>
    <row r="2313" spans="1:80" ht="13.15" customHeight="1">
      <c r="A2313" s="265"/>
      <c r="B2313" s="266"/>
      <c r="C2313" s="298" t="s">
        <v>2257</v>
      </c>
      <c r="D2313" s="298"/>
      <c r="E2313" s="267">
        <v>0</v>
      </c>
      <c r="F2313" s="268"/>
      <c r="G2313" s="269"/>
      <c r="H2313" s="270"/>
      <c r="I2313" s="271"/>
      <c r="J2313" s="258"/>
      <c r="K2313" s="271"/>
      <c r="M2313" s="272" t="s">
        <v>2257</v>
      </c>
      <c r="O2313" s="239"/>
    </row>
    <row r="2314" spans="1:80" ht="13.15" customHeight="1">
      <c r="A2314" s="265"/>
      <c r="B2314" s="266"/>
      <c r="C2314" s="298" t="s">
        <v>2258</v>
      </c>
      <c r="D2314" s="298"/>
      <c r="E2314" s="267">
        <v>1.75</v>
      </c>
      <c r="F2314" s="268"/>
      <c r="G2314" s="269"/>
      <c r="H2314" s="270"/>
      <c r="I2314" s="271"/>
      <c r="J2314" s="258"/>
      <c r="K2314" s="271"/>
      <c r="M2314" s="272" t="s">
        <v>2258</v>
      </c>
      <c r="O2314" s="239"/>
    </row>
    <row r="2315" spans="1:80" ht="13.15" customHeight="1">
      <c r="A2315" s="265"/>
      <c r="B2315" s="266"/>
      <c r="C2315" s="298" t="s">
        <v>2259</v>
      </c>
      <c r="D2315" s="298"/>
      <c r="E2315" s="267">
        <v>3.65</v>
      </c>
      <c r="F2315" s="268"/>
      <c r="G2315" s="269"/>
      <c r="H2315" s="270"/>
      <c r="I2315" s="271"/>
      <c r="J2315" s="258"/>
      <c r="K2315" s="271"/>
      <c r="M2315" s="272" t="s">
        <v>2259</v>
      </c>
      <c r="O2315" s="239"/>
    </row>
    <row r="2316" spans="1:80" ht="13.15" customHeight="1">
      <c r="A2316" s="265"/>
      <c r="B2316" s="266"/>
      <c r="C2316" s="298" t="s">
        <v>2260</v>
      </c>
      <c r="D2316" s="298"/>
      <c r="E2316" s="267">
        <v>134.19999999999999</v>
      </c>
      <c r="F2316" s="268"/>
      <c r="G2316" s="269"/>
      <c r="H2316" s="270"/>
      <c r="I2316" s="271"/>
      <c r="J2316" s="258"/>
      <c r="K2316" s="271"/>
      <c r="M2316" s="272" t="s">
        <v>2260</v>
      </c>
      <c r="O2316" s="239"/>
    </row>
    <row r="2317" spans="1:80" ht="13.15" customHeight="1">
      <c r="A2317" s="265"/>
      <c r="B2317" s="266"/>
      <c r="C2317" s="298" t="s">
        <v>2261</v>
      </c>
      <c r="D2317" s="298"/>
      <c r="E2317" s="267">
        <v>2.4</v>
      </c>
      <c r="F2317" s="268"/>
      <c r="G2317" s="269"/>
      <c r="H2317" s="270"/>
      <c r="I2317" s="271"/>
      <c r="J2317" s="258"/>
      <c r="K2317" s="271"/>
      <c r="M2317" s="272" t="s">
        <v>2261</v>
      </c>
      <c r="O2317" s="239"/>
    </row>
    <row r="2318" spans="1:80" ht="13.15" customHeight="1">
      <c r="A2318" s="265"/>
      <c r="B2318" s="266"/>
      <c r="C2318" s="298" t="s">
        <v>2262</v>
      </c>
      <c r="D2318" s="298"/>
      <c r="E2318" s="267">
        <v>29.4</v>
      </c>
      <c r="F2318" s="268"/>
      <c r="G2318" s="269"/>
      <c r="H2318" s="270"/>
      <c r="I2318" s="271"/>
      <c r="J2318" s="258"/>
      <c r="K2318" s="271"/>
      <c r="M2318" s="272" t="s">
        <v>2262</v>
      </c>
      <c r="O2318" s="239"/>
    </row>
    <row r="2319" spans="1:80" ht="13.15" customHeight="1">
      <c r="A2319" s="265"/>
      <c r="B2319" s="266"/>
      <c r="C2319" s="298" t="s">
        <v>2263</v>
      </c>
      <c r="D2319" s="298"/>
      <c r="E2319" s="267">
        <v>50.64</v>
      </c>
      <c r="F2319" s="268"/>
      <c r="G2319" s="269"/>
      <c r="H2319" s="270"/>
      <c r="I2319" s="271"/>
      <c r="J2319" s="258"/>
      <c r="K2319" s="271"/>
      <c r="M2319" s="272" t="s">
        <v>2263</v>
      </c>
      <c r="O2319" s="239"/>
    </row>
    <row r="2320" spans="1:80" ht="13.15" customHeight="1">
      <c r="A2320" s="265"/>
      <c r="B2320" s="266"/>
      <c r="C2320" s="298" t="s">
        <v>2264</v>
      </c>
      <c r="D2320" s="298"/>
      <c r="E2320" s="267">
        <v>8.26</v>
      </c>
      <c r="F2320" s="268"/>
      <c r="G2320" s="269"/>
      <c r="H2320" s="270"/>
      <c r="I2320" s="271"/>
      <c r="J2320" s="258"/>
      <c r="K2320" s="271"/>
      <c r="M2320" s="272" t="s">
        <v>2264</v>
      </c>
      <c r="O2320" s="239"/>
    </row>
    <row r="2321" spans="1:80">
      <c r="A2321" s="240">
        <v>343</v>
      </c>
      <c r="B2321" s="241" t="s">
        <v>2265</v>
      </c>
      <c r="C2321" s="242" t="s">
        <v>2266</v>
      </c>
      <c r="D2321" s="243" t="s">
        <v>230</v>
      </c>
      <c r="E2321" s="244">
        <v>54.475200000000001</v>
      </c>
      <c r="F2321" s="244">
        <v>0</v>
      </c>
      <c r="G2321" s="245">
        <f>E2321*F2321</f>
        <v>0</v>
      </c>
      <c r="H2321" s="246">
        <v>0</v>
      </c>
      <c r="I2321" s="247">
        <f>E2321*H2321</f>
        <v>0</v>
      </c>
      <c r="J2321" s="246">
        <v>0</v>
      </c>
      <c r="K2321" s="247">
        <f>E2321*J2321</f>
        <v>0</v>
      </c>
      <c r="O2321" s="239">
        <v>2</v>
      </c>
      <c r="AA2321" s="212">
        <v>1</v>
      </c>
      <c r="AB2321" s="212">
        <v>1</v>
      </c>
      <c r="AC2321" s="212">
        <v>1</v>
      </c>
      <c r="AZ2321" s="212">
        <v>2</v>
      </c>
      <c r="BA2321" s="212">
        <f>IF(AZ2321=1,G2321,0)</f>
        <v>0</v>
      </c>
      <c r="BB2321" s="212">
        <f>IF(AZ2321=2,G2321,0)</f>
        <v>0</v>
      </c>
      <c r="BC2321" s="212">
        <f>IF(AZ2321=3,G2321,0)</f>
        <v>0</v>
      </c>
      <c r="BD2321" s="212">
        <f>IF(AZ2321=4,G2321,0)</f>
        <v>0</v>
      </c>
      <c r="BE2321" s="212">
        <f>IF(AZ2321=5,G2321,0)</f>
        <v>0</v>
      </c>
      <c r="CA2321" s="239">
        <v>1</v>
      </c>
      <c r="CB2321" s="239">
        <v>1</v>
      </c>
    </row>
    <row r="2322" spans="1:80" ht="13.15" customHeight="1">
      <c r="A2322" s="265"/>
      <c r="B2322" s="266"/>
      <c r="C2322" s="298" t="s">
        <v>2267</v>
      </c>
      <c r="D2322" s="298"/>
      <c r="E2322" s="267">
        <v>0</v>
      </c>
      <c r="F2322" s="268"/>
      <c r="G2322" s="269"/>
      <c r="H2322" s="270"/>
      <c r="I2322" s="271"/>
      <c r="J2322" s="258"/>
      <c r="K2322" s="271"/>
      <c r="M2322" s="272" t="s">
        <v>2267</v>
      </c>
      <c r="O2322" s="239"/>
    </row>
    <row r="2323" spans="1:80" ht="13.15" customHeight="1">
      <c r="A2323" s="265"/>
      <c r="B2323" s="266"/>
      <c r="C2323" s="298" t="s">
        <v>2268</v>
      </c>
      <c r="D2323" s="298"/>
      <c r="E2323" s="267">
        <v>0</v>
      </c>
      <c r="F2323" s="268"/>
      <c r="G2323" s="269"/>
      <c r="H2323" s="270"/>
      <c r="I2323" s="271"/>
      <c r="J2323" s="258"/>
      <c r="K2323" s="271"/>
      <c r="M2323" s="272" t="s">
        <v>2268</v>
      </c>
      <c r="O2323" s="239"/>
    </row>
    <row r="2324" spans="1:80" ht="13.15" customHeight="1">
      <c r="A2324" s="265"/>
      <c r="B2324" s="266"/>
      <c r="C2324" s="298" t="s">
        <v>2269</v>
      </c>
      <c r="D2324" s="298"/>
      <c r="E2324" s="267">
        <v>0</v>
      </c>
      <c r="F2324" s="268"/>
      <c r="G2324" s="269"/>
      <c r="H2324" s="270"/>
      <c r="I2324" s="271"/>
      <c r="J2324" s="258"/>
      <c r="K2324" s="271"/>
      <c r="M2324" s="272" t="s">
        <v>2269</v>
      </c>
      <c r="O2324" s="239"/>
    </row>
    <row r="2325" spans="1:80" ht="13.15" customHeight="1">
      <c r="A2325" s="265"/>
      <c r="B2325" s="266"/>
      <c r="C2325" s="298" t="s">
        <v>2270</v>
      </c>
      <c r="D2325" s="298"/>
      <c r="E2325" s="267">
        <v>0</v>
      </c>
      <c r="F2325" s="268"/>
      <c r="G2325" s="269"/>
      <c r="H2325" s="270"/>
      <c r="I2325" s="271"/>
      <c r="J2325" s="258"/>
      <c r="K2325" s="271"/>
      <c r="M2325" s="272" t="s">
        <v>2270</v>
      </c>
      <c r="O2325" s="239"/>
    </row>
    <row r="2326" spans="1:80" ht="13.15" customHeight="1">
      <c r="A2326" s="265"/>
      <c r="B2326" s="266"/>
      <c r="C2326" s="298" t="s">
        <v>2082</v>
      </c>
      <c r="D2326" s="298"/>
      <c r="E2326" s="267">
        <v>7.2351999999999999</v>
      </c>
      <c r="F2326" s="268"/>
      <c r="G2326" s="269"/>
      <c r="H2326" s="270"/>
      <c r="I2326" s="271"/>
      <c r="J2326" s="258"/>
      <c r="K2326" s="271"/>
      <c r="M2326" s="272" t="s">
        <v>2082</v>
      </c>
      <c r="O2326" s="239"/>
    </row>
    <row r="2327" spans="1:80" ht="13.15" customHeight="1">
      <c r="A2327" s="265"/>
      <c r="B2327" s="266"/>
      <c r="C2327" s="298" t="s">
        <v>2271</v>
      </c>
      <c r="D2327" s="298"/>
      <c r="E2327" s="267">
        <v>0</v>
      </c>
      <c r="F2327" s="268"/>
      <c r="G2327" s="269"/>
      <c r="H2327" s="270"/>
      <c r="I2327" s="271"/>
      <c r="J2327" s="258"/>
      <c r="K2327" s="271"/>
      <c r="M2327" s="272" t="s">
        <v>2271</v>
      </c>
      <c r="O2327" s="239"/>
    </row>
    <row r="2328" spans="1:80" ht="13.15" customHeight="1">
      <c r="A2328" s="265"/>
      <c r="B2328" s="266"/>
      <c r="C2328" s="298" t="s">
        <v>2272</v>
      </c>
      <c r="D2328" s="298"/>
      <c r="E2328" s="267">
        <v>0</v>
      </c>
      <c r="F2328" s="268"/>
      <c r="G2328" s="269"/>
      <c r="H2328" s="270"/>
      <c r="I2328" s="271"/>
      <c r="J2328" s="258"/>
      <c r="K2328" s="271"/>
      <c r="M2328" s="272" t="s">
        <v>2272</v>
      </c>
      <c r="O2328" s="239"/>
    </row>
    <row r="2329" spans="1:80" ht="13.15" customHeight="1">
      <c r="A2329" s="265"/>
      <c r="B2329" s="266"/>
      <c r="C2329" s="298" t="s">
        <v>2273</v>
      </c>
      <c r="D2329" s="298"/>
      <c r="E2329" s="267">
        <v>47.24</v>
      </c>
      <c r="F2329" s="268"/>
      <c r="G2329" s="269"/>
      <c r="H2329" s="270"/>
      <c r="I2329" s="271"/>
      <c r="J2329" s="258"/>
      <c r="K2329" s="271"/>
      <c r="M2329" s="272" t="s">
        <v>2273</v>
      </c>
      <c r="O2329" s="239"/>
    </row>
    <row r="2330" spans="1:80">
      <c r="A2330" s="240">
        <v>344</v>
      </c>
      <c r="B2330" s="241" t="s">
        <v>2274</v>
      </c>
      <c r="C2330" s="242" t="s">
        <v>2275</v>
      </c>
      <c r="D2330" s="243" t="s">
        <v>230</v>
      </c>
      <c r="E2330" s="244">
        <v>29.995999999999999</v>
      </c>
      <c r="F2330" s="244">
        <v>0</v>
      </c>
      <c r="G2330" s="245">
        <f>E2330*F2330</f>
        <v>0</v>
      </c>
      <c r="H2330" s="246">
        <v>0</v>
      </c>
      <c r="I2330" s="247">
        <f>E2330*H2330</f>
        <v>0</v>
      </c>
      <c r="J2330" s="246">
        <v>0</v>
      </c>
      <c r="K2330" s="247">
        <f>E2330*J2330</f>
        <v>0</v>
      </c>
      <c r="O2330" s="239">
        <v>2</v>
      </c>
      <c r="AA2330" s="212">
        <v>1</v>
      </c>
      <c r="AB2330" s="212">
        <v>1</v>
      </c>
      <c r="AC2330" s="212">
        <v>1</v>
      </c>
      <c r="AZ2330" s="212">
        <v>2</v>
      </c>
      <c r="BA2330" s="212">
        <f>IF(AZ2330=1,G2330,0)</f>
        <v>0</v>
      </c>
      <c r="BB2330" s="212">
        <f>IF(AZ2330=2,G2330,0)</f>
        <v>0</v>
      </c>
      <c r="BC2330" s="212">
        <f>IF(AZ2330=3,G2330,0)</f>
        <v>0</v>
      </c>
      <c r="BD2330" s="212">
        <f>IF(AZ2330=4,G2330,0)</f>
        <v>0</v>
      </c>
      <c r="BE2330" s="212">
        <f>IF(AZ2330=5,G2330,0)</f>
        <v>0</v>
      </c>
      <c r="CA2330" s="239">
        <v>1</v>
      </c>
      <c r="CB2330" s="239">
        <v>1</v>
      </c>
    </row>
    <row r="2331" spans="1:80" ht="13.15" customHeight="1">
      <c r="A2331" s="265"/>
      <c r="B2331" s="266"/>
      <c r="C2331" s="298" t="s">
        <v>2276</v>
      </c>
      <c r="D2331" s="298"/>
      <c r="E2331" s="267">
        <v>0</v>
      </c>
      <c r="F2331" s="268"/>
      <c r="G2331" s="269"/>
      <c r="H2331" s="270"/>
      <c r="I2331" s="271"/>
      <c r="J2331" s="258"/>
      <c r="K2331" s="271"/>
      <c r="M2331" s="272" t="s">
        <v>2276</v>
      </c>
      <c r="O2331" s="239"/>
    </row>
    <row r="2332" spans="1:80" ht="13.15" customHeight="1">
      <c r="A2332" s="265"/>
      <c r="B2332" s="266"/>
      <c r="C2332" s="298" t="s">
        <v>2277</v>
      </c>
      <c r="D2332" s="298"/>
      <c r="E2332" s="267">
        <v>0.71700000000000008</v>
      </c>
      <c r="F2332" s="268"/>
      <c r="G2332" s="269"/>
      <c r="H2332" s="270"/>
      <c r="I2332" s="271"/>
      <c r="J2332" s="258"/>
      <c r="K2332" s="271"/>
      <c r="M2332" s="272" t="s">
        <v>2277</v>
      </c>
      <c r="O2332" s="239"/>
    </row>
    <row r="2333" spans="1:80" ht="13.15" customHeight="1">
      <c r="A2333" s="265"/>
      <c r="B2333" s="266"/>
      <c r="C2333" s="298" t="s">
        <v>2278</v>
      </c>
      <c r="D2333" s="298"/>
      <c r="E2333" s="267">
        <v>0</v>
      </c>
      <c r="F2333" s="268"/>
      <c r="G2333" s="269"/>
      <c r="H2333" s="270"/>
      <c r="I2333" s="271"/>
      <c r="J2333" s="258"/>
      <c r="K2333" s="271"/>
      <c r="M2333" s="272" t="s">
        <v>2278</v>
      </c>
      <c r="O2333" s="239"/>
    </row>
    <row r="2334" spans="1:80" ht="13.15" customHeight="1">
      <c r="A2334" s="265"/>
      <c r="B2334" s="266"/>
      <c r="C2334" s="298" t="s">
        <v>2279</v>
      </c>
      <c r="D2334" s="298"/>
      <c r="E2334" s="267">
        <v>10.304</v>
      </c>
      <c r="F2334" s="268"/>
      <c r="G2334" s="269"/>
      <c r="H2334" s="270"/>
      <c r="I2334" s="271"/>
      <c r="J2334" s="258"/>
      <c r="K2334" s="271"/>
      <c r="M2334" s="272" t="s">
        <v>2279</v>
      </c>
      <c r="O2334" s="239"/>
    </row>
    <row r="2335" spans="1:80" ht="13.15" customHeight="1">
      <c r="A2335" s="265"/>
      <c r="B2335" s="266"/>
      <c r="C2335" s="298" t="s">
        <v>2280</v>
      </c>
      <c r="D2335" s="298"/>
      <c r="E2335" s="267">
        <v>0</v>
      </c>
      <c r="F2335" s="268"/>
      <c r="G2335" s="269"/>
      <c r="H2335" s="270"/>
      <c r="I2335" s="271"/>
      <c r="J2335" s="258"/>
      <c r="K2335" s="271"/>
      <c r="M2335" s="272" t="s">
        <v>2280</v>
      </c>
      <c r="O2335" s="239"/>
    </row>
    <row r="2336" spans="1:80" ht="13.15" customHeight="1">
      <c r="A2336" s="265"/>
      <c r="B2336" s="266"/>
      <c r="C2336" s="298" t="s">
        <v>2281</v>
      </c>
      <c r="D2336" s="298"/>
      <c r="E2336" s="267">
        <v>18.04</v>
      </c>
      <c r="F2336" s="268"/>
      <c r="G2336" s="269"/>
      <c r="H2336" s="270"/>
      <c r="I2336" s="271"/>
      <c r="J2336" s="258"/>
      <c r="K2336" s="271"/>
      <c r="M2336" s="272" t="s">
        <v>2281</v>
      </c>
      <c r="O2336" s="239"/>
    </row>
    <row r="2337" spans="1:80" ht="13.15" customHeight="1">
      <c r="A2337" s="265"/>
      <c r="B2337" s="266"/>
      <c r="C2337" s="298" t="s">
        <v>2282</v>
      </c>
      <c r="D2337" s="298"/>
      <c r="E2337" s="267">
        <v>0.93500000000000005</v>
      </c>
      <c r="F2337" s="268"/>
      <c r="G2337" s="269"/>
      <c r="H2337" s="270"/>
      <c r="I2337" s="271"/>
      <c r="J2337" s="258"/>
      <c r="K2337" s="271"/>
      <c r="M2337" s="272" t="s">
        <v>2282</v>
      </c>
      <c r="O2337" s="239"/>
    </row>
    <row r="2338" spans="1:80">
      <c r="A2338" s="240">
        <v>345</v>
      </c>
      <c r="B2338" s="241" t="s">
        <v>2283</v>
      </c>
      <c r="C2338" s="242" t="s">
        <v>2284</v>
      </c>
      <c r="D2338" s="243" t="s">
        <v>230</v>
      </c>
      <c r="E2338" s="244">
        <v>54.475200000000001</v>
      </c>
      <c r="F2338" s="244">
        <v>0</v>
      </c>
      <c r="G2338" s="245">
        <f>E2338*F2338</f>
        <v>0</v>
      </c>
      <c r="H2338" s="246">
        <v>0</v>
      </c>
      <c r="I2338" s="247">
        <f>E2338*H2338</f>
        <v>0</v>
      </c>
      <c r="J2338" s="246">
        <v>-1.4999999999999999E-2</v>
      </c>
      <c r="K2338" s="247">
        <f>E2338*J2338</f>
        <v>-0.81712799999999997</v>
      </c>
      <c r="O2338" s="239">
        <v>2</v>
      </c>
      <c r="AA2338" s="212">
        <v>1</v>
      </c>
      <c r="AB2338" s="212">
        <v>1</v>
      </c>
      <c r="AC2338" s="212">
        <v>1</v>
      </c>
      <c r="AZ2338" s="212">
        <v>2</v>
      </c>
      <c r="BA2338" s="212">
        <f>IF(AZ2338=1,G2338,0)</f>
        <v>0</v>
      </c>
      <c r="BB2338" s="212">
        <f>IF(AZ2338=2,G2338,0)</f>
        <v>0</v>
      </c>
      <c r="BC2338" s="212">
        <f>IF(AZ2338=3,G2338,0)</f>
        <v>0</v>
      </c>
      <c r="BD2338" s="212">
        <f>IF(AZ2338=4,G2338,0)</f>
        <v>0</v>
      </c>
      <c r="BE2338" s="212">
        <f>IF(AZ2338=5,G2338,0)</f>
        <v>0</v>
      </c>
      <c r="CA2338" s="239">
        <v>1</v>
      </c>
      <c r="CB2338" s="239">
        <v>1</v>
      </c>
    </row>
    <row r="2339" spans="1:80" ht="13.15" customHeight="1">
      <c r="A2339" s="265"/>
      <c r="B2339" s="266"/>
      <c r="C2339" s="298" t="s">
        <v>2285</v>
      </c>
      <c r="D2339" s="298"/>
      <c r="E2339" s="267">
        <v>54.475200000000001</v>
      </c>
      <c r="F2339" s="268"/>
      <c r="G2339" s="269"/>
      <c r="H2339" s="270"/>
      <c r="I2339" s="271"/>
      <c r="J2339" s="258"/>
      <c r="K2339" s="271"/>
      <c r="M2339" s="272" t="s">
        <v>2285</v>
      </c>
      <c r="O2339" s="239"/>
    </row>
    <row r="2340" spans="1:80" ht="22.5">
      <c r="A2340" s="240">
        <v>346</v>
      </c>
      <c r="B2340" s="241" t="s">
        <v>2286</v>
      </c>
      <c r="C2340" s="242" t="s">
        <v>2287</v>
      </c>
      <c r="D2340" s="243" t="s">
        <v>230</v>
      </c>
      <c r="E2340" s="244">
        <v>3.387</v>
      </c>
      <c r="F2340" s="244">
        <v>0</v>
      </c>
      <c r="G2340" s="245">
        <f>E2340*F2340</f>
        <v>0</v>
      </c>
      <c r="H2340" s="246">
        <v>1.6000000000000001E-4</v>
      </c>
      <c r="I2340" s="247">
        <f>E2340*H2340</f>
        <v>5.419200000000001E-4</v>
      </c>
      <c r="J2340" s="246">
        <v>-2.2799999999999999E-3</v>
      </c>
      <c r="K2340" s="247">
        <f>E2340*J2340</f>
        <v>-7.7223599999999993E-3</v>
      </c>
      <c r="O2340" s="239">
        <v>2</v>
      </c>
      <c r="AA2340" s="212">
        <v>1</v>
      </c>
      <c r="AB2340" s="212">
        <v>1</v>
      </c>
      <c r="AC2340" s="212">
        <v>1</v>
      </c>
      <c r="AZ2340" s="212">
        <v>2</v>
      </c>
      <c r="BA2340" s="212">
        <f>IF(AZ2340=1,G2340,0)</f>
        <v>0</v>
      </c>
      <c r="BB2340" s="212">
        <f>IF(AZ2340=2,G2340,0)</f>
        <v>0</v>
      </c>
      <c r="BC2340" s="212">
        <f>IF(AZ2340=3,G2340,0)</f>
        <v>0</v>
      </c>
      <c r="BD2340" s="212">
        <f>IF(AZ2340=4,G2340,0)</f>
        <v>0</v>
      </c>
      <c r="BE2340" s="212">
        <f>IF(AZ2340=5,G2340,0)</f>
        <v>0</v>
      </c>
      <c r="CA2340" s="239">
        <v>1</v>
      </c>
      <c r="CB2340" s="239">
        <v>1</v>
      </c>
    </row>
    <row r="2341" spans="1:80" ht="13.15" customHeight="1">
      <c r="A2341" s="265"/>
      <c r="B2341" s="266"/>
      <c r="C2341" s="298" t="s">
        <v>2288</v>
      </c>
      <c r="D2341" s="298"/>
      <c r="E2341" s="267">
        <v>0</v>
      </c>
      <c r="F2341" s="268"/>
      <c r="G2341" s="269"/>
      <c r="H2341" s="270"/>
      <c r="I2341" s="271"/>
      <c r="J2341" s="258"/>
      <c r="K2341" s="271"/>
      <c r="M2341" s="272" t="s">
        <v>2288</v>
      </c>
      <c r="O2341" s="239"/>
    </row>
    <row r="2342" spans="1:80" ht="13.15" customHeight="1">
      <c r="A2342" s="265"/>
      <c r="B2342" s="266"/>
      <c r="C2342" s="298" t="s">
        <v>2289</v>
      </c>
      <c r="D2342" s="298"/>
      <c r="E2342" s="267">
        <v>0.77880000000000005</v>
      </c>
      <c r="F2342" s="268"/>
      <c r="G2342" s="269"/>
      <c r="H2342" s="270"/>
      <c r="I2342" s="271"/>
      <c r="J2342" s="258"/>
      <c r="K2342" s="271"/>
      <c r="M2342" s="272" t="s">
        <v>2289</v>
      </c>
      <c r="O2342" s="239"/>
    </row>
    <row r="2343" spans="1:80" ht="13.15" customHeight="1">
      <c r="A2343" s="265"/>
      <c r="B2343" s="266"/>
      <c r="C2343" s="298" t="s">
        <v>2290</v>
      </c>
      <c r="D2343" s="298"/>
      <c r="E2343" s="267">
        <v>0.44820000000000004</v>
      </c>
      <c r="F2343" s="268"/>
      <c r="G2343" s="269"/>
      <c r="H2343" s="270"/>
      <c r="I2343" s="271"/>
      <c r="J2343" s="258"/>
      <c r="K2343" s="271"/>
      <c r="M2343" s="272" t="s">
        <v>2290</v>
      </c>
      <c r="O2343" s="239"/>
    </row>
    <row r="2344" spans="1:80" ht="13.15" customHeight="1">
      <c r="A2344" s="265"/>
      <c r="B2344" s="266"/>
      <c r="C2344" s="298" t="s">
        <v>2291</v>
      </c>
      <c r="D2344" s="298"/>
      <c r="E2344" s="267">
        <v>0</v>
      </c>
      <c r="F2344" s="268"/>
      <c r="G2344" s="269"/>
      <c r="H2344" s="270"/>
      <c r="I2344" s="271"/>
      <c r="J2344" s="258"/>
      <c r="K2344" s="271"/>
      <c r="M2344" s="272" t="s">
        <v>2291</v>
      </c>
      <c r="O2344" s="239"/>
    </row>
    <row r="2345" spans="1:80" ht="13.15" customHeight="1">
      <c r="A2345" s="265"/>
      <c r="B2345" s="266"/>
      <c r="C2345" s="298" t="s">
        <v>2292</v>
      </c>
      <c r="D2345" s="298"/>
      <c r="E2345" s="267">
        <v>1.6875</v>
      </c>
      <c r="F2345" s="268"/>
      <c r="G2345" s="269"/>
      <c r="H2345" s="270"/>
      <c r="I2345" s="271"/>
      <c r="J2345" s="258"/>
      <c r="K2345" s="271"/>
      <c r="M2345" s="272" t="s">
        <v>2292</v>
      </c>
      <c r="O2345" s="239"/>
    </row>
    <row r="2346" spans="1:80" ht="13.15" customHeight="1">
      <c r="A2346" s="265"/>
      <c r="B2346" s="266"/>
      <c r="C2346" s="298" t="s">
        <v>2293</v>
      </c>
      <c r="D2346" s="298"/>
      <c r="E2346" s="267">
        <v>0.47250000000000003</v>
      </c>
      <c r="F2346" s="268"/>
      <c r="G2346" s="269"/>
      <c r="H2346" s="270"/>
      <c r="I2346" s="271"/>
      <c r="J2346" s="258"/>
      <c r="K2346" s="271"/>
      <c r="M2346" s="272" t="s">
        <v>2293</v>
      </c>
      <c r="O2346" s="239"/>
    </row>
    <row r="2347" spans="1:80" ht="22.5">
      <c r="A2347" s="240">
        <v>347</v>
      </c>
      <c r="B2347" s="241" t="s">
        <v>2294</v>
      </c>
      <c r="C2347" s="242" t="s">
        <v>2295</v>
      </c>
      <c r="D2347" s="243" t="s">
        <v>230</v>
      </c>
      <c r="E2347" s="244">
        <v>3.7440000000000002</v>
      </c>
      <c r="F2347" s="244">
        <v>0</v>
      </c>
      <c r="G2347" s="245">
        <f>E2347*F2347</f>
        <v>0</v>
      </c>
      <c r="H2347" s="246">
        <v>1.6000000000000001E-4</v>
      </c>
      <c r="I2347" s="247">
        <f>E2347*H2347</f>
        <v>5.9904000000000012E-4</v>
      </c>
      <c r="J2347" s="246">
        <v>-2.2799999999999999E-3</v>
      </c>
      <c r="K2347" s="247">
        <f>E2347*J2347</f>
        <v>-8.53632E-3</v>
      </c>
      <c r="O2347" s="239">
        <v>2</v>
      </c>
      <c r="AA2347" s="212">
        <v>1</v>
      </c>
      <c r="AB2347" s="212">
        <v>1</v>
      </c>
      <c r="AC2347" s="212">
        <v>1</v>
      </c>
      <c r="AZ2347" s="212">
        <v>2</v>
      </c>
      <c r="BA2347" s="212">
        <f>IF(AZ2347=1,G2347,0)</f>
        <v>0</v>
      </c>
      <c r="BB2347" s="212">
        <f>IF(AZ2347=2,G2347,0)</f>
        <v>0</v>
      </c>
      <c r="BC2347" s="212">
        <f>IF(AZ2347=3,G2347,0)</f>
        <v>0</v>
      </c>
      <c r="BD2347" s="212">
        <f>IF(AZ2347=4,G2347,0)</f>
        <v>0</v>
      </c>
      <c r="BE2347" s="212">
        <f>IF(AZ2347=5,G2347,0)</f>
        <v>0</v>
      </c>
      <c r="CA2347" s="239">
        <v>1</v>
      </c>
      <c r="CB2347" s="239">
        <v>1</v>
      </c>
    </row>
    <row r="2348" spans="1:80" ht="13.15" customHeight="1">
      <c r="A2348" s="265"/>
      <c r="B2348" s="266"/>
      <c r="C2348" s="298" t="s">
        <v>2288</v>
      </c>
      <c r="D2348" s="298"/>
      <c r="E2348" s="267">
        <v>0</v>
      </c>
      <c r="F2348" s="268"/>
      <c r="G2348" s="269"/>
      <c r="H2348" s="270"/>
      <c r="I2348" s="271"/>
      <c r="J2348" s="258"/>
      <c r="K2348" s="271"/>
      <c r="M2348" s="272" t="s">
        <v>2288</v>
      </c>
      <c r="O2348" s="239"/>
    </row>
    <row r="2349" spans="1:80" ht="13.15" customHeight="1">
      <c r="A2349" s="265"/>
      <c r="B2349" s="266"/>
      <c r="C2349" s="298" t="s">
        <v>2296</v>
      </c>
      <c r="D2349" s="298"/>
      <c r="E2349" s="267">
        <v>3.7440000000000002</v>
      </c>
      <c r="F2349" s="268"/>
      <c r="G2349" s="269"/>
      <c r="H2349" s="270"/>
      <c r="I2349" s="271"/>
      <c r="J2349" s="258"/>
      <c r="K2349" s="271"/>
      <c r="M2349" s="272" t="s">
        <v>2296</v>
      </c>
      <c r="O2349" s="239"/>
    </row>
    <row r="2350" spans="1:80" ht="22.5">
      <c r="A2350" s="240">
        <v>348</v>
      </c>
      <c r="B2350" s="241" t="s">
        <v>2297</v>
      </c>
      <c r="C2350" s="242" t="s">
        <v>2298</v>
      </c>
      <c r="D2350" s="243" t="s">
        <v>230</v>
      </c>
      <c r="E2350" s="244">
        <v>29.995999999999999</v>
      </c>
      <c r="F2350" s="244">
        <v>0</v>
      </c>
      <c r="G2350" s="245">
        <f>E2350*F2350</f>
        <v>0</v>
      </c>
      <c r="H2350" s="246">
        <v>0</v>
      </c>
      <c r="I2350" s="247">
        <f>E2350*H2350</f>
        <v>0</v>
      </c>
      <c r="J2350" s="246">
        <v>0</v>
      </c>
      <c r="K2350" s="247">
        <f>E2350*J2350</f>
        <v>0</v>
      </c>
      <c r="O2350" s="239">
        <v>2</v>
      </c>
      <c r="AA2350" s="212">
        <v>1</v>
      </c>
      <c r="AB2350" s="212">
        <v>1</v>
      </c>
      <c r="AC2350" s="212">
        <v>1</v>
      </c>
      <c r="AZ2350" s="212">
        <v>2</v>
      </c>
      <c r="BA2350" s="212">
        <f>IF(AZ2350=1,G2350,0)</f>
        <v>0</v>
      </c>
      <c r="BB2350" s="212">
        <f>IF(AZ2350=2,G2350,0)</f>
        <v>0</v>
      </c>
      <c r="BC2350" s="212">
        <f>IF(AZ2350=3,G2350,0)</f>
        <v>0</v>
      </c>
      <c r="BD2350" s="212">
        <f>IF(AZ2350=4,G2350,0)</f>
        <v>0</v>
      </c>
      <c r="BE2350" s="212">
        <f>IF(AZ2350=5,G2350,0)</f>
        <v>0</v>
      </c>
      <c r="CA2350" s="239">
        <v>1</v>
      </c>
      <c r="CB2350" s="239">
        <v>1</v>
      </c>
    </row>
    <row r="2351" spans="1:80" ht="13.15" customHeight="1">
      <c r="A2351" s="265"/>
      <c r="B2351" s="266"/>
      <c r="C2351" s="298" t="s">
        <v>2299</v>
      </c>
      <c r="D2351" s="298"/>
      <c r="E2351" s="267">
        <v>0</v>
      </c>
      <c r="F2351" s="268"/>
      <c r="G2351" s="269"/>
      <c r="H2351" s="270"/>
      <c r="I2351" s="271"/>
      <c r="J2351" s="258"/>
      <c r="K2351" s="271"/>
      <c r="M2351" s="272" t="s">
        <v>2299</v>
      </c>
      <c r="O2351" s="239"/>
    </row>
    <row r="2352" spans="1:80" ht="13.15" customHeight="1">
      <c r="A2352" s="265"/>
      <c r="B2352" s="266"/>
      <c r="C2352" s="298" t="s">
        <v>2300</v>
      </c>
      <c r="D2352" s="298"/>
      <c r="E2352" s="267">
        <v>0</v>
      </c>
      <c r="F2352" s="268"/>
      <c r="G2352" s="269"/>
      <c r="H2352" s="270"/>
      <c r="I2352" s="271"/>
      <c r="J2352" s="258"/>
      <c r="K2352" s="271"/>
      <c r="M2352" s="272" t="s">
        <v>2300</v>
      </c>
      <c r="O2352" s="239"/>
    </row>
    <row r="2353" spans="1:80" ht="13.15" customHeight="1">
      <c r="A2353" s="265"/>
      <c r="B2353" s="266"/>
      <c r="C2353" s="298" t="s">
        <v>2301</v>
      </c>
      <c r="D2353" s="298"/>
      <c r="E2353" s="267">
        <v>0</v>
      </c>
      <c r="F2353" s="268"/>
      <c r="G2353" s="269"/>
      <c r="H2353" s="270"/>
      <c r="I2353" s="271"/>
      <c r="J2353" s="258"/>
      <c r="K2353" s="271"/>
      <c r="M2353" s="272" t="s">
        <v>2301</v>
      </c>
      <c r="O2353" s="239"/>
    </row>
    <row r="2354" spans="1:80" ht="13.15" customHeight="1">
      <c r="A2354" s="265"/>
      <c r="B2354" s="266"/>
      <c r="C2354" s="298" t="s">
        <v>1289</v>
      </c>
      <c r="D2354" s="298"/>
      <c r="E2354" s="267">
        <v>29.995999999999999</v>
      </c>
      <c r="F2354" s="268"/>
      <c r="G2354" s="269"/>
      <c r="H2354" s="270"/>
      <c r="I2354" s="271"/>
      <c r="J2354" s="258"/>
      <c r="K2354" s="271"/>
      <c r="M2354" s="272" t="s">
        <v>1289</v>
      </c>
      <c r="O2354" s="239"/>
    </row>
    <row r="2355" spans="1:80" ht="22.5">
      <c r="A2355" s="240">
        <v>349</v>
      </c>
      <c r="B2355" s="241" t="s">
        <v>2302</v>
      </c>
      <c r="C2355" s="242" t="s">
        <v>2303</v>
      </c>
      <c r="D2355" s="243" t="s">
        <v>230</v>
      </c>
      <c r="E2355" s="244">
        <v>203.63</v>
      </c>
      <c r="F2355" s="244">
        <v>0</v>
      </c>
      <c r="G2355" s="245">
        <f>E2355*F2355</f>
        <v>0</v>
      </c>
      <c r="H2355" s="246">
        <v>0</v>
      </c>
      <c r="I2355" s="247">
        <f>E2355*H2355</f>
        <v>0</v>
      </c>
      <c r="J2355" s="246">
        <v>0</v>
      </c>
      <c r="K2355" s="247">
        <f>E2355*J2355</f>
        <v>0</v>
      </c>
      <c r="O2355" s="239">
        <v>2</v>
      </c>
      <c r="AA2355" s="212">
        <v>1</v>
      </c>
      <c r="AB2355" s="212">
        <v>1</v>
      </c>
      <c r="AC2355" s="212">
        <v>1</v>
      </c>
      <c r="AZ2355" s="212">
        <v>2</v>
      </c>
      <c r="BA2355" s="212">
        <f>IF(AZ2355=1,G2355,0)</f>
        <v>0</v>
      </c>
      <c r="BB2355" s="212">
        <f>IF(AZ2355=2,G2355,0)</f>
        <v>0</v>
      </c>
      <c r="BC2355" s="212">
        <f>IF(AZ2355=3,G2355,0)</f>
        <v>0</v>
      </c>
      <c r="BD2355" s="212">
        <f>IF(AZ2355=4,G2355,0)</f>
        <v>0</v>
      </c>
      <c r="BE2355" s="212">
        <f>IF(AZ2355=5,G2355,0)</f>
        <v>0</v>
      </c>
      <c r="CA2355" s="239">
        <v>1</v>
      </c>
      <c r="CB2355" s="239">
        <v>1</v>
      </c>
    </row>
    <row r="2356" spans="1:80" ht="13.15" customHeight="1">
      <c r="A2356" s="265"/>
      <c r="B2356" s="266"/>
      <c r="C2356" s="298" t="s">
        <v>2304</v>
      </c>
      <c r="D2356" s="298"/>
      <c r="E2356" s="267">
        <v>0</v>
      </c>
      <c r="F2356" s="268"/>
      <c r="G2356" s="269"/>
      <c r="H2356" s="270"/>
      <c r="I2356" s="271"/>
      <c r="J2356" s="258"/>
      <c r="K2356" s="271"/>
      <c r="M2356" s="272" t="s">
        <v>2304</v>
      </c>
      <c r="O2356" s="239"/>
    </row>
    <row r="2357" spans="1:80" ht="13.15" customHeight="1">
      <c r="A2357" s="265"/>
      <c r="B2357" s="266"/>
      <c r="C2357" s="298" t="s">
        <v>2305</v>
      </c>
      <c r="D2357" s="298"/>
      <c r="E2357" s="267">
        <v>203.63</v>
      </c>
      <c r="F2357" s="268"/>
      <c r="G2357" s="269"/>
      <c r="H2357" s="270"/>
      <c r="I2357" s="271"/>
      <c r="J2357" s="258"/>
      <c r="K2357" s="271"/>
      <c r="M2357" s="272" t="s">
        <v>2305</v>
      </c>
      <c r="O2357" s="239"/>
    </row>
    <row r="2358" spans="1:80" ht="13.15" customHeight="1">
      <c r="A2358" s="265"/>
      <c r="B2358" s="266"/>
      <c r="C2358" s="298" t="s">
        <v>2306</v>
      </c>
      <c r="D2358" s="298"/>
      <c r="E2358" s="267">
        <v>0</v>
      </c>
      <c r="F2358" s="268"/>
      <c r="G2358" s="269"/>
      <c r="H2358" s="270"/>
      <c r="I2358" s="271"/>
      <c r="J2358" s="258"/>
      <c r="K2358" s="271"/>
      <c r="M2358" s="272" t="s">
        <v>2306</v>
      </c>
      <c r="O2358" s="239"/>
    </row>
    <row r="2359" spans="1:80" ht="13.15" customHeight="1">
      <c r="A2359" s="265"/>
      <c r="B2359" s="266"/>
      <c r="C2359" s="298" t="s">
        <v>2307</v>
      </c>
      <c r="D2359" s="298"/>
      <c r="E2359" s="267">
        <v>0</v>
      </c>
      <c r="F2359" s="268"/>
      <c r="G2359" s="269"/>
      <c r="H2359" s="270"/>
      <c r="I2359" s="271"/>
      <c r="J2359" s="258"/>
      <c r="K2359" s="271"/>
      <c r="M2359" s="272" t="s">
        <v>2307</v>
      </c>
      <c r="O2359" s="239"/>
    </row>
    <row r="2360" spans="1:80" ht="13.15" customHeight="1">
      <c r="A2360" s="265"/>
      <c r="B2360" s="266"/>
      <c r="C2360" s="298" t="s">
        <v>2308</v>
      </c>
      <c r="D2360" s="298"/>
      <c r="E2360" s="267">
        <v>0</v>
      </c>
      <c r="F2360" s="268"/>
      <c r="G2360" s="269"/>
      <c r="H2360" s="270"/>
      <c r="I2360" s="271"/>
      <c r="J2360" s="258"/>
      <c r="K2360" s="271"/>
      <c r="M2360" s="272" t="s">
        <v>2308</v>
      </c>
      <c r="O2360" s="239"/>
    </row>
    <row r="2361" spans="1:80" ht="22.5">
      <c r="A2361" s="240">
        <v>350</v>
      </c>
      <c r="B2361" s="241" t="s">
        <v>2309</v>
      </c>
      <c r="C2361" s="242" t="s">
        <v>2310</v>
      </c>
      <c r="D2361" s="243" t="s">
        <v>230</v>
      </c>
      <c r="E2361" s="244">
        <v>203.63</v>
      </c>
      <c r="F2361" s="244">
        <v>0</v>
      </c>
      <c r="G2361" s="245">
        <f>E2361*F2361</f>
        <v>0</v>
      </c>
      <c r="H2361" s="246">
        <v>0</v>
      </c>
      <c r="I2361" s="247">
        <f>E2361*H2361</f>
        <v>0</v>
      </c>
      <c r="J2361" s="246">
        <v>0</v>
      </c>
      <c r="K2361" s="247">
        <f>E2361*J2361</f>
        <v>0</v>
      </c>
      <c r="O2361" s="239">
        <v>2</v>
      </c>
      <c r="AA2361" s="212">
        <v>1</v>
      </c>
      <c r="AB2361" s="212">
        <v>1</v>
      </c>
      <c r="AC2361" s="212">
        <v>1</v>
      </c>
      <c r="AZ2361" s="212">
        <v>2</v>
      </c>
      <c r="BA2361" s="212">
        <f>IF(AZ2361=1,G2361,0)</f>
        <v>0</v>
      </c>
      <c r="BB2361" s="212">
        <f>IF(AZ2361=2,G2361,0)</f>
        <v>0</v>
      </c>
      <c r="BC2361" s="212">
        <f>IF(AZ2361=3,G2361,0)</f>
        <v>0</v>
      </c>
      <c r="BD2361" s="212">
        <f>IF(AZ2361=4,G2361,0)</f>
        <v>0</v>
      </c>
      <c r="BE2361" s="212">
        <f>IF(AZ2361=5,G2361,0)</f>
        <v>0</v>
      </c>
      <c r="CA2361" s="239">
        <v>1</v>
      </c>
      <c r="CB2361" s="239">
        <v>1</v>
      </c>
    </row>
    <row r="2362" spans="1:80">
      <c r="A2362" s="240">
        <v>351</v>
      </c>
      <c r="B2362" s="241" t="s">
        <v>2311</v>
      </c>
      <c r="C2362" s="242" t="s">
        <v>2312</v>
      </c>
      <c r="D2362" s="243" t="s">
        <v>230</v>
      </c>
      <c r="E2362" s="244">
        <v>258.10520000000002</v>
      </c>
      <c r="F2362" s="244">
        <v>0</v>
      </c>
      <c r="G2362" s="245">
        <f>E2362*F2362</f>
        <v>0</v>
      </c>
      <c r="H2362" s="246">
        <v>0</v>
      </c>
      <c r="I2362" s="247">
        <f>E2362*H2362</f>
        <v>0</v>
      </c>
      <c r="J2362" s="246">
        <v>-7.0000000000000001E-3</v>
      </c>
      <c r="K2362" s="247">
        <f>E2362*J2362</f>
        <v>-1.8067364000000001</v>
      </c>
      <c r="O2362" s="239">
        <v>2</v>
      </c>
      <c r="AA2362" s="212">
        <v>1</v>
      </c>
      <c r="AB2362" s="212">
        <v>1</v>
      </c>
      <c r="AC2362" s="212">
        <v>1</v>
      </c>
      <c r="AZ2362" s="212">
        <v>2</v>
      </c>
      <c r="BA2362" s="212">
        <f>IF(AZ2362=1,G2362,0)</f>
        <v>0</v>
      </c>
      <c r="BB2362" s="212">
        <f>IF(AZ2362=2,G2362,0)</f>
        <v>0</v>
      </c>
      <c r="BC2362" s="212">
        <f>IF(AZ2362=3,G2362,0)</f>
        <v>0</v>
      </c>
      <c r="BD2362" s="212">
        <f>IF(AZ2362=4,G2362,0)</f>
        <v>0</v>
      </c>
      <c r="BE2362" s="212">
        <f>IF(AZ2362=5,G2362,0)</f>
        <v>0</v>
      </c>
      <c r="CA2362" s="239">
        <v>1</v>
      </c>
      <c r="CB2362" s="239">
        <v>1</v>
      </c>
    </row>
    <row r="2363" spans="1:80" ht="13.15" customHeight="1">
      <c r="A2363" s="265"/>
      <c r="B2363" s="266"/>
      <c r="C2363" s="298" t="s">
        <v>2313</v>
      </c>
      <c r="D2363" s="298"/>
      <c r="E2363" s="267">
        <v>258.10520000000002</v>
      </c>
      <c r="F2363" s="268"/>
      <c r="G2363" s="269"/>
      <c r="H2363" s="270"/>
      <c r="I2363" s="271"/>
      <c r="J2363" s="258"/>
      <c r="K2363" s="271"/>
      <c r="M2363" s="272" t="s">
        <v>2313</v>
      </c>
      <c r="O2363" s="239"/>
    </row>
    <row r="2364" spans="1:80">
      <c r="A2364" s="240">
        <v>352</v>
      </c>
      <c r="B2364" s="241" t="s">
        <v>2314</v>
      </c>
      <c r="C2364" s="242" t="s">
        <v>2312</v>
      </c>
      <c r="D2364" s="243" t="s">
        <v>230</v>
      </c>
      <c r="E2364" s="244">
        <v>258.10520000000002</v>
      </c>
      <c r="F2364" s="244">
        <v>0</v>
      </c>
      <c r="G2364" s="245">
        <f>E2364*F2364</f>
        <v>0</v>
      </c>
      <c r="H2364" s="246">
        <v>0</v>
      </c>
      <c r="I2364" s="247">
        <f>E2364*H2364</f>
        <v>0</v>
      </c>
      <c r="J2364" s="246">
        <v>-5.0000000000000001E-3</v>
      </c>
      <c r="K2364" s="247">
        <f>E2364*J2364</f>
        <v>-1.2905260000000001</v>
      </c>
      <c r="O2364" s="239">
        <v>2</v>
      </c>
      <c r="AA2364" s="212">
        <v>1</v>
      </c>
      <c r="AB2364" s="212">
        <v>1</v>
      </c>
      <c r="AC2364" s="212">
        <v>1</v>
      </c>
      <c r="AZ2364" s="212">
        <v>2</v>
      </c>
      <c r="BA2364" s="212">
        <f>IF(AZ2364=1,G2364,0)</f>
        <v>0</v>
      </c>
      <c r="BB2364" s="212">
        <f>IF(AZ2364=2,G2364,0)</f>
        <v>0</v>
      </c>
      <c r="BC2364" s="212">
        <f>IF(AZ2364=3,G2364,0)</f>
        <v>0</v>
      </c>
      <c r="BD2364" s="212">
        <f>IF(AZ2364=4,G2364,0)</f>
        <v>0</v>
      </c>
      <c r="BE2364" s="212">
        <f>IF(AZ2364=5,G2364,0)</f>
        <v>0</v>
      </c>
      <c r="CA2364" s="239">
        <v>1</v>
      </c>
      <c r="CB2364" s="239">
        <v>1</v>
      </c>
    </row>
    <row r="2365" spans="1:80" ht="13.15" customHeight="1">
      <c r="A2365" s="265"/>
      <c r="B2365" s="266"/>
      <c r="C2365" s="298" t="s">
        <v>2315</v>
      </c>
      <c r="D2365" s="298"/>
      <c r="E2365" s="267">
        <v>0</v>
      </c>
      <c r="F2365" s="268"/>
      <c r="G2365" s="269"/>
      <c r="H2365" s="270"/>
      <c r="I2365" s="271"/>
      <c r="J2365" s="258"/>
      <c r="K2365" s="271"/>
      <c r="M2365" s="272" t="s">
        <v>2315</v>
      </c>
      <c r="O2365" s="239"/>
    </row>
    <row r="2366" spans="1:80" ht="13.15" customHeight="1">
      <c r="A2366" s="265"/>
      <c r="B2366" s="266"/>
      <c r="C2366" s="298" t="s">
        <v>2316</v>
      </c>
      <c r="D2366" s="298"/>
      <c r="E2366" s="267">
        <v>258.10520000000002</v>
      </c>
      <c r="F2366" s="268"/>
      <c r="G2366" s="269"/>
      <c r="H2366" s="270"/>
      <c r="I2366" s="271"/>
      <c r="J2366" s="258"/>
      <c r="K2366" s="271"/>
      <c r="M2366" s="272" t="s">
        <v>2316</v>
      </c>
      <c r="O2366" s="239"/>
    </row>
    <row r="2367" spans="1:80">
      <c r="A2367" s="240">
        <v>353</v>
      </c>
      <c r="B2367" s="241" t="s">
        <v>2317</v>
      </c>
      <c r="C2367" s="242" t="s">
        <v>2318</v>
      </c>
      <c r="D2367" s="243" t="s">
        <v>230</v>
      </c>
      <c r="E2367" s="244">
        <v>7.2</v>
      </c>
      <c r="F2367" s="244">
        <v>0</v>
      </c>
      <c r="G2367" s="245">
        <f>E2367*F2367</f>
        <v>0</v>
      </c>
      <c r="H2367" s="246">
        <v>0</v>
      </c>
      <c r="I2367" s="247">
        <f>E2367*H2367</f>
        <v>0</v>
      </c>
      <c r="J2367" s="246">
        <v>-1.7000000000000001E-2</v>
      </c>
      <c r="K2367" s="247">
        <f>E2367*J2367</f>
        <v>-0.12240000000000001</v>
      </c>
      <c r="O2367" s="239">
        <v>2</v>
      </c>
      <c r="AA2367" s="212">
        <v>1</v>
      </c>
      <c r="AB2367" s="212">
        <v>1</v>
      </c>
      <c r="AC2367" s="212">
        <v>1</v>
      </c>
      <c r="AZ2367" s="212">
        <v>2</v>
      </c>
      <c r="BA2367" s="212">
        <f>IF(AZ2367=1,G2367,0)</f>
        <v>0</v>
      </c>
      <c r="BB2367" s="212">
        <f>IF(AZ2367=2,G2367,0)</f>
        <v>0</v>
      </c>
      <c r="BC2367" s="212">
        <f>IF(AZ2367=3,G2367,0)</f>
        <v>0</v>
      </c>
      <c r="BD2367" s="212">
        <f>IF(AZ2367=4,G2367,0)</f>
        <v>0</v>
      </c>
      <c r="BE2367" s="212">
        <f>IF(AZ2367=5,G2367,0)</f>
        <v>0</v>
      </c>
      <c r="CA2367" s="239">
        <v>1</v>
      </c>
      <c r="CB2367" s="239">
        <v>1</v>
      </c>
    </row>
    <row r="2368" spans="1:80" ht="13.15" customHeight="1">
      <c r="A2368" s="265"/>
      <c r="B2368" s="266"/>
      <c r="C2368" s="298" t="s">
        <v>2319</v>
      </c>
      <c r="D2368" s="298"/>
      <c r="E2368" s="267">
        <v>7.2</v>
      </c>
      <c r="F2368" s="268"/>
      <c r="G2368" s="269"/>
      <c r="H2368" s="270"/>
      <c r="I2368" s="271"/>
      <c r="J2368" s="258"/>
      <c r="K2368" s="271"/>
      <c r="M2368" s="272" t="s">
        <v>2319</v>
      </c>
      <c r="O2368" s="239"/>
    </row>
    <row r="2369" spans="1:80">
      <c r="A2369" s="240">
        <v>354</v>
      </c>
      <c r="B2369" s="241" t="s">
        <v>2320</v>
      </c>
      <c r="C2369" s="242" t="s">
        <v>2321</v>
      </c>
      <c r="D2369" s="243" t="s">
        <v>157</v>
      </c>
      <c r="E2369" s="244">
        <v>7.7539999999999996</v>
      </c>
      <c r="F2369" s="244">
        <v>0</v>
      </c>
      <c r="G2369" s="245">
        <f>E2369*F2369</f>
        <v>0</v>
      </c>
      <c r="H2369" s="246">
        <v>2.3570000000000004E-2</v>
      </c>
      <c r="I2369" s="247">
        <f>E2369*H2369</f>
        <v>0.18276178000000001</v>
      </c>
      <c r="J2369" s="246">
        <v>0</v>
      </c>
      <c r="K2369" s="247">
        <f>E2369*J2369</f>
        <v>0</v>
      </c>
      <c r="O2369" s="239">
        <v>2</v>
      </c>
      <c r="AA2369" s="212">
        <v>1</v>
      </c>
      <c r="AB2369" s="212">
        <v>1</v>
      </c>
      <c r="AC2369" s="212">
        <v>1</v>
      </c>
      <c r="AZ2369" s="212">
        <v>2</v>
      </c>
      <c r="BA2369" s="212">
        <f>IF(AZ2369=1,G2369,0)</f>
        <v>0</v>
      </c>
      <c r="BB2369" s="212">
        <f>IF(AZ2369=2,G2369,0)</f>
        <v>0</v>
      </c>
      <c r="BC2369" s="212">
        <f>IF(AZ2369=3,G2369,0)</f>
        <v>0</v>
      </c>
      <c r="BD2369" s="212">
        <f>IF(AZ2369=4,G2369,0)</f>
        <v>0</v>
      </c>
      <c r="BE2369" s="212">
        <f>IF(AZ2369=5,G2369,0)</f>
        <v>0</v>
      </c>
      <c r="CA2369" s="239">
        <v>1</v>
      </c>
      <c r="CB2369" s="239">
        <v>1</v>
      </c>
    </row>
    <row r="2370" spans="1:80" ht="13.15" customHeight="1">
      <c r="A2370" s="265"/>
      <c r="B2370" s="266"/>
      <c r="C2370" s="298" t="s">
        <v>2322</v>
      </c>
      <c r="D2370" s="298"/>
      <c r="E2370" s="267">
        <v>0</v>
      </c>
      <c r="F2370" s="268"/>
      <c r="G2370" s="269"/>
      <c r="H2370" s="270"/>
      <c r="I2370" s="271"/>
      <c r="J2370" s="258"/>
      <c r="K2370" s="271"/>
      <c r="M2370" s="272" t="s">
        <v>2322</v>
      </c>
      <c r="O2370" s="239"/>
    </row>
    <row r="2371" spans="1:80" ht="13.15" customHeight="1">
      <c r="A2371" s="265"/>
      <c r="B2371" s="266"/>
      <c r="C2371" s="298" t="s">
        <v>2323</v>
      </c>
      <c r="D2371" s="298"/>
      <c r="E2371" s="267">
        <v>1.1984999999999999</v>
      </c>
      <c r="F2371" s="268"/>
      <c r="G2371" s="269"/>
      <c r="H2371" s="270"/>
      <c r="I2371" s="271"/>
      <c r="J2371" s="258"/>
      <c r="K2371" s="271"/>
      <c r="M2371" s="272" t="s">
        <v>2323</v>
      </c>
      <c r="O2371" s="239"/>
    </row>
    <row r="2372" spans="1:80" ht="13.15" customHeight="1">
      <c r="A2372" s="265"/>
      <c r="B2372" s="266"/>
      <c r="C2372" s="298" t="s">
        <v>2324</v>
      </c>
      <c r="D2372" s="298"/>
      <c r="E2372" s="267">
        <v>0</v>
      </c>
      <c r="F2372" s="268"/>
      <c r="G2372" s="269"/>
      <c r="H2372" s="270"/>
      <c r="I2372" s="271"/>
      <c r="J2372" s="258"/>
      <c r="K2372" s="271"/>
      <c r="M2372" s="272" t="s">
        <v>2324</v>
      </c>
      <c r="O2372" s="239"/>
    </row>
    <row r="2373" spans="1:80" ht="13.15" customHeight="1">
      <c r="A2373" s="265"/>
      <c r="B2373" s="266"/>
      <c r="C2373" s="298" t="s">
        <v>2325</v>
      </c>
      <c r="D2373" s="298"/>
      <c r="E2373" s="267">
        <v>1.3584000000000001</v>
      </c>
      <c r="F2373" s="268"/>
      <c r="G2373" s="269"/>
      <c r="H2373" s="270"/>
      <c r="I2373" s="271"/>
      <c r="J2373" s="258"/>
      <c r="K2373" s="271"/>
      <c r="M2373" s="272" t="s">
        <v>2325</v>
      </c>
      <c r="O2373" s="239"/>
    </row>
    <row r="2374" spans="1:80" ht="13.15" customHeight="1">
      <c r="A2374" s="265"/>
      <c r="B2374" s="266"/>
      <c r="C2374" s="298" t="s">
        <v>2326</v>
      </c>
      <c r="D2374" s="298"/>
      <c r="E2374" s="267">
        <v>0</v>
      </c>
      <c r="F2374" s="268"/>
      <c r="G2374" s="269"/>
      <c r="H2374" s="270"/>
      <c r="I2374" s="271"/>
      <c r="J2374" s="258"/>
      <c r="K2374" s="271"/>
      <c r="M2374" s="272" t="s">
        <v>2326</v>
      </c>
      <c r="O2374" s="239"/>
    </row>
    <row r="2375" spans="1:80" ht="13.15" customHeight="1">
      <c r="A2375" s="265"/>
      <c r="B2375" s="266"/>
      <c r="C2375" s="298" t="s">
        <v>2327</v>
      </c>
      <c r="D2375" s="298"/>
      <c r="E2375" s="267">
        <v>0.48960000000000004</v>
      </c>
      <c r="F2375" s="268"/>
      <c r="G2375" s="269"/>
      <c r="H2375" s="270"/>
      <c r="I2375" s="271"/>
      <c r="J2375" s="258"/>
      <c r="K2375" s="271"/>
      <c r="M2375" s="272" t="s">
        <v>2327</v>
      </c>
      <c r="O2375" s="239"/>
    </row>
    <row r="2376" spans="1:80" ht="13.15" customHeight="1">
      <c r="A2376" s="265"/>
      <c r="B2376" s="266"/>
      <c r="C2376" s="298" t="s">
        <v>2328</v>
      </c>
      <c r="D2376" s="298"/>
      <c r="E2376" s="267">
        <v>0</v>
      </c>
      <c r="F2376" s="268"/>
      <c r="G2376" s="269"/>
      <c r="H2376" s="270"/>
      <c r="I2376" s="271"/>
      <c r="J2376" s="258"/>
      <c r="K2376" s="271"/>
      <c r="M2376" s="272" t="s">
        <v>2328</v>
      </c>
      <c r="O2376" s="239"/>
    </row>
    <row r="2377" spans="1:80" ht="13.15" customHeight="1">
      <c r="A2377" s="265"/>
      <c r="B2377" s="266"/>
      <c r="C2377" s="298" t="s">
        <v>2329</v>
      </c>
      <c r="D2377" s="298"/>
      <c r="E2377" s="267">
        <v>2.7999999999999997E-2</v>
      </c>
      <c r="F2377" s="268"/>
      <c r="G2377" s="269"/>
      <c r="H2377" s="270"/>
      <c r="I2377" s="271"/>
      <c r="J2377" s="258"/>
      <c r="K2377" s="271"/>
      <c r="M2377" s="272" t="s">
        <v>2329</v>
      </c>
      <c r="O2377" s="239"/>
    </row>
    <row r="2378" spans="1:80" ht="13.15" customHeight="1">
      <c r="A2378" s="265"/>
      <c r="B2378" s="266"/>
      <c r="C2378" s="298" t="s">
        <v>2330</v>
      </c>
      <c r="D2378" s="298"/>
      <c r="E2378" s="267">
        <v>5.8400000000000001E-2</v>
      </c>
      <c r="F2378" s="268"/>
      <c r="G2378" s="269"/>
      <c r="H2378" s="270"/>
      <c r="I2378" s="271"/>
      <c r="J2378" s="258"/>
      <c r="K2378" s="271"/>
      <c r="M2378" s="272" t="s">
        <v>2330</v>
      </c>
      <c r="O2378" s="239"/>
    </row>
    <row r="2379" spans="1:80" ht="13.15" customHeight="1">
      <c r="A2379" s="265"/>
      <c r="B2379" s="266"/>
      <c r="C2379" s="298" t="s">
        <v>2331</v>
      </c>
      <c r="D2379" s="298"/>
      <c r="E2379" s="267">
        <v>2.1472000000000002</v>
      </c>
      <c r="F2379" s="268"/>
      <c r="G2379" s="269"/>
      <c r="H2379" s="270"/>
      <c r="I2379" s="271"/>
      <c r="J2379" s="258"/>
      <c r="K2379" s="271"/>
      <c r="M2379" s="272" t="s">
        <v>2331</v>
      </c>
      <c r="O2379" s="239"/>
    </row>
    <row r="2380" spans="1:80" ht="13.15" customHeight="1">
      <c r="A2380" s="265"/>
      <c r="B2380" s="266"/>
      <c r="C2380" s="298" t="s">
        <v>2332</v>
      </c>
      <c r="D2380" s="298"/>
      <c r="E2380" s="267">
        <v>3.8399999999999997E-2</v>
      </c>
      <c r="F2380" s="268"/>
      <c r="G2380" s="269"/>
      <c r="H2380" s="270"/>
      <c r="I2380" s="271"/>
      <c r="J2380" s="258"/>
      <c r="K2380" s="271"/>
      <c r="M2380" s="272" t="s">
        <v>2332</v>
      </c>
      <c r="O2380" s="239"/>
    </row>
    <row r="2381" spans="1:80" ht="13.15" customHeight="1">
      <c r="A2381" s="265"/>
      <c r="B2381" s="266"/>
      <c r="C2381" s="298" t="s">
        <v>2333</v>
      </c>
      <c r="D2381" s="298"/>
      <c r="E2381" s="267">
        <v>0.49390000000000006</v>
      </c>
      <c r="F2381" s="268"/>
      <c r="G2381" s="269"/>
      <c r="H2381" s="270"/>
      <c r="I2381" s="271"/>
      <c r="J2381" s="258"/>
      <c r="K2381" s="271"/>
      <c r="M2381" s="272" t="s">
        <v>2333</v>
      </c>
      <c r="O2381" s="239"/>
    </row>
    <row r="2382" spans="1:80" ht="13.15" customHeight="1">
      <c r="A2382" s="265"/>
      <c r="B2382" s="266"/>
      <c r="C2382" s="298" t="s">
        <v>2334</v>
      </c>
      <c r="D2382" s="298"/>
      <c r="E2382" s="267">
        <v>0.81020000000000003</v>
      </c>
      <c r="F2382" s="268"/>
      <c r="G2382" s="269"/>
      <c r="H2382" s="270"/>
      <c r="I2382" s="271"/>
      <c r="J2382" s="258"/>
      <c r="K2382" s="271"/>
      <c r="M2382" s="272" t="s">
        <v>2334</v>
      </c>
      <c r="O2382" s="239"/>
    </row>
    <row r="2383" spans="1:80" ht="13.15" customHeight="1">
      <c r="A2383" s="265"/>
      <c r="B2383" s="266"/>
      <c r="C2383" s="298" t="s">
        <v>2335</v>
      </c>
      <c r="D2383" s="298"/>
      <c r="E2383" s="267">
        <v>0.11890000000000001</v>
      </c>
      <c r="F2383" s="268"/>
      <c r="G2383" s="269"/>
      <c r="H2383" s="270"/>
      <c r="I2383" s="271"/>
      <c r="J2383" s="258"/>
      <c r="K2383" s="271"/>
      <c r="M2383" s="272" t="s">
        <v>2335</v>
      </c>
      <c r="O2383" s="239"/>
    </row>
    <row r="2384" spans="1:80" ht="13.15" customHeight="1">
      <c r="A2384" s="265"/>
      <c r="B2384" s="266"/>
      <c r="C2384" s="298" t="s">
        <v>2336</v>
      </c>
      <c r="D2384" s="298"/>
      <c r="E2384" s="267">
        <v>0</v>
      </c>
      <c r="F2384" s="268"/>
      <c r="G2384" s="269"/>
      <c r="H2384" s="270"/>
      <c r="I2384" s="271"/>
      <c r="J2384" s="258"/>
      <c r="K2384" s="271"/>
      <c r="M2384" s="272" t="s">
        <v>2336</v>
      </c>
      <c r="O2384" s="239"/>
    </row>
    <row r="2385" spans="1:80" ht="13.15" customHeight="1">
      <c r="A2385" s="265"/>
      <c r="B2385" s="266"/>
      <c r="C2385" s="298" t="s">
        <v>2337</v>
      </c>
      <c r="D2385" s="298"/>
      <c r="E2385" s="267">
        <v>0.7199000000000001</v>
      </c>
      <c r="F2385" s="268"/>
      <c r="G2385" s="269"/>
      <c r="H2385" s="270"/>
      <c r="I2385" s="271"/>
      <c r="J2385" s="258"/>
      <c r="K2385" s="271"/>
      <c r="M2385" s="272" t="s">
        <v>2337</v>
      </c>
      <c r="O2385" s="239"/>
    </row>
    <row r="2386" spans="1:80" ht="13.15" customHeight="1">
      <c r="A2386" s="265"/>
      <c r="B2386" s="266"/>
      <c r="C2386" s="298" t="s">
        <v>2338</v>
      </c>
      <c r="D2386" s="298"/>
      <c r="E2386" s="267">
        <v>0</v>
      </c>
      <c r="F2386" s="268"/>
      <c r="G2386" s="269"/>
      <c r="H2386" s="270"/>
      <c r="I2386" s="271"/>
      <c r="J2386" s="258"/>
      <c r="K2386" s="271"/>
      <c r="M2386" s="272" t="s">
        <v>2338</v>
      </c>
      <c r="O2386" s="239"/>
    </row>
    <row r="2387" spans="1:80" ht="13.15" customHeight="1">
      <c r="A2387" s="265"/>
      <c r="B2387" s="266"/>
      <c r="C2387" s="298" t="s">
        <v>2339</v>
      </c>
      <c r="D2387" s="298"/>
      <c r="E2387" s="267">
        <v>2.1100000000000004E-2</v>
      </c>
      <c r="F2387" s="268"/>
      <c r="G2387" s="269"/>
      <c r="H2387" s="270"/>
      <c r="I2387" s="271"/>
      <c r="J2387" s="258"/>
      <c r="K2387" s="271"/>
      <c r="M2387" s="272" t="s">
        <v>2339</v>
      </c>
      <c r="O2387" s="239"/>
    </row>
    <row r="2388" spans="1:80" ht="13.15" customHeight="1">
      <c r="A2388" s="265"/>
      <c r="B2388" s="266"/>
      <c r="C2388" s="298" t="s">
        <v>2340</v>
      </c>
      <c r="D2388" s="298"/>
      <c r="E2388" s="267">
        <v>6.5299999999999997E-2</v>
      </c>
      <c r="F2388" s="268"/>
      <c r="G2388" s="269"/>
      <c r="H2388" s="270"/>
      <c r="I2388" s="271"/>
      <c r="J2388" s="258"/>
      <c r="K2388" s="271"/>
      <c r="M2388" s="272" t="s">
        <v>2340</v>
      </c>
      <c r="O2388" s="239"/>
    </row>
    <row r="2389" spans="1:80" ht="13.15" customHeight="1">
      <c r="A2389" s="265"/>
      <c r="B2389" s="266"/>
      <c r="C2389" s="298" t="s">
        <v>2341</v>
      </c>
      <c r="D2389" s="298"/>
      <c r="E2389" s="267">
        <v>4.5899999999999996E-2</v>
      </c>
      <c r="F2389" s="268"/>
      <c r="G2389" s="269"/>
      <c r="H2389" s="270"/>
      <c r="I2389" s="271"/>
      <c r="J2389" s="258"/>
      <c r="K2389" s="271"/>
      <c r="M2389" s="272" t="s">
        <v>2341</v>
      </c>
      <c r="O2389" s="239"/>
    </row>
    <row r="2390" spans="1:80" ht="13.15" customHeight="1">
      <c r="A2390" s="265"/>
      <c r="B2390" s="266"/>
      <c r="C2390" s="298" t="s">
        <v>2342</v>
      </c>
      <c r="D2390" s="298"/>
      <c r="E2390" s="267">
        <v>0.1603</v>
      </c>
      <c r="F2390" s="268"/>
      <c r="G2390" s="269"/>
      <c r="H2390" s="270"/>
      <c r="I2390" s="271"/>
      <c r="J2390" s="258"/>
      <c r="K2390" s="271"/>
      <c r="M2390" s="272" t="s">
        <v>2342</v>
      </c>
      <c r="O2390" s="239"/>
    </row>
    <row r="2391" spans="1:80">
      <c r="A2391" s="240">
        <v>355</v>
      </c>
      <c r="B2391" s="241" t="s">
        <v>2343</v>
      </c>
      <c r="C2391" s="242" t="s">
        <v>2321</v>
      </c>
      <c r="D2391" s="243" t="s">
        <v>230</v>
      </c>
      <c r="E2391" s="244">
        <v>21.725000000000001</v>
      </c>
      <c r="F2391" s="244">
        <v>0</v>
      </c>
      <c r="G2391" s="245">
        <f>E2391*F2391</f>
        <v>0</v>
      </c>
      <c r="H2391" s="246">
        <v>2.4000000000000001E-4</v>
      </c>
      <c r="I2391" s="247">
        <f>E2391*H2391</f>
        <v>5.2140000000000008E-3</v>
      </c>
      <c r="J2391" s="246">
        <v>0</v>
      </c>
      <c r="K2391" s="247">
        <f>E2391*J2391</f>
        <v>0</v>
      </c>
      <c r="O2391" s="239">
        <v>2</v>
      </c>
      <c r="AA2391" s="212">
        <v>1</v>
      </c>
      <c r="AB2391" s="212">
        <v>1</v>
      </c>
      <c r="AC2391" s="212">
        <v>1</v>
      </c>
      <c r="AZ2391" s="212">
        <v>2</v>
      </c>
      <c r="BA2391" s="212">
        <f>IF(AZ2391=1,G2391,0)</f>
        <v>0</v>
      </c>
      <c r="BB2391" s="212">
        <f>IF(AZ2391=2,G2391,0)</f>
        <v>0</v>
      </c>
      <c r="BC2391" s="212">
        <f>IF(AZ2391=3,G2391,0)</f>
        <v>0</v>
      </c>
      <c r="BD2391" s="212">
        <f>IF(AZ2391=4,G2391,0)</f>
        <v>0</v>
      </c>
      <c r="BE2391" s="212">
        <f>IF(AZ2391=5,G2391,0)</f>
        <v>0</v>
      </c>
      <c r="CA2391" s="239">
        <v>1</v>
      </c>
      <c r="CB2391" s="239">
        <v>1</v>
      </c>
    </row>
    <row r="2392" spans="1:80" ht="13.15" customHeight="1">
      <c r="A2392" s="265"/>
      <c r="B2392" s="266"/>
      <c r="C2392" s="298" t="s">
        <v>2216</v>
      </c>
      <c r="D2392" s="298"/>
      <c r="E2392" s="267">
        <v>0</v>
      </c>
      <c r="F2392" s="268"/>
      <c r="G2392" s="269"/>
      <c r="H2392" s="270"/>
      <c r="I2392" s="271"/>
      <c r="J2392" s="258"/>
      <c r="K2392" s="271"/>
      <c r="M2392" s="272" t="s">
        <v>2216</v>
      </c>
      <c r="O2392" s="239"/>
    </row>
    <row r="2393" spans="1:80" ht="13.15" customHeight="1">
      <c r="A2393" s="265"/>
      <c r="B2393" s="266"/>
      <c r="C2393" s="298" t="s">
        <v>2344</v>
      </c>
      <c r="D2393" s="298"/>
      <c r="E2393" s="267">
        <v>21.725000000000001</v>
      </c>
      <c r="F2393" s="268"/>
      <c r="G2393" s="269"/>
      <c r="H2393" s="270"/>
      <c r="I2393" s="271"/>
      <c r="J2393" s="258"/>
      <c r="K2393" s="271"/>
      <c r="M2393" s="272" t="s">
        <v>2344</v>
      </c>
      <c r="O2393" s="239"/>
    </row>
    <row r="2394" spans="1:80">
      <c r="A2394" s="240">
        <v>356</v>
      </c>
      <c r="B2394" s="241" t="s">
        <v>2345</v>
      </c>
      <c r="C2394" s="242" t="s">
        <v>2346</v>
      </c>
      <c r="D2394" s="243" t="s">
        <v>230</v>
      </c>
      <c r="E2394" s="244">
        <v>310.63459999999998</v>
      </c>
      <c r="F2394" s="244">
        <v>0</v>
      </c>
      <c r="G2394" s="245">
        <f>E2394*F2394</f>
        <v>0</v>
      </c>
      <c r="H2394" s="246">
        <v>0</v>
      </c>
      <c r="I2394" s="247">
        <f>E2394*H2394</f>
        <v>0</v>
      </c>
      <c r="J2394" s="246">
        <v>0</v>
      </c>
      <c r="K2394" s="247">
        <f>E2394*J2394</f>
        <v>0</v>
      </c>
      <c r="O2394" s="239">
        <v>2</v>
      </c>
      <c r="AA2394" s="212">
        <v>1</v>
      </c>
      <c r="AB2394" s="212">
        <v>1</v>
      </c>
      <c r="AC2394" s="212">
        <v>1</v>
      </c>
      <c r="AZ2394" s="212">
        <v>2</v>
      </c>
      <c r="BA2394" s="212">
        <f>IF(AZ2394=1,G2394,0)</f>
        <v>0</v>
      </c>
      <c r="BB2394" s="212">
        <f>IF(AZ2394=2,G2394,0)</f>
        <v>0</v>
      </c>
      <c r="BC2394" s="212">
        <f>IF(AZ2394=3,G2394,0)</f>
        <v>0</v>
      </c>
      <c r="BD2394" s="212">
        <f>IF(AZ2394=4,G2394,0)</f>
        <v>0</v>
      </c>
      <c r="BE2394" s="212">
        <f>IF(AZ2394=5,G2394,0)</f>
        <v>0</v>
      </c>
      <c r="CA2394" s="239">
        <v>1</v>
      </c>
      <c r="CB2394" s="239">
        <v>1</v>
      </c>
    </row>
    <row r="2395" spans="1:80" ht="13.15" customHeight="1">
      <c r="A2395" s="265"/>
      <c r="B2395" s="266"/>
      <c r="C2395" s="298" t="s">
        <v>2347</v>
      </c>
      <c r="D2395" s="298"/>
      <c r="E2395" s="267">
        <v>0</v>
      </c>
      <c r="F2395" s="268"/>
      <c r="G2395" s="269"/>
      <c r="H2395" s="270"/>
      <c r="I2395" s="271"/>
      <c r="J2395" s="258"/>
      <c r="K2395" s="271"/>
      <c r="M2395" s="272" t="s">
        <v>2347</v>
      </c>
      <c r="O2395" s="239"/>
    </row>
    <row r="2396" spans="1:80" ht="13.15" customHeight="1">
      <c r="A2396" s="265"/>
      <c r="B2396" s="266"/>
      <c r="C2396" s="298" t="s">
        <v>2348</v>
      </c>
      <c r="D2396" s="298"/>
      <c r="E2396" s="267">
        <v>0</v>
      </c>
      <c r="F2396" s="268"/>
      <c r="G2396" s="269"/>
      <c r="H2396" s="270"/>
      <c r="I2396" s="271"/>
      <c r="J2396" s="258"/>
      <c r="K2396" s="271"/>
      <c r="M2396" s="272" t="s">
        <v>2348</v>
      </c>
      <c r="O2396" s="239"/>
    </row>
    <row r="2397" spans="1:80" ht="13.15" customHeight="1">
      <c r="A2397" s="265"/>
      <c r="B2397" s="266"/>
      <c r="C2397" s="298" t="s">
        <v>2349</v>
      </c>
      <c r="D2397" s="298"/>
      <c r="E2397" s="267">
        <v>303.39940000000001</v>
      </c>
      <c r="F2397" s="268"/>
      <c r="G2397" s="269"/>
      <c r="H2397" s="270"/>
      <c r="I2397" s="271"/>
      <c r="J2397" s="258"/>
      <c r="K2397" s="271"/>
      <c r="M2397" s="272" t="s">
        <v>2349</v>
      </c>
      <c r="O2397" s="239"/>
    </row>
    <row r="2398" spans="1:80" ht="13.15" customHeight="1">
      <c r="A2398" s="265"/>
      <c r="B2398" s="266"/>
      <c r="C2398" s="298" t="s">
        <v>2350</v>
      </c>
      <c r="D2398" s="298"/>
      <c r="E2398" s="267">
        <v>0</v>
      </c>
      <c r="F2398" s="268"/>
      <c r="G2398" s="269"/>
      <c r="H2398" s="270"/>
      <c r="I2398" s="271"/>
      <c r="J2398" s="258"/>
      <c r="K2398" s="271"/>
      <c r="M2398" s="272" t="s">
        <v>2350</v>
      </c>
      <c r="O2398" s="239"/>
    </row>
    <row r="2399" spans="1:80" ht="13.15" customHeight="1">
      <c r="A2399" s="265"/>
      <c r="B2399" s="266"/>
      <c r="C2399" s="298" t="s">
        <v>2187</v>
      </c>
      <c r="D2399" s="298"/>
      <c r="E2399" s="267">
        <v>0</v>
      </c>
      <c r="F2399" s="268"/>
      <c r="G2399" s="269"/>
      <c r="H2399" s="270"/>
      <c r="I2399" s="271"/>
      <c r="J2399" s="258"/>
      <c r="K2399" s="271"/>
      <c r="M2399" s="272" t="s">
        <v>2187</v>
      </c>
      <c r="O2399" s="239"/>
    </row>
    <row r="2400" spans="1:80" ht="13.15" customHeight="1">
      <c r="A2400" s="265"/>
      <c r="B2400" s="266"/>
      <c r="C2400" s="298" t="s">
        <v>2082</v>
      </c>
      <c r="D2400" s="298"/>
      <c r="E2400" s="267">
        <v>7.2351999999999999</v>
      </c>
      <c r="F2400" s="268"/>
      <c r="G2400" s="269"/>
      <c r="H2400" s="270"/>
      <c r="I2400" s="271"/>
      <c r="J2400" s="258"/>
      <c r="K2400" s="271"/>
      <c r="M2400" s="272" t="s">
        <v>2082</v>
      </c>
      <c r="O2400" s="239"/>
    </row>
    <row r="2401" spans="1:80">
      <c r="A2401" s="240">
        <v>357</v>
      </c>
      <c r="B2401" s="241" t="s">
        <v>2351</v>
      </c>
      <c r="C2401" s="242" t="s">
        <v>2321</v>
      </c>
      <c r="D2401" s="243" t="s">
        <v>157</v>
      </c>
      <c r="E2401" s="244">
        <v>6.1426999999999996</v>
      </c>
      <c r="F2401" s="244">
        <v>0</v>
      </c>
      <c r="G2401" s="245">
        <f>E2401*F2401</f>
        <v>0</v>
      </c>
      <c r="H2401" s="246">
        <v>2.9500000000000004E-3</v>
      </c>
      <c r="I2401" s="247">
        <f>E2401*H2401</f>
        <v>1.8120965000000003E-2</v>
      </c>
      <c r="J2401" s="246">
        <v>0</v>
      </c>
      <c r="K2401" s="247">
        <f>E2401*J2401</f>
        <v>0</v>
      </c>
      <c r="O2401" s="239">
        <v>2</v>
      </c>
      <c r="AA2401" s="212">
        <v>1</v>
      </c>
      <c r="AB2401" s="212">
        <v>1</v>
      </c>
      <c r="AC2401" s="212">
        <v>1</v>
      </c>
      <c r="AZ2401" s="212">
        <v>2</v>
      </c>
      <c r="BA2401" s="212">
        <f>IF(AZ2401=1,G2401,0)</f>
        <v>0</v>
      </c>
      <c r="BB2401" s="212">
        <f>IF(AZ2401=2,G2401,0)</f>
        <v>0</v>
      </c>
      <c r="BC2401" s="212">
        <f>IF(AZ2401=3,G2401,0)</f>
        <v>0</v>
      </c>
      <c r="BD2401" s="212">
        <f>IF(AZ2401=4,G2401,0)</f>
        <v>0</v>
      </c>
      <c r="BE2401" s="212">
        <f>IF(AZ2401=5,G2401,0)</f>
        <v>0</v>
      </c>
      <c r="CA2401" s="239">
        <v>1</v>
      </c>
      <c r="CB2401" s="239">
        <v>1</v>
      </c>
    </row>
    <row r="2402" spans="1:80" ht="13.15" customHeight="1">
      <c r="A2402" s="265"/>
      <c r="B2402" s="266"/>
      <c r="C2402" s="298" t="s">
        <v>2352</v>
      </c>
      <c r="D2402" s="298"/>
      <c r="E2402" s="267">
        <v>0</v>
      </c>
      <c r="F2402" s="268"/>
      <c r="G2402" s="269"/>
      <c r="H2402" s="270"/>
      <c r="I2402" s="271"/>
      <c r="J2402" s="258"/>
      <c r="K2402" s="271"/>
      <c r="M2402" s="272" t="s">
        <v>2352</v>
      </c>
      <c r="O2402" s="239"/>
    </row>
    <row r="2403" spans="1:80" ht="13.15" customHeight="1">
      <c r="A2403" s="265"/>
      <c r="B2403" s="266"/>
      <c r="C2403" s="298" t="s">
        <v>2353</v>
      </c>
      <c r="D2403" s="298"/>
      <c r="E2403" s="267">
        <v>4.5510000000000002</v>
      </c>
      <c r="F2403" s="268"/>
      <c r="G2403" s="269"/>
      <c r="H2403" s="270"/>
      <c r="I2403" s="271"/>
      <c r="J2403" s="258"/>
      <c r="K2403" s="271"/>
      <c r="M2403" s="272" t="s">
        <v>2353</v>
      </c>
      <c r="O2403" s="239"/>
    </row>
    <row r="2404" spans="1:80" ht="13.15" customHeight="1">
      <c r="A2404" s="265"/>
      <c r="B2404" s="266"/>
      <c r="C2404" s="298" t="s">
        <v>2354</v>
      </c>
      <c r="D2404" s="298"/>
      <c r="E2404" s="267">
        <v>1.5916999999999999</v>
      </c>
      <c r="F2404" s="268"/>
      <c r="G2404" s="269"/>
      <c r="H2404" s="270"/>
      <c r="I2404" s="271"/>
      <c r="J2404" s="258"/>
      <c r="K2404" s="271"/>
      <c r="M2404" s="272" t="s">
        <v>2354</v>
      </c>
      <c r="O2404" s="239"/>
    </row>
    <row r="2405" spans="1:80">
      <c r="A2405" s="240">
        <v>358</v>
      </c>
      <c r="B2405" s="241" t="s">
        <v>2355</v>
      </c>
      <c r="C2405" s="242" t="s">
        <v>2356</v>
      </c>
      <c r="D2405" s="243" t="s">
        <v>230</v>
      </c>
      <c r="E2405" s="244">
        <v>49.834200000000003</v>
      </c>
      <c r="F2405" s="244">
        <v>0</v>
      </c>
      <c r="G2405" s="245">
        <f>E2405*F2405</f>
        <v>0</v>
      </c>
      <c r="H2405" s="246">
        <v>0</v>
      </c>
      <c r="I2405" s="247">
        <f>E2405*H2405</f>
        <v>0</v>
      </c>
      <c r="J2405" s="246">
        <v>-1.3999999999999999E-2</v>
      </c>
      <c r="K2405" s="247">
        <f>E2405*J2405</f>
        <v>-0.69767879999999993</v>
      </c>
      <c r="O2405" s="239">
        <v>2</v>
      </c>
      <c r="AA2405" s="212">
        <v>1</v>
      </c>
      <c r="AB2405" s="212">
        <v>1</v>
      </c>
      <c r="AC2405" s="212">
        <v>1</v>
      </c>
      <c r="AZ2405" s="212">
        <v>2</v>
      </c>
      <c r="BA2405" s="212">
        <f>IF(AZ2405=1,G2405,0)</f>
        <v>0</v>
      </c>
      <c r="BB2405" s="212">
        <f>IF(AZ2405=2,G2405,0)</f>
        <v>0</v>
      </c>
      <c r="BC2405" s="212">
        <f>IF(AZ2405=3,G2405,0)</f>
        <v>0</v>
      </c>
      <c r="BD2405" s="212">
        <f>IF(AZ2405=4,G2405,0)</f>
        <v>0</v>
      </c>
      <c r="BE2405" s="212">
        <f>IF(AZ2405=5,G2405,0)</f>
        <v>0</v>
      </c>
      <c r="CA2405" s="239">
        <v>1</v>
      </c>
      <c r="CB2405" s="239">
        <v>1</v>
      </c>
    </row>
    <row r="2406" spans="1:80" ht="13.15" customHeight="1">
      <c r="A2406" s="265"/>
      <c r="B2406" s="266"/>
      <c r="C2406" s="298" t="s">
        <v>2357</v>
      </c>
      <c r="D2406" s="298"/>
      <c r="E2406" s="267">
        <v>0</v>
      </c>
      <c r="F2406" s="268"/>
      <c r="G2406" s="269"/>
      <c r="H2406" s="270"/>
      <c r="I2406" s="271"/>
      <c r="J2406" s="258"/>
      <c r="K2406" s="271"/>
      <c r="M2406" s="272" t="s">
        <v>2357</v>
      </c>
      <c r="O2406" s="239"/>
    </row>
    <row r="2407" spans="1:80" ht="13.15" customHeight="1">
      <c r="A2407" s="265"/>
      <c r="B2407" s="266"/>
      <c r="C2407" s="298" t="s">
        <v>2358</v>
      </c>
      <c r="D2407" s="298"/>
      <c r="E2407" s="267">
        <v>0</v>
      </c>
      <c r="F2407" s="268"/>
      <c r="G2407" s="269"/>
      <c r="H2407" s="270"/>
      <c r="I2407" s="271"/>
      <c r="J2407" s="258"/>
      <c r="K2407" s="271"/>
      <c r="M2407" s="272" t="s">
        <v>2358</v>
      </c>
      <c r="O2407" s="239"/>
    </row>
    <row r="2408" spans="1:80" ht="13.15" customHeight="1">
      <c r="A2408" s="265"/>
      <c r="B2408" s="266"/>
      <c r="C2408" s="298" t="s">
        <v>2359</v>
      </c>
      <c r="D2408" s="298"/>
      <c r="E2408" s="267">
        <v>0</v>
      </c>
      <c r="F2408" s="268"/>
      <c r="G2408" s="269"/>
      <c r="H2408" s="270"/>
      <c r="I2408" s="271"/>
      <c r="J2408" s="258"/>
      <c r="K2408" s="271"/>
      <c r="M2408" s="272" t="s">
        <v>2359</v>
      </c>
      <c r="O2408" s="239"/>
    </row>
    <row r="2409" spans="1:80" ht="13.15" customHeight="1">
      <c r="A2409" s="265"/>
      <c r="B2409" s="266"/>
      <c r="C2409" s="298" t="s">
        <v>2360</v>
      </c>
      <c r="D2409" s="298"/>
      <c r="E2409" s="267">
        <v>42.598999999999997</v>
      </c>
      <c r="F2409" s="268"/>
      <c r="G2409" s="269"/>
      <c r="H2409" s="270"/>
      <c r="I2409" s="271"/>
      <c r="J2409" s="258"/>
      <c r="K2409" s="271"/>
      <c r="M2409" s="272" t="s">
        <v>2360</v>
      </c>
      <c r="O2409" s="239"/>
    </row>
    <row r="2410" spans="1:80" ht="13.15" customHeight="1">
      <c r="A2410" s="265"/>
      <c r="B2410" s="266"/>
      <c r="C2410" s="298" t="s">
        <v>2187</v>
      </c>
      <c r="D2410" s="298"/>
      <c r="E2410" s="267">
        <v>0</v>
      </c>
      <c r="F2410" s="268"/>
      <c r="G2410" s="269"/>
      <c r="H2410" s="270"/>
      <c r="I2410" s="271"/>
      <c r="J2410" s="258"/>
      <c r="K2410" s="271"/>
      <c r="M2410" s="272" t="s">
        <v>2187</v>
      </c>
      <c r="O2410" s="239"/>
    </row>
    <row r="2411" spans="1:80" ht="13.15" customHeight="1">
      <c r="A2411" s="265"/>
      <c r="B2411" s="266"/>
      <c r="C2411" s="298" t="s">
        <v>2082</v>
      </c>
      <c r="D2411" s="298"/>
      <c r="E2411" s="267">
        <v>7.2351999999999999</v>
      </c>
      <c r="F2411" s="268"/>
      <c r="G2411" s="269"/>
      <c r="H2411" s="270"/>
      <c r="I2411" s="271"/>
      <c r="J2411" s="258"/>
      <c r="K2411" s="271"/>
      <c r="M2411" s="272" t="s">
        <v>2082</v>
      </c>
      <c r="O2411" s="239"/>
    </row>
    <row r="2412" spans="1:80">
      <c r="A2412" s="240">
        <v>359</v>
      </c>
      <c r="B2412" s="241" t="s">
        <v>2361</v>
      </c>
      <c r="C2412" s="242" t="s">
        <v>2362</v>
      </c>
      <c r="D2412" s="243" t="s">
        <v>147</v>
      </c>
      <c r="E2412" s="244">
        <v>558.74</v>
      </c>
      <c r="F2412" s="244">
        <v>0</v>
      </c>
      <c r="G2412" s="245">
        <f>E2412*F2412</f>
        <v>0</v>
      </c>
      <c r="H2412" s="246">
        <v>1.6000000000000001E-4</v>
      </c>
      <c r="I2412" s="247">
        <f>E2412*H2412</f>
        <v>8.9398400000000003E-2</v>
      </c>
      <c r="J2412" s="246">
        <v>0</v>
      </c>
      <c r="K2412" s="247">
        <f>E2412*J2412</f>
        <v>0</v>
      </c>
      <c r="O2412" s="239">
        <v>2</v>
      </c>
      <c r="AA2412" s="212">
        <v>1</v>
      </c>
      <c r="AB2412" s="212">
        <v>1</v>
      </c>
      <c r="AC2412" s="212">
        <v>1</v>
      </c>
      <c r="AZ2412" s="212">
        <v>2</v>
      </c>
      <c r="BA2412" s="212">
        <f>IF(AZ2412=1,G2412,0)</f>
        <v>0</v>
      </c>
      <c r="BB2412" s="212">
        <f>IF(AZ2412=2,G2412,0)</f>
        <v>0</v>
      </c>
      <c r="BC2412" s="212">
        <f>IF(AZ2412=3,G2412,0)</f>
        <v>0</v>
      </c>
      <c r="BD2412" s="212">
        <f>IF(AZ2412=4,G2412,0)</f>
        <v>0</v>
      </c>
      <c r="BE2412" s="212">
        <f>IF(AZ2412=5,G2412,0)</f>
        <v>0</v>
      </c>
      <c r="CA2412" s="239">
        <v>1</v>
      </c>
      <c r="CB2412" s="239">
        <v>1</v>
      </c>
    </row>
    <row r="2413" spans="1:80" ht="13.15" customHeight="1">
      <c r="A2413" s="265"/>
      <c r="B2413" s="266"/>
      <c r="C2413" s="298" t="s">
        <v>2363</v>
      </c>
      <c r="D2413" s="298"/>
      <c r="E2413" s="267">
        <v>0</v>
      </c>
      <c r="F2413" s="268"/>
      <c r="G2413" s="269"/>
      <c r="H2413" s="270"/>
      <c r="I2413" s="271"/>
      <c r="J2413" s="258"/>
      <c r="K2413" s="271"/>
      <c r="M2413" s="272" t="s">
        <v>2363</v>
      </c>
      <c r="O2413" s="239"/>
    </row>
    <row r="2414" spans="1:80" ht="13.15" customHeight="1">
      <c r="A2414" s="265"/>
      <c r="B2414" s="266"/>
      <c r="C2414" s="298" t="s">
        <v>2364</v>
      </c>
      <c r="D2414" s="298"/>
      <c r="E2414" s="267">
        <v>0</v>
      </c>
      <c r="F2414" s="268"/>
      <c r="G2414" s="269"/>
      <c r="H2414" s="270"/>
      <c r="I2414" s="271"/>
      <c r="J2414" s="258"/>
      <c r="K2414" s="271"/>
      <c r="M2414" s="272" t="s">
        <v>2364</v>
      </c>
      <c r="O2414" s="239"/>
    </row>
    <row r="2415" spans="1:80" ht="13.15" customHeight="1">
      <c r="A2415" s="265"/>
      <c r="B2415" s="266"/>
      <c r="C2415" s="298" t="s">
        <v>2365</v>
      </c>
      <c r="D2415" s="298"/>
      <c r="E2415" s="267">
        <v>0</v>
      </c>
      <c r="F2415" s="268"/>
      <c r="G2415" s="269"/>
      <c r="H2415" s="270"/>
      <c r="I2415" s="271"/>
      <c r="J2415" s="258"/>
      <c r="K2415" s="271"/>
      <c r="M2415" s="272" t="s">
        <v>2365</v>
      </c>
      <c r="O2415" s="239"/>
    </row>
    <row r="2416" spans="1:80" ht="13.15" customHeight="1">
      <c r="A2416" s="265"/>
      <c r="B2416" s="266"/>
      <c r="C2416" s="298" t="s">
        <v>2366</v>
      </c>
      <c r="D2416" s="298"/>
      <c r="E2416" s="267">
        <v>4.4400000000000004</v>
      </c>
      <c r="F2416" s="268"/>
      <c r="G2416" s="269"/>
      <c r="H2416" s="270"/>
      <c r="I2416" s="271"/>
      <c r="J2416" s="258"/>
      <c r="K2416" s="271"/>
      <c r="M2416" s="272" t="s">
        <v>2366</v>
      </c>
      <c r="O2416" s="239"/>
    </row>
    <row r="2417" spans="1:15" ht="13.15" customHeight="1">
      <c r="A2417" s="265"/>
      <c r="B2417" s="266"/>
      <c r="C2417" s="298" t="s">
        <v>2367</v>
      </c>
      <c r="D2417" s="298"/>
      <c r="E2417" s="267">
        <v>9.75</v>
      </c>
      <c r="F2417" s="268"/>
      <c r="G2417" s="269"/>
      <c r="H2417" s="270"/>
      <c r="I2417" s="271"/>
      <c r="J2417" s="258"/>
      <c r="K2417" s="271"/>
      <c r="M2417" s="272" t="s">
        <v>2367</v>
      </c>
      <c r="O2417" s="239"/>
    </row>
    <row r="2418" spans="1:15" ht="13.15" customHeight="1">
      <c r="A2418" s="265"/>
      <c r="B2418" s="266"/>
      <c r="C2418" s="298" t="s">
        <v>2368</v>
      </c>
      <c r="D2418" s="298"/>
      <c r="E2418" s="267">
        <v>6.57</v>
      </c>
      <c r="F2418" s="268"/>
      <c r="G2418" s="269"/>
      <c r="H2418" s="270"/>
      <c r="I2418" s="271"/>
      <c r="J2418" s="258"/>
      <c r="K2418" s="271"/>
      <c r="M2418" s="272" t="s">
        <v>2368</v>
      </c>
      <c r="O2418" s="239"/>
    </row>
    <row r="2419" spans="1:15" ht="13.15" customHeight="1">
      <c r="A2419" s="265"/>
      <c r="B2419" s="266"/>
      <c r="C2419" s="298" t="s">
        <v>2369</v>
      </c>
      <c r="D2419" s="298"/>
      <c r="E2419" s="267">
        <v>1.64</v>
      </c>
      <c r="F2419" s="268"/>
      <c r="G2419" s="269"/>
      <c r="H2419" s="270"/>
      <c r="I2419" s="271"/>
      <c r="J2419" s="258"/>
      <c r="K2419" s="271"/>
      <c r="M2419" s="272" t="s">
        <v>2369</v>
      </c>
      <c r="O2419" s="239"/>
    </row>
    <row r="2420" spans="1:15" ht="13.15" customHeight="1">
      <c r="A2420" s="265"/>
      <c r="B2420" s="266"/>
      <c r="C2420" s="298" t="s">
        <v>2370</v>
      </c>
      <c r="D2420" s="298"/>
      <c r="E2420" s="267">
        <v>1.7000000000000002</v>
      </c>
      <c r="F2420" s="268"/>
      <c r="G2420" s="269"/>
      <c r="H2420" s="270"/>
      <c r="I2420" s="271"/>
      <c r="J2420" s="258"/>
      <c r="K2420" s="271"/>
      <c r="M2420" s="272" t="s">
        <v>2370</v>
      </c>
      <c r="O2420" s="239"/>
    </row>
    <row r="2421" spans="1:15" ht="13.15" customHeight="1">
      <c r="A2421" s="265"/>
      <c r="B2421" s="266"/>
      <c r="C2421" s="298" t="s">
        <v>2371</v>
      </c>
      <c r="D2421" s="298"/>
      <c r="E2421" s="267">
        <v>0.86</v>
      </c>
      <c r="F2421" s="268"/>
      <c r="G2421" s="269"/>
      <c r="H2421" s="270"/>
      <c r="I2421" s="271"/>
      <c r="J2421" s="258"/>
      <c r="K2421" s="271"/>
      <c r="M2421" s="272" t="s">
        <v>2371</v>
      </c>
      <c r="O2421" s="239"/>
    </row>
    <row r="2422" spans="1:15" ht="13.15" customHeight="1">
      <c r="A2422" s="265"/>
      <c r="B2422" s="266"/>
      <c r="C2422" s="298" t="s">
        <v>2372</v>
      </c>
      <c r="D2422" s="298"/>
      <c r="E2422" s="267">
        <v>0.95</v>
      </c>
      <c r="F2422" s="268"/>
      <c r="G2422" s="269"/>
      <c r="H2422" s="270"/>
      <c r="I2422" s="271"/>
      <c r="J2422" s="258"/>
      <c r="K2422" s="271"/>
      <c r="M2422" s="272" t="s">
        <v>2372</v>
      </c>
      <c r="O2422" s="239"/>
    </row>
    <row r="2423" spans="1:15" ht="13.15" customHeight="1">
      <c r="A2423" s="265"/>
      <c r="B2423" s="266"/>
      <c r="C2423" s="298" t="s">
        <v>2373</v>
      </c>
      <c r="D2423" s="298"/>
      <c r="E2423" s="267">
        <v>1.05</v>
      </c>
      <c r="F2423" s="268"/>
      <c r="G2423" s="269"/>
      <c r="H2423" s="270"/>
      <c r="I2423" s="271"/>
      <c r="J2423" s="258"/>
      <c r="K2423" s="271"/>
      <c r="M2423" s="272" t="s">
        <v>2373</v>
      </c>
      <c r="O2423" s="239"/>
    </row>
    <row r="2424" spans="1:15" ht="13.15" customHeight="1">
      <c r="A2424" s="265"/>
      <c r="B2424" s="266"/>
      <c r="C2424" s="298" t="s">
        <v>2374</v>
      </c>
      <c r="D2424" s="298"/>
      <c r="E2424" s="267">
        <v>6.3</v>
      </c>
      <c r="F2424" s="268"/>
      <c r="G2424" s="269"/>
      <c r="H2424" s="270"/>
      <c r="I2424" s="271"/>
      <c r="J2424" s="258"/>
      <c r="K2424" s="271"/>
      <c r="M2424" s="272" t="s">
        <v>2374</v>
      </c>
      <c r="O2424" s="239"/>
    </row>
    <row r="2425" spans="1:15" ht="13.15" customHeight="1">
      <c r="A2425" s="265"/>
      <c r="B2425" s="266"/>
      <c r="C2425" s="298" t="s">
        <v>2375</v>
      </c>
      <c r="D2425" s="298"/>
      <c r="E2425" s="267">
        <v>1.1100000000000001</v>
      </c>
      <c r="F2425" s="268"/>
      <c r="G2425" s="269"/>
      <c r="H2425" s="270"/>
      <c r="I2425" s="271"/>
      <c r="J2425" s="258"/>
      <c r="K2425" s="271"/>
      <c r="M2425" s="272" t="s">
        <v>2375</v>
      </c>
      <c r="O2425" s="239"/>
    </row>
    <row r="2426" spans="1:15" ht="13.15" customHeight="1">
      <c r="A2426" s="265"/>
      <c r="B2426" s="266"/>
      <c r="C2426" s="298" t="s">
        <v>2376</v>
      </c>
      <c r="D2426" s="298"/>
      <c r="E2426" s="267">
        <v>3.36</v>
      </c>
      <c r="F2426" s="268"/>
      <c r="G2426" s="269"/>
      <c r="H2426" s="270"/>
      <c r="I2426" s="271"/>
      <c r="J2426" s="258"/>
      <c r="K2426" s="271"/>
      <c r="M2426" s="272" t="s">
        <v>2376</v>
      </c>
      <c r="O2426" s="239"/>
    </row>
    <row r="2427" spans="1:15" ht="13.15" customHeight="1">
      <c r="A2427" s="265"/>
      <c r="B2427" s="266"/>
      <c r="C2427" s="298" t="s">
        <v>2377</v>
      </c>
      <c r="D2427" s="298"/>
      <c r="E2427" s="267">
        <v>13.14</v>
      </c>
      <c r="F2427" s="268"/>
      <c r="G2427" s="269"/>
      <c r="H2427" s="270"/>
      <c r="I2427" s="271"/>
      <c r="J2427" s="258"/>
      <c r="K2427" s="271"/>
      <c r="M2427" s="272" t="s">
        <v>2377</v>
      </c>
      <c r="O2427" s="239"/>
    </row>
    <row r="2428" spans="1:15" ht="13.15" customHeight="1">
      <c r="A2428" s="265"/>
      <c r="B2428" s="266"/>
      <c r="C2428" s="298" t="s">
        <v>2378</v>
      </c>
      <c r="D2428" s="298"/>
      <c r="E2428" s="267">
        <v>58.8</v>
      </c>
      <c r="F2428" s="268"/>
      <c r="G2428" s="269"/>
      <c r="H2428" s="270"/>
      <c r="I2428" s="271"/>
      <c r="J2428" s="258"/>
      <c r="K2428" s="271"/>
      <c r="M2428" s="272" t="s">
        <v>2378</v>
      </c>
      <c r="O2428" s="239"/>
    </row>
    <row r="2429" spans="1:15" ht="13.15" customHeight="1">
      <c r="A2429" s="265"/>
      <c r="B2429" s="266"/>
      <c r="C2429" s="298" t="s">
        <v>2379</v>
      </c>
      <c r="D2429" s="298"/>
      <c r="E2429" s="267">
        <v>2.5499999999999998</v>
      </c>
      <c r="F2429" s="268"/>
      <c r="G2429" s="269"/>
      <c r="H2429" s="270"/>
      <c r="I2429" s="271"/>
      <c r="J2429" s="258"/>
      <c r="K2429" s="271"/>
      <c r="M2429" s="272" t="s">
        <v>2379</v>
      </c>
      <c r="O2429" s="239"/>
    </row>
    <row r="2430" spans="1:15" ht="13.15" customHeight="1">
      <c r="A2430" s="265"/>
      <c r="B2430" s="266"/>
      <c r="C2430" s="298" t="s">
        <v>2380</v>
      </c>
      <c r="D2430" s="298"/>
      <c r="E2430" s="267">
        <v>66.239999999999995</v>
      </c>
      <c r="F2430" s="268"/>
      <c r="G2430" s="269"/>
      <c r="H2430" s="270"/>
      <c r="I2430" s="271"/>
      <c r="J2430" s="258"/>
      <c r="K2430" s="271"/>
      <c r="M2430" s="272" t="s">
        <v>2380</v>
      </c>
      <c r="O2430" s="239"/>
    </row>
    <row r="2431" spans="1:15" ht="13.15" customHeight="1">
      <c r="A2431" s="265"/>
      <c r="B2431" s="266"/>
      <c r="C2431" s="298" t="s">
        <v>2381</v>
      </c>
      <c r="D2431" s="298"/>
      <c r="E2431" s="267">
        <v>80.88</v>
      </c>
      <c r="F2431" s="268"/>
      <c r="G2431" s="269"/>
      <c r="H2431" s="270"/>
      <c r="I2431" s="271"/>
      <c r="J2431" s="258"/>
      <c r="K2431" s="271"/>
      <c r="M2431" s="272" t="s">
        <v>2381</v>
      </c>
      <c r="O2431" s="239"/>
    </row>
    <row r="2432" spans="1:15" ht="13.15" customHeight="1">
      <c r="A2432" s="265"/>
      <c r="B2432" s="266"/>
      <c r="C2432" s="298" t="s">
        <v>2382</v>
      </c>
      <c r="D2432" s="298"/>
      <c r="E2432" s="267">
        <v>40.81</v>
      </c>
      <c r="F2432" s="268"/>
      <c r="G2432" s="269"/>
      <c r="H2432" s="270"/>
      <c r="I2432" s="271"/>
      <c r="J2432" s="258"/>
      <c r="K2432" s="271"/>
      <c r="M2432" s="272" t="s">
        <v>2382</v>
      </c>
      <c r="O2432" s="239"/>
    </row>
    <row r="2433" spans="1:15" ht="13.15" customHeight="1">
      <c r="A2433" s="265"/>
      <c r="B2433" s="266"/>
      <c r="C2433" s="298" t="s">
        <v>2383</v>
      </c>
      <c r="D2433" s="298"/>
      <c r="E2433" s="267">
        <v>4.07</v>
      </c>
      <c r="F2433" s="268"/>
      <c r="G2433" s="269"/>
      <c r="H2433" s="270"/>
      <c r="I2433" s="271"/>
      <c r="J2433" s="258"/>
      <c r="K2433" s="271"/>
      <c r="M2433" s="272" t="s">
        <v>2383</v>
      </c>
      <c r="O2433" s="239"/>
    </row>
    <row r="2434" spans="1:15" ht="13.15" customHeight="1">
      <c r="A2434" s="265"/>
      <c r="B2434" s="266"/>
      <c r="C2434" s="298" t="s">
        <v>2384</v>
      </c>
      <c r="D2434" s="298"/>
      <c r="E2434" s="267">
        <v>5.63</v>
      </c>
      <c r="F2434" s="268"/>
      <c r="G2434" s="269"/>
      <c r="H2434" s="270"/>
      <c r="I2434" s="271"/>
      <c r="J2434" s="258"/>
      <c r="K2434" s="271"/>
      <c r="M2434" s="272" t="s">
        <v>2384</v>
      </c>
      <c r="O2434" s="239"/>
    </row>
    <row r="2435" spans="1:15" ht="13.15" customHeight="1">
      <c r="A2435" s="265"/>
      <c r="B2435" s="266"/>
      <c r="C2435" s="298" t="s">
        <v>2385</v>
      </c>
      <c r="D2435" s="298"/>
      <c r="E2435" s="267">
        <v>7.13</v>
      </c>
      <c r="F2435" s="268"/>
      <c r="G2435" s="269"/>
      <c r="H2435" s="270"/>
      <c r="I2435" s="271"/>
      <c r="J2435" s="258"/>
      <c r="K2435" s="271"/>
      <c r="M2435" s="272" t="s">
        <v>2385</v>
      </c>
      <c r="O2435" s="239"/>
    </row>
    <row r="2436" spans="1:15" ht="13.15" customHeight="1">
      <c r="A2436" s="265"/>
      <c r="B2436" s="266"/>
      <c r="C2436" s="298" t="s">
        <v>2386</v>
      </c>
      <c r="D2436" s="298"/>
      <c r="E2436" s="267">
        <v>0</v>
      </c>
      <c r="F2436" s="268"/>
      <c r="G2436" s="269"/>
      <c r="H2436" s="270"/>
      <c r="I2436" s="271"/>
      <c r="J2436" s="258"/>
      <c r="K2436" s="271"/>
      <c r="M2436" s="272" t="s">
        <v>2386</v>
      </c>
      <c r="O2436" s="239"/>
    </row>
    <row r="2437" spans="1:15" ht="13.15" customHeight="1">
      <c r="A2437" s="265"/>
      <c r="B2437" s="266"/>
      <c r="C2437" s="298" t="s">
        <v>2387</v>
      </c>
      <c r="D2437" s="298"/>
      <c r="E2437" s="267">
        <v>0</v>
      </c>
      <c r="F2437" s="268"/>
      <c r="G2437" s="269"/>
      <c r="H2437" s="270"/>
      <c r="I2437" s="271"/>
      <c r="J2437" s="258"/>
      <c r="K2437" s="271"/>
      <c r="M2437" s="272" t="s">
        <v>2387</v>
      </c>
      <c r="O2437" s="239"/>
    </row>
    <row r="2438" spans="1:15" ht="13.15" customHeight="1">
      <c r="A2438" s="265"/>
      <c r="B2438" s="266"/>
      <c r="C2438" s="298" t="s">
        <v>2388</v>
      </c>
      <c r="D2438" s="298"/>
      <c r="E2438" s="267">
        <v>3.52</v>
      </c>
      <c r="F2438" s="268"/>
      <c r="G2438" s="269"/>
      <c r="H2438" s="270"/>
      <c r="I2438" s="271"/>
      <c r="J2438" s="258"/>
      <c r="K2438" s="271"/>
      <c r="M2438" s="272" t="s">
        <v>2388</v>
      </c>
      <c r="O2438" s="239"/>
    </row>
    <row r="2439" spans="1:15" ht="13.15" customHeight="1">
      <c r="A2439" s="265"/>
      <c r="B2439" s="266"/>
      <c r="C2439" s="298" t="s">
        <v>2389</v>
      </c>
      <c r="D2439" s="298"/>
      <c r="E2439" s="267">
        <v>2.72</v>
      </c>
      <c r="F2439" s="268"/>
      <c r="G2439" s="269"/>
      <c r="H2439" s="270"/>
      <c r="I2439" s="271"/>
      <c r="J2439" s="258"/>
      <c r="K2439" s="271"/>
      <c r="M2439" s="272" t="s">
        <v>2389</v>
      </c>
      <c r="O2439" s="239"/>
    </row>
    <row r="2440" spans="1:15" ht="13.15" customHeight="1">
      <c r="A2440" s="265"/>
      <c r="B2440" s="266"/>
      <c r="C2440" s="298" t="s">
        <v>2390</v>
      </c>
      <c r="D2440" s="298"/>
      <c r="E2440" s="267">
        <v>3.15</v>
      </c>
      <c r="F2440" s="268"/>
      <c r="G2440" s="269"/>
      <c r="H2440" s="270"/>
      <c r="I2440" s="271"/>
      <c r="J2440" s="258"/>
      <c r="K2440" s="271"/>
      <c r="M2440" s="272" t="s">
        <v>2390</v>
      </c>
      <c r="O2440" s="239"/>
    </row>
    <row r="2441" spans="1:15" ht="13.15" customHeight="1">
      <c r="A2441" s="265"/>
      <c r="B2441" s="266"/>
      <c r="C2441" s="298" t="s">
        <v>2391</v>
      </c>
      <c r="D2441" s="298"/>
      <c r="E2441" s="267">
        <v>1.38</v>
      </c>
      <c r="F2441" s="268"/>
      <c r="G2441" s="269"/>
      <c r="H2441" s="270"/>
      <c r="I2441" s="271"/>
      <c r="J2441" s="258"/>
      <c r="K2441" s="271"/>
      <c r="M2441" s="272" t="s">
        <v>2391</v>
      </c>
      <c r="O2441" s="239"/>
    </row>
    <row r="2442" spans="1:15" ht="13.15" customHeight="1">
      <c r="A2442" s="265"/>
      <c r="B2442" s="266"/>
      <c r="C2442" s="298" t="s">
        <v>2392</v>
      </c>
      <c r="D2442" s="298"/>
      <c r="E2442" s="267">
        <v>6.2</v>
      </c>
      <c r="F2442" s="268"/>
      <c r="G2442" s="269"/>
      <c r="H2442" s="270"/>
      <c r="I2442" s="271"/>
      <c r="J2442" s="258"/>
      <c r="K2442" s="271"/>
      <c r="M2442" s="272" t="s">
        <v>2392</v>
      </c>
      <c r="O2442" s="239"/>
    </row>
    <row r="2443" spans="1:15" ht="13.15" customHeight="1">
      <c r="A2443" s="265"/>
      <c r="B2443" s="266"/>
      <c r="C2443" s="298" t="s">
        <v>2393</v>
      </c>
      <c r="D2443" s="298"/>
      <c r="E2443" s="267">
        <v>1.4</v>
      </c>
      <c r="F2443" s="268"/>
      <c r="G2443" s="269"/>
      <c r="H2443" s="270"/>
      <c r="I2443" s="271"/>
      <c r="J2443" s="258"/>
      <c r="K2443" s="271"/>
      <c r="M2443" s="272" t="s">
        <v>2393</v>
      </c>
      <c r="O2443" s="239"/>
    </row>
    <row r="2444" spans="1:15" ht="13.15" customHeight="1">
      <c r="A2444" s="265"/>
      <c r="B2444" s="266"/>
      <c r="C2444" s="298" t="s">
        <v>2394</v>
      </c>
      <c r="D2444" s="298"/>
      <c r="E2444" s="267">
        <v>4.55</v>
      </c>
      <c r="F2444" s="268"/>
      <c r="G2444" s="269"/>
      <c r="H2444" s="270"/>
      <c r="I2444" s="271"/>
      <c r="J2444" s="258"/>
      <c r="K2444" s="271"/>
      <c r="M2444" s="272" t="s">
        <v>2394</v>
      </c>
      <c r="O2444" s="239"/>
    </row>
    <row r="2445" spans="1:15" ht="13.15" customHeight="1">
      <c r="A2445" s="265"/>
      <c r="B2445" s="266"/>
      <c r="C2445" s="298" t="s">
        <v>2395</v>
      </c>
      <c r="D2445" s="298"/>
      <c r="E2445" s="267">
        <v>198.23</v>
      </c>
      <c r="F2445" s="268"/>
      <c r="G2445" s="269"/>
      <c r="H2445" s="270"/>
      <c r="I2445" s="271"/>
      <c r="J2445" s="258"/>
      <c r="K2445" s="271"/>
      <c r="M2445" s="272" t="s">
        <v>2395</v>
      </c>
      <c r="O2445" s="239"/>
    </row>
    <row r="2446" spans="1:15" ht="13.15" customHeight="1">
      <c r="A2446" s="265"/>
      <c r="B2446" s="266"/>
      <c r="C2446" s="298" t="s">
        <v>2396</v>
      </c>
      <c r="D2446" s="298"/>
      <c r="E2446" s="267">
        <v>4.8</v>
      </c>
      <c r="F2446" s="268"/>
      <c r="G2446" s="269"/>
      <c r="H2446" s="270"/>
      <c r="I2446" s="271"/>
      <c r="J2446" s="258"/>
      <c r="K2446" s="271"/>
      <c r="M2446" s="272" t="s">
        <v>2396</v>
      </c>
      <c r="O2446" s="239"/>
    </row>
    <row r="2447" spans="1:15" ht="13.15" customHeight="1">
      <c r="A2447" s="265"/>
      <c r="B2447" s="266"/>
      <c r="C2447" s="298" t="s">
        <v>2397</v>
      </c>
      <c r="D2447" s="298"/>
      <c r="E2447" s="267">
        <v>15.81</v>
      </c>
      <c r="F2447" s="268"/>
      <c r="G2447" s="269"/>
      <c r="H2447" s="270"/>
      <c r="I2447" s="271"/>
      <c r="J2447" s="258"/>
      <c r="K2447" s="271"/>
      <c r="M2447" s="272" t="s">
        <v>2397</v>
      </c>
      <c r="O2447" s="239"/>
    </row>
    <row r="2448" spans="1:15" ht="13.15" customHeight="1">
      <c r="A2448" s="265"/>
      <c r="B2448" s="266"/>
      <c r="C2448" s="298" t="s">
        <v>2398</v>
      </c>
      <c r="D2448" s="298"/>
      <c r="E2448" s="267">
        <v>0</v>
      </c>
      <c r="F2448" s="268"/>
      <c r="G2448" s="269"/>
      <c r="H2448" s="270"/>
      <c r="I2448" s="271"/>
      <c r="J2448" s="258"/>
      <c r="K2448" s="271"/>
      <c r="M2448" s="272" t="s">
        <v>2398</v>
      </c>
      <c r="O2448" s="239"/>
    </row>
    <row r="2449" spans="1:80">
      <c r="A2449" s="240">
        <v>360</v>
      </c>
      <c r="B2449" s="241" t="s">
        <v>2399</v>
      </c>
      <c r="C2449" s="242" t="s">
        <v>2400</v>
      </c>
      <c r="D2449" s="243" t="s">
        <v>157</v>
      </c>
      <c r="E2449" s="244">
        <v>5.0007999999999999</v>
      </c>
      <c r="F2449" s="244">
        <v>0</v>
      </c>
      <c r="G2449" s="245">
        <f>E2449*F2449</f>
        <v>0</v>
      </c>
      <c r="H2449" s="246">
        <v>3.1099999999999999E-3</v>
      </c>
      <c r="I2449" s="247">
        <f>E2449*H2449</f>
        <v>1.5552488E-2</v>
      </c>
      <c r="J2449" s="246">
        <v>0</v>
      </c>
      <c r="K2449" s="247">
        <f>E2449*J2449</f>
        <v>0</v>
      </c>
      <c r="O2449" s="239">
        <v>2</v>
      </c>
      <c r="AA2449" s="212">
        <v>1</v>
      </c>
      <c r="AB2449" s="212">
        <v>1</v>
      </c>
      <c r="AC2449" s="212">
        <v>1</v>
      </c>
      <c r="AZ2449" s="212">
        <v>2</v>
      </c>
      <c r="BA2449" s="212">
        <f>IF(AZ2449=1,G2449,0)</f>
        <v>0</v>
      </c>
      <c r="BB2449" s="212">
        <f>IF(AZ2449=2,G2449,0)</f>
        <v>0</v>
      </c>
      <c r="BC2449" s="212">
        <f>IF(AZ2449=3,G2449,0)</f>
        <v>0</v>
      </c>
      <c r="BD2449" s="212">
        <f>IF(AZ2449=4,G2449,0)</f>
        <v>0</v>
      </c>
      <c r="BE2449" s="212">
        <f>IF(AZ2449=5,G2449,0)</f>
        <v>0</v>
      </c>
      <c r="CA2449" s="239">
        <v>1</v>
      </c>
      <c r="CB2449" s="239">
        <v>1</v>
      </c>
    </row>
    <row r="2450" spans="1:80" ht="13.15" customHeight="1">
      <c r="A2450" s="265"/>
      <c r="B2450" s="266"/>
      <c r="C2450" s="298" t="s">
        <v>2401</v>
      </c>
      <c r="D2450" s="298"/>
      <c r="E2450" s="267">
        <v>0</v>
      </c>
      <c r="F2450" s="268"/>
      <c r="G2450" s="269"/>
      <c r="H2450" s="270"/>
      <c r="I2450" s="271"/>
      <c r="J2450" s="258"/>
      <c r="K2450" s="271"/>
      <c r="M2450" s="272" t="s">
        <v>2401</v>
      </c>
      <c r="O2450" s="239"/>
    </row>
    <row r="2451" spans="1:80" ht="13.15" customHeight="1">
      <c r="A2451" s="265"/>
      <c r="B2451" s="266"/>
      <c r="C2451" s="298" t="s">
        <v>2402</v>
      </c>
      <c r="D2451" s="298"/>
      <c r="E2451" s="267">
        <v>0</v>
      </c>
      <c r="F2451" s="268"/>
      <c r="G2451" s="269"/>
      <c r="H2451" s="270"/>
      <c r="I2451" s="271"/>
      <c r="J2451" s="258"/>
      <c r="K2451" s="271"/>
      <c r="M2451" s="272" t="s">
        <v>2402</v>
      </c>
      <c r="O2451" s="239"/>
    </row>
    <row r="2452" spans="1:80" ht="13.15" customHeight="1">
      <c r="A2452" s="265"/>
      <c r="B2452" s="266"/>
      <c r="C2452" s="298" t="s">
        <v>2403</v>
      </c>
      <c r="D2452" s="298"/>
      <c r="E2452" s="267">
        <v>3.5501999999999998</v>
      </c>
      <c r="F2452" s="268"/>
      <c r="G2452" s="269"/>
      <c r="H2452" s="270"/>
      <c r="I2452" s="271"/>
      <c r="J2452" s="258"/>
      <c r="K2452" s="271"/>
      <c r="M2452" s="272" t="s">
        <v>2403</v>
      </c>
      <c r="O2452" s="239"/>
    </row>
    <row r="2453" spans="1:80" ht="13.15" customHeight="1">
      <c r="A2453" s="265"/>
      <c r="B2453" s="266"/>
      <c r="C2453" s="298" t="s">
        <v>2404</v>
      </c>
      <c r="D2453" s="298"/>
      <c r="E2453" s="267">
        <v>0</v>
      </c>
      <c r="F2453" s="268"/>
      <c r="G2453" s="269"/>
      <c r="H2453" s="270"/>
      <c r="I2453" s="271"/>
      <c r="J2453" s="258"/>
      <c r="K2453" s="271"/>
      <c r="M2453" s="272" t="s">
        <v>2404</v>
      </c>
      <c r="O2453" s="239"/>
    </row>
    <row r="2454" spans="1:80" ht="13.15" customHeight="1">
      <c r="A2454" s="265"/>
      <c r="B2454" s="266"/>
      <c r="C2454" s="298" t="s">
        <v>2405</v>
      </c>
      <c r="D2454" s="298"/>
      <c r="E2454" s="267">
        <v>1.4505999999999999</v>
      </c>
      <c r="F2454" s="268"/>
      <c r="G2454" s="269"/>
      <c r="H2454" s="270"/>
      <c r="I2454" s="271"/>
      <c r="J2454" s="258"/>
      <c r="K2454" s="271"/>
      <c r="M2454" s="272" t="s">
        <v>2405</v>
      </c>
      <c r="O2454" s="239"/>
    </row>
    <row r="2455" spans="1:80">
      <c r="A2455" s="240">
        <v>361</v>
      </c>
      <c r="B2455" s="241" t="s">
        <v>2406</v>
      </c>
      <c r="C2455" s="242" t="s">
        <v>2407</v>
      </c>
      <c r="D2455" s="243" t="s">
        <v>230</v>
      </c>
      <c r="E2455" s="244">
        <v>43.45</v>
      </c>
      <c r="F2455" s="244">
        <v>0</v>
      </c>
      <c r="G2455" s="245">
        <f>E2455*F2455</f>
        <v>0</v>
      </c>
      <c r="H2455" s="246">
        <v>1.7000000000000004E-4</v>
      </c>
      <c r="I2455" s="247">
        <f>E2455*H2455</f>
        <v>7.3865000000000024E-3</v>
      </c>
      <c r="J2455" s="246">
        <v>0</v>
      </c>
      <c r="K2455" s="247">
        <f>E2455*J2455</f>
        <v>0</v>
      </c>
      <c r="O2455" s="239">
        <v>2</v>
      </c>
      <c r="AA2455" s="212">
        <v>1</v>
      </c>
      <c r="AB2455" s="212">
        <v>1</v>
      </c>
      <c r="AC2455" s="212">
        <v>1</v>
      </c>
      <c r="AZ2455" s="212">
        <v>2</v>
      </c>
      <c r="BA2455" s="212">
        <f>IF(AZ2455=1,G2455,0)</f>
        <v>0</v>
      </c>
      <c r="BB2455" s="212">
        <f>IF(AZ2455=2,G2455,0)</f>
        <v>0</v>
      </c>
      <c r="BC2455" s="212">
        <f>IF(AZ2455=3,G2455,0)</f>
        <v>0</v>
      </c>
      <c r="BD2455" s="212">
        <f>IF(AZ2455=4,G2455,0)</f>
        <v>0</v>
      </c>
      <c r="BE2455" s="212">
        <f>IF(AZ2455=5,G2455,0)</f>
        <v>0</v>
      </c>
      <c r="CA2455" s="239">
        <v>1</v>
      </c>
      <c r="CB2455" s="239">
        <v>1</v>
      </c>
    </row>
    <row r="2456" spans="1:80" ht="13.15" customHeight="1">
      <c r="A2456" s="265"/>
      <c r="B2456" s="273"/>
      <c r="C2456" s="299" t="s">
        <v>2408</v>
      </c>
      <c r="D2456" s="299"/>
      <c r="E2456" s="299"/>
      <c r="F2456" s="299"/>
      <c r="G2456" s="299"/>
      <c r="I2456" s="271"/>
      <c r="K2456" s="271"/>
      <c r="L2456" s="272" t="s">
        <v>2408</v>
      </c>
      <c r="O2456" s="239">
        <v>3</v>
      </c>
    </row>
    <row r="2457" spans="1:80" ht="13.15" customHeight="1">
      <c r="A2457" s="265"/>
      <c r="B2457" s="266"/>
      <c r="C2457" s="298" t="s">
        <v>2409</v>
      </c>
      <c r="D2457" s="298"/>
      <c r="E2457" s="267">
        <v>0</v>
      </c>
      <c r="F2457" s="268"/>
      <c r="G2457" s="269"/>
      <c r="H2457" s="270"/>
      <c r="I2457" s="271"/>
      <c r="J2457" s="258"/>
      <c r="K2457" s="271"/>
      <c r="M2457" s="272" t="s">
        <v>2409</v>
      </c>
      <c r="O2457" s="239"/>
    </row>
    <row r="2458" spans="1:80" ht="13.15" customHeight="1">
      <c r="A2458" s="265"/>
      <c r="B2458" s="266"/>
      <c r="C2458" s="298" t="s">
        <v>2410</v>
      </c>
      <c r="D2458" s="298"/>
      <c r="E2458" s="267">
        <v>0</v>
      </c>
      <c r="F2458" s="268"/>
      <c r="G2458" s="269"/>
      <c r="H2458" s="270"/>
      <c r="I2458" s="271"/>
      <c r="J2458" s="258"/>
      <c r="K2458" s="271"/>
      <c r="M2458" s="272" t="s">
        <v>2410</v>
      </c>
      <c r="O2458" s="239"/>
    </row>
    <row r="2459" spans="1:80" ht="13.15" customHeight="1">
      <c r="A2459" s="265"/>
      <c r="B2459" s="266"/>
      <c r="C2459" s="298" t="s">
        <v>2411</v>
      </c>
      <c r="D2459" s="298"/>
      <c r="E2459" s="267">
        <v>0</v>
      </c>
      <c r="F2459" s="268"/>
      <c r="G2459" s="269"/>
      <c r="H2459" s="270"/>
      <c r="I2459" s="271"/>
      <c r="J2459" s="258"/>
      <c r="K2459" s="271"/>
      <c r="M2459" s="272" t="s">
        <v>2411</v>
      </c>
      <c r="O2459" s="239"/>
    </row>
    <row r="2460" spans="1:80" ht="13.15" customHeight="1">
      <c r="A2460" s="265"/>
      <c r="B2460" s="266"/>
      <c r="C2460" s="298" t="s">
        <v>2105</v>
      </c>
      <c r="D2460" s="298"/>
      <c r="E2460" s="267">
        <v>21.725000000000001</v>
      </c>
      <c r="F2460" s="268"/>
      <c r="G2460" s="269"/>
      <c r="H2460" s="270"/>
      <c r="I2460" s="271"/>
      <c r="J2460" s="258"/>
      <c r="K2460" s="271"/>
      <c r="M2460" s="272" t="s">
        <v>2105</v>
      </c>
      <c r="O2460" s="239"/>
    </row>
    <row r="2461" spans="1:80" ht="13.15" customHeight="1">
      <c r="A2461" s="265"/>
      <c r="B2461" s="266"/>
      <c r="C2461" s="298" t="s">
        <v>2412</v>
      </c>
      <c r="D2461" s="298"/>
      <c r="E2461" s="267">
        <v>0</v>
      </c>
      <c r="F2461" s="268"/>
      <c r="G2461" s="269"/>
      <c r="H2461" s="270"/>
      <c r="I2461" s="271"/>
      <c r="J2461" s="258"/>
      <c r="K2461" s="271"/>
      <c r="M2461" s="272" t="s">
        <v>2412</v>
      </c>
      <c r="O2461" s="239"/>
    </row>
    <row r="2462" spans="1:80" ht="13.15" customHeight="1">
      <c r="A2462" s="265"/>
      <c r="B2462" s="266"/>
      <c r="C2462" s="298" t="s">
        <v>2105</v>
      </c>
      <c r="D2462" s="298"/>
      <c r="E2462" s="267">
        <v>21.725000000000001</v>
      </c>
      <c r="F2462" s="268"/>
      <c r="G2462" s="269"/>
      <c r="H2462" s="270"/>
      <c r="I2462" s="271"/>
      <c r="J2462" s="258"/>
      <c r="K2462" s="271"/>
      <c r="M2462" s="272" t="s">
        <v>2105</v>
      </c>
      <c r="O2462" s="239"/>
    </row>
    <row r="2463" spans="1:80">
      <c r="A2463" s="240">
        <v>362</v>
      </c>
      <c r="B2463" s="241" t="s">
        <v>2413</v>
      </c>
      <c r="C2463" s="242" t="s">
        <v>2414</v>
      </c>
      <c r="D2463" s="243" t="s">
        <v>147</v>
      </c>
      <c r="E2463" s="244">
        <v>31.6</v>
      </c>
      <c r="F2463" s="244">
        <v>0</v>
      </c>
      <c r="G2463" s="245">
        <f>E2463*F2463</f>
        <v>0</v>
      </c>
      <c r="H2463" s="246">
        <v>1.8000000000000001E-4</v>
      </c>
      <c r="I2463" s="247">
        <f>E2463*H2463</f>
        <v>5.6880000000000003E-3</v>
      </c>
      <c r="J2463" s="246">
        <v>0</v>
      </c>
      <c r="K2463" s="247">
        <f>E2463*J2463</f>
        <v>0</v>
      </c>
      <c r="O2463" s="239">
        <v>2</v>
      </c>
      <c r="AA2463" s="212">
        <v>1</v>
      </c>
      <c r="AB2463" s="212">
        <v>1</v>
      </c>
      <c r="AC2463" s="212">
        <v>1</v>
      </c>
      <c r="AZ2463" s="212">
        <v>2</v>
      </c>
      <c r="BA2463" s="212">
        <f>IF(AZ2463=1,G2463,0)</f>
        <v>0</v>
      </c>
      <c r="BB2463" s="212">
        <f>IF(AZ2463=2,G2463,0)</f>
        <v>0</v>
      </c>
      <c r="BC2463" s="212">
        <f>IF(AZ2463=3,G2463,0)</f>
        <v>0</v>
      </c>
      <c r="BD2463" s="212">
        <f>IF(AZ2463=4,G2463,0)</f>
        <v>0</v>
      </c>
      <c r="BE2463" s="212">
        <f>IF(AZ2463=5,G2463,0)</f>
        <v>0</v>
      </c>
      <c r="CA2463" s="239">
        <v>1</v>
      </c>
      <c r="CB2463" s="239">
        <v>1</v>
      </c>
    </row>
    <row r="2464" spans="1:80" ht="13.15" customHeight="1">
      <c r="A2464" s="265"/>
      <c r="B2464" s="266"/>
      <c r="C2464" s="298" t="s">
        <v>2415</v>
      </c>
      <c r="D2464" s="298"/>
      <c r="E2464" s="267">
        <v>0</v>
      </c>
      <c r="F2464" s="268"/>
      <c r="G2464" s="269"/>
      <c r="H2464" s="270"/>
      <c r="I2464" s="271"/>
      <c r="J2464" s="258"/>
      <c r="K2464" s="271"/>
      <c r="M2464" s="272" t="s">
        <v>2415</v>
      </c>
      <c r="O2464" s="239"/>
    </row>
    <row r="2465" spans="1:80" ht="13.15" customHeight="1">
      <c r="A2465" s="265"/>
      <c r="B2465" s="266"/>
      <c r="C2465" s="298" t="s">
        <v>2416</v>
      </c>
      <c r="D2465" s="298"/>
      <c r="E2465" s="267">
        <v>0</v>
      </c>
      <c r="F2465" s="268"/>
      <c r="G2465" s="269"/>
      <c r="H2465" s="270"/>
      <c r="I2465" s="271"/>
      <c r="J2465" s="258"/>
      <c r="K2465" s="271"/>
      <c r="M2465" s="272" t="s">
        <v>2416</v>
      </c>
      <c r="O2465" s="239"/>
    </row>
    <row r="2466" spans="1:80" ht="13.15" customHeight="1">
      <c r="A2466" s="265"/>
      <c r="B2466" s="266"/>
      <c r="C2466" s="298" t="s">
        <v>2417</v>
      </c>
      <c r="D2466" s="298"/>
      <c r="E2466" s="267">
        <v>0</v>
      </c>
      <c r="F2466" s="268"/>
      <c r="G2466" s="269"/>
      <c r="H2466" s="270"/>
      <c r="I2466" s="271"/>
      <c r="J2466" s="258"/>
      <c r="K2466" s="271"/>
      <c r="M2466" s="272" t="s">
        <v>2417</v>
      </c>
      <c r="O2466" s="239"/>
    </row>
    <row r="2467" spans="1:80" ht="13.15" customHeight="1">
      <c r="A2467" s="265"/>
      <c r="B2467" s="266"/>
      <c r="C2467" s="298" t="s">
        <v>2418</v>
      </c>
      <c r="D2467" s="298"/>
      <c r="E2467" s="267">
        <v>15.8</v>
      </c>
      <c r="F2467" s="268"/>
      <c r="G2467" s="269"/>
      <c r="H2467" s="270"/>
      <c r="I2467" s="271"/>
      <c r="J2467" s="258"/>
      <c r="K2467" s="271"/>
      <c r="M2467" s="272" t="s">
        <v>2418</v>
      </c>
      <c r="O2467" s="239"/>
    </row>
    <row r="2468" spans="1:80" ht="13.15" customHeight="1">
      <c r="A2468" s="265"/>
      <c r="B2468" s="266"/>
      <c r="C2468" s="298" t="s">
        <v>2419</v>
      </c>
      <c r="D2468" s="298"/>
      <c r="E2468" s="267">
        <v>0</v>
      </c>
      <c r="F2468" s="268"/>
      <c r="G2468" s="269"/>
      <c r="H2468" s="270"/>
      <c r="I2468" s="271"/>
      <c r="J2468" s="258"/>
      <c r="K2468" s="271"/>
      <c r="M2468" s="272" t="s">
        <v>2419</v>
      </c>
      <c r="O2468" s="239"/>
    </row>
    <row r="2469" spans="1:80" ht="13.15" customHeight="1">
      <c r="A2469" s="265"/>
      <c r="B2469" s="266"/>
      <c r="C2469" s="298" t="s">
        <v>2420</v>
      </c>
      <c r="D2469" s="298"/>
      <c r="E2469" s="267">
        <v>0</v>
      </c>
      <c r="F2469" s="268"/>
      <c r="G2469" s="269"/>
      <c r="H2469" s="270"/>
      <c r="I2469" s="271"/>
      <c r="J2469" s="258"/>
      <c r="K2469" s="271"/>
      <c r="M2469" s="272" t="s">
        <v>2420</v>
      </c>
      <c r="O2469" s="239"/>
    </row>
    <row r="2470" spans="1:80" ht="13.15" customHeight="1">
      <c r="A2470" s="265"/>
      <c r="B2470" s="266"/>
      <c r="C2470" s="298" t="s">
        <v>2418</v>
      </c>
      <c r="D2470" s="298"/>
      <c r="E2470" s="267">
        <v>15.8</v>
      </c>
      <c r="F2470" s="268"/>
      <c r="G2470" s="269"/>
      <c r="H2470" s="270"/>
      <c r="I2470" s="271"/>
      <c r="J2470" s="258"/>
      <c r="K2470" s="271"/>
      <c r="M2470" s="272" t="s">
        <v>2418</v>
      </c>
      <c r="O2470" s="239"/>
    </row>
    <row r="2471" spans="1:80">
      <c r="A2471" s="240">
        <v>363</v>
      </c>
      <c r="B2471" s="241" t="s">
        <v>2421</v>
      </c>
      <c r="C2471" s="242" t="s">
        <v>2422</v>
      </c>
      <c r="D2471" s="243" t="s">
        <v>316</v>
      </c>
      <c r="E2471" s="244">
        <v>24</v>
      </c>
      <c r="F2471" s="244">
        <v>0</v>
      </c>
      <c r="G2471" s="245">
        <f>E2471*F2471</f>
        <v>0</v>
      </c>
      <c r="H2471" s="246">
        <v>1.75E-3</v>
      </c>
      <c r="I2471" s="247">
        <f>E2471*H2471</f>
        <v>4.2000000000000003E-2</v>
      </c>
      <c r="J2471" s="246"/>
      <c r="K2471" s="247">
        <f>E2471*J2471</f>
        <v>0</v>
      </c>
      <c r="O2471" s="239">
        <v>2</v>
      </c>
      <c r="AA2471" s="212">
        <v>3</v>
      </c>
      <c r="AB2471" s="212">
        <v>1</v>
      </c>
      <c r="AC2471" s="212" t="s">
        <v>2421</v>
      </c>
      <c r="AZ2471" s="212">
        <v>2</v>
      </c>
      <c r="BA2471" s="212">
        <f>IF(AZ2471=1,G2471,0)</f>
        <v>0</v>
      </c>
      <c r="BB2471" s="212">
        <f>IF(AZ2471=2,G2471,0)</f>
        <v>0</v>
      </c>
      <c r="BC2471" s="212">
        <f>IF(AZ2471=3,G2471,0)</f>
        <v>0</v>
      </c>
      <c r="BD2471" s="212">
        <f>IF(AZ2471=4,G2471,0)</f>
        <v>0</v>
      </c>
      <c r="BE2471" s="212">
        <f>IF(AZ2471=5,G2471,0)</f>
        <v>0</v>
      </c>
      <c r="CA2471" s="239">
        <v>3</v>
      </c>
      <c r="CB2471" s="239">
        <v>1</v>
      </c>
    </row>
    <row r="2472" spans="1:80" ht="13.15" customHeight="1">
      <c r="A2472" s="265"/>
      <c r="B2472" s="266"/>
      <c r="C2472" s="298" t="s">
        <v>2423</v>
      </c>
      <c r="D2472" s="298"/>
      <c r="E2472" s="267">
        <v>0</v>
      </c>
      <c r="F2472" s="268"/>
      <c r="G2472" s="269"/>
      <c r="H2472" s="270"/>
      <c r="I2472" s="271"/>
      <c r="J2472" s="258"/>
      <c r="K2472" s="271"/>
      <c r="M2472" s="272" t="s">
        <v>2423</v>
      </c>
      <c r="O2472" s="239"/>
    </row>
    <row r="2473" spans="1:80" ht="13.15" customHeight="1">
      <c r="A2473" s="265"/>
      <c r="B2473" s="266"/>
      <c r="C2473" s="298" t="s">
        <v>2424</v>
      </c>
      <c r="D2473" s="298"/>
      <c r="E2473" s="267">
        <v>0</v>
      </c>
      <c r="F2473" s="268"/>
      <c r="G2473" s="269"/>
      <c r="H2473" s="270"/>
      <c r="I2473" s="271"/>
      <c r="J2473" s="258"/>
      <c r="K2473" s="271"/>
      <c r="M2473" s="272" t="s">
        <v>2424</v>
      </c>
      <c r="O2473" s="239"/>
    </row>
    <row r="2474" spans="1:80" ht="13.15" customHeight="1">
      <c r="A2474" s="265"/>
      <c r="B2474" s="266"/>
      <c r="C2474" s="298" t="s">
        <v>2425</v>
      </c>
      <c r="D2474" s="298"/>
      <c r="E2474" s="267">
        <v>24</v>
      </c>
      <c r="F2474" s="268"/>
      <c r="G2474" s="269"/>
      <c r="H2474" s="270"/>
      <c r="I2474" s="271"/>
      <c r="J2474" s="258"/>
      <c r="K2474" s="271"/>
      <c r="M2474" s="272">
        <v>24</v>
      </c>
      <c r="O2474" s="239"/>
    </row>
    <row r="2475" spans="1:80" ht="13.15" customHeight="1">
      <c r="A2475" s="265"/>
      <c r="B2475" s="266"/>
      <c r="C2475" s="298" t="s">
        <v>2426</v>
      </c>
      <c r="D2475" s="298"/>
      <c r="E2475" s="267">
        <v>0</v>
      </c>
      <c r="F2475" s="268"/>
      <c r="G2475" s="269"/>
      <c r="H2475" s="270"/>
      <c r="I2475" s="271"/>
      <c r="J2475" s="258"/>
      <c r="K2475" s="271"/>
      <c r="M2475" s="272" t="s">
        <v>2426</v>
      </c>
      <c r="O2475" s="239"/>
    </row>
    <row r="2476" spans="1:80">
      <c r="A2476" s="240">
        <v>364</v>
      </c>
      <c r="B2476" s="241" t="s">
        <v>2427</v>
      </c>
      <c r="C2476" s="242" t="s">
        <v>2428</v>
      </c>
      <c r="D2476" s="243" t="s">
        <v>316</v>
      </c>
      <c r="E2476" s="244">
        <v>76</v>
      </c>
      <c r="F2476" s="244">
        <v>0</v>
      </c>
      <c r="G2476" s="245">
        <f>E2476*F2476</f>
        <v>0</v>
      </c>
      <c r="H2476" s="246">
        <v>0</v>
      </c>
      <c r="I2476" s="247">
        <f>E2476*H2476</f>
        <v>0</v>
      </c>
      <c r="J2476" s="246"/>
      <c r="K2476" s="247">
        <f>E2476*J2476</f>
        <v>0</v>
      </c>
      <c r="O2476" s="239">
        <v>2</v>
      </c>
      <c r="AA2476" s="212">
        <v>3</v>
      </c>
      <c r="AB2476" s="212">
        <v>1</v>
      </c>
      <c r="AC2476" s="212" t="s">
        <v>2427</v>
      </c>
      <c r="AZ2476" s="212">
        <v>2</v>
      </c>
      <c r="BA2476" s="212">
        <f>IF(AZ2476=1,G2476,0)</f>
        <v>0</v>
      </c>
      <c r="BB2476" s="212">
        <f>IF(AZ2476=2,G2476,0)</f>
        <v>0</v>
      </c>
      <c r="BC2476" s="212">
        <f>IF(AZ2476=3,G2476,0)</f>
        <v>0</v>
      </c>
      <c r="BD2476" s="212">
        <f>IF(AZ2476=4,G2476,0)</f>
        <v>0</v>
      </c>
      <c r="BE2476" s="212">
        <f>IF(AZ2476=5,G2476,0)</f>
        <v>0</v>
      </c>
      <c r="CA2476" s="239">
        <v>3</v>
      </c>
      <c r="CB2476" s="239">
        <v>1</v>
      </c>
    </row>
    <row r="2477" spans="1:80" ht="13.15" customHeight="1">
      <c r="A2477" s="265"/>
      <c r="B2477" s="266"/>
      <c r="C2477" s="298" t="s">
        <v>2429</v>
      </c>
      <c r="D2477" s="298"/>
      <c r="E2477" s="267">
        <v>76</v>
      </c>
      <c r="F2477" s="268"/>
      <c r="G2477" s="269"/>
      <c r="H2477" s="270"/>
      <c r="I2477" s="271"/>
      <c r="J2477" s="258"/>
      <c r="K2477" s="271"/>
      <c r="M2477" s="272" t="s">
        <v>2429</v>
      </c>
      <c r="O2477" s="239"/>
    </row>
    <row r="2478" spans="1:80" ht="13.15" customHeight="1">
      <c r="A2478" s="265"/>
      <c r="B2478" s="266"/>
      <c r="C2478" s="298" t="s">
        <v>2430</v>
      </c>
      <c r="D2478" s="298"/>
      <c r="E2478" s="267">
        <v>0</v>
      </c>
      <c r="F2478" s="268"/>
      <c r="G2478" s="269"/>
      <c r="H2478" s="270"/>
      <c r="I2478" s="271"/>
      <c r="J2478" s="258"/>
      <c r="K2478" s="271"/>
      <c r="M2478" s="272" t="s">
        <v>2430</v>
      </c>
      <c r="O2478" s="239"/>
    </row>
    <row r="2479" spans="1:80" ht="13.15" customHeight="1">
      <c r="A2479" s="265"/>
      <c r="B2479" s="266"/>
      <c r="C2479" s="298" t="s">
        <v>2431</v>
      </c>
      <c r="D2479" s="298"/>
      <c r="E2479" s="267">
        <v>0</v>
      </c>
      <c r="F2479" s="268"/>
      <c r="G2479" s="269"/>
      <c r="H2479" s="270"/>
      <c r="I2479" s="271"/>
      <c r="J2479" s="258"/>
      <c r="K2479" s="271"/>
      <c r="M2479" s="272" t="s">
        <v>2431</v>
      </c>
      <c r="O2479" s="239"/>
    </row>
    <row r="2480" spans="1:80" ht="13.15" customHeight="1">
      <c r="A2480" s="265"/>
      <c r="B2480" s="266"/>
      <c r="C2480" s="298" t="s">
        <v>2432</v>
      </c>
      <c r="D2480" s="298"/>
      <c r="E2480" s="267">
        <v>0</v>
      </c>
      <c r="F2480" s="268"/>
      <c r="G2480" s="269"/>
      <c r="H2480" s="270"/>
      <c r="I2480" s="271"/>
      <c r="J2480" s="258"/>
      <c r="K2480" s="271"/>
      <c r="M2480" s="272" t="s">
        <v>2432</v>
      </c>
      <c r="O2480" s="239"/>
    </row>
    <row r="2481" spans="1:80">
      <c r="A2481" s="240">
        <v>365</v>
      </c>
      <c r="B2481" s="241" t="s">
        <v>2433</v>
      </c>
      <c r="C2481" s="242" t="s">
        <v>2434</v>
      </c>
      <c r="D2481" s="243" t="s">
        <v>230</v>
      </c>
      <c r="E2481" s="244">
        <v>33.595500000000001</v>
      </c>
      <c r="F2481" s="244">
        <v>0</v>
      </c>
      <c r="G2481" s="245">
        <f>E2481*F2481</f>
        <v>0</v>
      </c>
      <c r="H2481" s="246">
        <v>3.2399999999999998E-2</v>
      </c>
      <c r="I2481" s="247">
        <f>E2481*H2481</f>
        <v>1.0884942</v>
      </c>
      <c r="J2481" s="246"/>
      <c r="K2481" s="247">
        <f>E2481*J2481</f>
        <v>0</v>
      </c>
      <c r="O2481" s="239">
        <v>2</v>
      </c>
      <c r="AA2481" s="212">
        <v>3</v>
      </c>
      <c r="AB2481" s="212">
        <v>1</v>
      </c>
      <c r="AC2481" s="212" t="s">
        <v>2433</v>
      </c>
      <c r="AZ2481" s="212">
        <v>2</v>
      </c>
      <c r="BA2481" s="212">
        <f>IF(AZ2481=1,G2481,0)</f>
        <v>0</v>
      </c>
      <c r="BB2481" s="212">
        <f>IF(AZ2481=2,G2481,0)</f>
        <v>0</v>
      </c>
      <c r="BC2481" s="212">
        <f>IF(AZ2481=3,G2481,0)</f>
        <v>0</v>
      </c>
      <c r="BD2481" s="212">
        <f>IF(AZ2481=4,G2481,0)</f>
        <v>0</v>
      </c>
      <c r="BE2481" s="212">
        <f>IF(AZ2481=5,G2481,0)</f>
        <v>0</v>
      </c>
      <c r="CA2481" s="239">
        <v>3</v>
      </c>
      <c r="CB2481" s="239">
        <v>1</v>
      </c>
    </row>
    <row r="2482" spans="1:80" ht="13.15" customHeight="1">
      <c r="A2482" s="265"/>
      <c r="B2482" s="266"/>
      <c r="C2482" s="298" t="s">
        <v>2435</v>
      </c>
      <c r="D2482" s="298"/>
      <c r="E2482" s="267">
        <v>0</v>
      </c>
      <c r="F2482" s="268"/>
      <c r="G2482" s="269"/>
      <c r="H2482" s="270"/>
      <c r="I2482" s="271"/>
      <c r="J2482" s="258"/>
      <c r="K2482" s="271"/>
      <c r="M2482" s="272" t="s">
        <v>2435</v>
      </c>
      <c r="O2482" s="239"/>
    </row>
    <row r="2483" spans="1:80" ht="13.15" customHeight="1">
      <c r="A2483" s="265"/>
      <c r="B2483" s="266"/>
      <c r="C2483" s="298" t="s">
        <v>2436</v>
      </c>
      <c r="D2483" s="298"/>
      <c r="E2483" s="267">
        <v>33.595500000000001</v>
      </c>
      <c r="F2483" s="268"/>
      <c r="G2483" s="269"/>
      <c r="H2483" s="270"/>
      <c r="I2483" s="271"/>
      <c r="J2483" s="258"/>
      <c r="K2483" s="271"/>
      <c r="M2483" s="272" t="s">
        <v>2436</v>
      </c>
      <c r="O2483" s="239"/>
    </row>
    <row r="2484" spans="1:80">
      <c r="A2484" s="240">
        <v>366</v>
      </c>
      <c r="B2484" s="241" t="s">
        <v>2437</v>
      </c>
      <c r="C2484" s="242" t="s">
        <v>2438</v>
      </c>
      <c r="D2484" s="243" t="s">
        <v>147</v>
      </c>
      <c r="E2484" s="244">
        <v>1168.5183999999999</v>
      </c>
      <c r="F2484" s="244">
        <v>0</v>
      </c>
      <c r="G2484" s="245">
        <f>E2484*F2484</f>
        <v>0</v>
      </c>
      <c r="H2484" s="246">
        <v>1.32E-3</v>
      </c>
      <c r="I2484" s="247">
        <f>E2484*H2484</f>
        <v>1.542444288</v>
      </c>
      <c r="J2484" s="246"/>
      <c r="K2484" s="247">
        <f>E2484*J2484</f>
        <v>0</v>
      </c>
      <c r="O2484" s="239">
        <v>2</v>
      </c>
      <c r="AA2484" s="212">
        <v>3</v>
      </c>
      <c r="AB2484" s="212">
        <v>1</v>
      </c>
      <c r="AC2484" s="212" t="s">
        <v>2437</v>
      </c>
      <c r="AZ2484" s="212">
        <v>2</v>
      </c>
      <c r="BA2484" s="212">
        <f>IF(AZ2484=1,G2484,0)</f>
        <v>0</v>
      </c>
      <c r="BB2484" s="212">
        <f>IF(AZ2484=2,G2484,0)</f>
        <v>0</v>
      </c>
      <c r="BC2484" s="212">
        <f>IF(AZ2484=3,G2484,0)</f>
        <v>0</v>
      </c>
      <c r="BD2484" s="212">
        <f>IF(AZ2484=4,G2484,0)</f>
        <v>0</v>
      </c>
      <c r="BE2484" s="212">
        <f>IF(AZ2484=5,G2484,0)</f>
        <v>0</v>
      </c>
      <c r="CA2484" s="239">
        <v>3</v>
      </c>
      <c r="CB2484" s="239">
        <v>1</v>
      </c>
    </row>
    <row r="2485" spans="1:80" ht="13.15" customHeight="1">
      <c r="A2485" s="265"/>
      <c r="B2485" s="266"/>
      <c r="C2485" s="298" t="s">
        <v>2324</v>
      </c>
      <c r="D2485" s="298"/>
      <c r="E2485" s="267">
        <v>0</v>
      </c>
      <c r="F2485" s="268"/>
      <c r="G2485" s="269"/>
      <c r="H2485" s="270"/>
      <c r="I2485" s="271"/>
      <c r="J2485" s="258"/>
      <c r="K2485" s="271"/>
      <c r="M2485" s="272" t="s">
        <v>2324</v>
      </c>
      <c r="O2485" s="239"/>
    </row>
    <row r="2486" spans="1:80" ht="13.15" customHeight="1">
      <c r="A2486" s="265"/>
      <c r="B2486" s="266"/>
      <c r="C2486" s="298" t="s">
        <v>2439</v>
      </c>
      <c r="D2486" s="298"/>
      <c r="E2486" s="267">
        <v>633.91999999999996</v>
      </c>
      <c r="F2486" s="268"/>
      <c r="G2486" s="269"/>
      <c r="H2486" s="270"/>
      <c r="I2486" s="271"/>
      <c r="J2486" s="258"/>
      <c r="K2486" s="271"/>
      <c r="M2486" s="272" t="s">
        <v>2439</v>
      </c>
      <c r="O2486" s="239"/>
    </row>
    <row r="2487" spans="1:80" ht="13.15" customHeight="1">
      <c r="A2487" s="265"/>
      <c r="B2487" s="266"/>
      <c r="C2487" s="298" t="s">
        <v>2440</v>
      </c>
      <c r="D2487" s="298"/>
      <c r="E2487" s="267">
        <v>0</v>
      </c>
      <c r="F2487" s="268"/>
      <c r="G2487" s="269"/>
      <c r="H2487" s="270"/>
      <c r="I2487" s="271"/>
      <c r="J2487" s="258"/>
      <c r="K2487" s="271"/>
      <c r="M2487" s="272" t="s">
        <v>2440</v>
      </c>
      <c r="O2487" s="239"/>
    </row>
    <row r="2488" spans="1:80" ht="13.15" customHeight="1">
      <c r="A2488" s="265"/>
      <c r="B2488" s="266"/>
      <c r="C2488" s="298" t="s">
        <v>2441</v>
      </c>
      <c r="D2488" s="298"/>
      <c r="E2488" s="267">
        <v>228.48</v>
      </c>
      <c r="F2488" s="268"/>
      <c r="G2488" s="269"/>
      <c r="H2488" s="270"/>
      <c r="I2488" s="271"/>
      <c r="J2488" s="258"/>
      <c r="K2488" s="271"/>
      <c r="M2488" s="272" t="s">
        <v>2441</v>
      </c>
      <c r="O2488" s="239"/>
    </row>
    <row r="2489" spans="1:80" ht="13.15" customHeight="1">
      <c r="A2489" s="265"/>
      <c r="B2489" s="266"/>
      <c r="C2489" s="298" t="s">
        <v>2442</v>
      </c>
      <c r="D2489" s="298"/>
      <c r="E2489" s="267">
        <v>0</v>
      </c>
      <c r="F2489" s="268"/>
      <c r="G2489" s="269"/>
      <c r="H2489" s="270"/>
      <c r="I2489" s="271"/>
      <c r="J2489" s="258"/>
      <c r="K2489" s="271"/>
      <c r="M2489" s="272" t="s">
        <v>2442</v>
      </c>
      <c r="O2489" s="239"/>
    </row>
    <row r="2490" spans="1:80" ht="13.15" customHeight="1">
      <c r="A2490" s="265"/>
      <c r="B2490" s="266"/>
      <c r="C2490" s="298" t="s">
        <v>2443</v>
      </c>
      <c r="D2490" s="298"/>
      <c r="E2490" s="267">
        <v>9.8559999999999999</v>
      </c>
      <c r="F2490" s="268"/>
      <c r="G2490" s="269"/>
      <c r="H2490" s="270"/>
      <c r="I2490" s="271"/>
      <c r="J2490" s="258"/>
      <c r="K2490" s="271"/>
      <c r="M2490" s="272" t="s">
        <v>2443</v>
      </c>
      <c r="O2490" s="239"/>
    </row>
    <row r="2491" spans="1:80" ht="13.15" customHeight="1">
      <c r="A2491" s="265"/>
      <c r="B2491" s="266"/>
      <c r="C2491" s="298" t="s">
        <v>2444</v>
      </c>
      <c r="D2491" s="298"/>
      <c r="E2491" s="267">
        <v>30.463999999999999</v>
      </c>
      <c r="F2491" s="268"/>
      <c r="G2491" s="269"/>
      <c r="H2491" s="270"/>
      <c r="I2491" s="271"/>
      <c r="J2491" s="258"/>
      <c r="K2491" s="271"/>
      <c r="M2491" s="272" t="s">
        <v>2444</v>
      </c>
      <c r="O2491" s="239"/>
    </row>
    <row r="2492" spans="1:80" ht="13.15" customHeight="1">
      <c r="A2492" s="265"/>
      <c r="B2492" s="266"/>
      <c r="C2492" s="298" t="s">
        <v>2445</v>
      </c>
      <c r="D2492" s="298"/>
      <c r="E2492" s="267">
        <v>21.414400000000001</v>
      </c>
      <c r="F2492" s="268"/>
      <c r="G2492" s="269"/>
      <c r="H2492" s="270"/>
      <c r="I2492" s="271"/>
      <c r="J2492" s="258"/>
      <c r="K2492" s="271"/>
      <c r="M2492" s="272" t="s">
        <v>2445</v>
      </c>
      <c r="O2492" s="239"/>
    </row>
    <row r="2493" spans="1:80" ht="13.15" customHeight="1">
      <c r="A2493" s="265"/>
      <c r="B2493" s="266"/>
      <c r="C2493" s="298" t="s">
        <v>2446</v>
      </c>
      <c r="D2493" s="298"/>
      <c r="E2493" s="267">
        <v>75.040000000000006</v>
      </c>
      <c r="F2493" s="268"/>
      <c r="G2493" s="269"/>
      <c r="H2493" s="270"/>
      <c r="I2493" s="271"/>
      <c r="J2493" s="258"/>
      <c r="K2493" s="271"/>
      <c r="M2493" s="272" t="s">
        <v>2446</v>
      </c>
      <c r="O2493" s="239"/>
    </row>
    <row r="2494" spans="1:80" ht="13.15" customHeight="1">
      <c r="A2494" s="265"/>
      <c r="B2494" s="266"/>
      <c r="C2494" s="298" t="s">
        <v>2447</v>
      </c>
      <c r="D2494" s="298"/>
      <c r="E2494" s="267">
        <v>0</v>
      </c>
      <c r="F2494" s="268"/>
      <c r="G2494" s="269"/>
      <c r="H2494" s="270"/>
      <c r="I2494" s="271"/>
      <c r="J2494" s="258"/>
      <c r="K2494" s="271"/>
      <c r="M2494" s="272" t="s">
        <v>2447</v>
      </c>
      <c r="O2494" s="239"/>
    </row>
    <row r="2495" spans="1:80" ht="13.15" customHeight="1">
      <c r="A2495" s="265"/>
      <c r="B2495" s="266"/>
      <c r="C2495" s="298" t="s">
        <v>2216</v>
      </c>
      <c r="D2495" s="298"/>
      <c r="E2495" s="267">
        <v>0</v>
      </c>
      <c r="F2495" s="268"/>
      <c r="G2495" s="269"/>
      <c r="H2495" s="270"/>
      <c r="I2495" s="271"/>
      <c r="J2495" s="258"/>
      <c r="K2495" s="271"/>
      <c r="M2495" s="272" t="s">
        <v>2216</v>
      </c>
      <c r="O2495" s="239"/>
    </row>
    <row r="2496" spans="1:80" ht="13.15" customHeight="1">
      <c r="A2496" s="265"/>
      <c r="B2496" s="266"/>
      <c r="C2496" s="298" t="s">
        <v>2448</v>
      </c>
      <c r="D2496" s="298"/>
      <c r="E2496" s="267">
        <v>70.784000000000006</v>
      </c>
      <c r="F2496" s="268"/>
      <c r="G2496" s="269"/>
      <c r="H2496" s="270"/>
      <c r="I2496" s="271"/>
      <c r="J2496" s="258"/>
      <c r="K2496" s="271"/>
      <c r="M2496" s="272" t="s">
        <v>2448</v>
      </c>
      <c r="O2496" s="239"/>
    </row>
    <row r="2497" spans="1:80" ht="13.15" customHeight="1">
      <c r="A2497" s="265"/>
      <c r="B2497" s="266"/>
      <c r="C2497" s="298" t="s">
        <v>2449</v>
      </c>
      <c r="D2497" s="298"/>
      <c r="E2497" s="267">
        <v>98.56</v>
      </c>
      <c r="F2497" s="268"/>
      <c r="G2497" s="269"/>
      <c r="H2497" s="270"/>
      <c r="I2497" s="271"/>
      <c r="J2497" s="258"/>
      <c r="K2497" s="271"/>
      <c r="M2497" s="272" t="s">
        <v>2449</v>
      </c>
      <c r="O2497" s="239"/>
    </row>
    <row r="2498" spans="1:80">
      <c r="A2498" s="240">
        <v>367</v>
      </c>
      <c r="B2498" s="241" t="s">
        <v>2450</v>
      </c>
      <c r="C2498" s="242" t="s">
        <v>2451</v>
      </c>
      <c r="D2498" s="243" t="s">
        <v>157</v>
      </c>
      <c r="E2498" s="244">
        <v>9.7393400000000003</v>
      </c>
      <c r="F2498" s="244">
        <v>0</v>
      </c>
      <c r="G2498" s="245">
        <f>E2498*F2498</f>
        <v>0</v>
      </c>
      <c r="H2498" s="246">
        <v>0.55000000000000004</v>
      </c>
      <c r="I2498" s="247">
        <f>E2498*H2498</f>
        <v>5.356637000000001</v>
      </c>
      <c r="J2498" s="246"/>
      <c r="K2498" s="247">
        <f>E2498*J2498</f>
        <v>0</v>
      </c>
      <c r="O2498" s="239">
        <v>2</v>
      </c>
      <c r="AA2498" s="212">
        <v>3</v>
      </c>
      <c r="AB2498" s="212">
        <v>1</v>
      </c>
      <c r="AC2498" s="212" t="s">
        <v>2450</v>
      </c>
      <c r="AZ2498" s="212">
        <v>2</v>
      </c>
      <c r="BA2498" s="212">
        <f>IF(AZ2498=1,G2498,0)</f>
        <v>0</v>
      </c>
      <c r="BB2498" s="212">
        <f>IF(AZ2498=2,G2498,0)</f>
        <v>0</v>
      </c>
      <c r="BC2498" s="212">
        <f>IF(AZ2498=3,G2498,0)</f>
        <v>0</v>
      </c>
      <c r="BD2498" s="212">
        <f>IF(AZ2498=4,G2498,0)</f>
        <v>0</v>
      </c>
      <c r="BE2498" s="212">
        <f>IF(AZ2498=5,G2498,0)</f>
        <v>0</v>
      </c>
      <c r="CA2498" s="239">
        <v>3</v>
      </c>
      <c r="CB2498" s="239">
        <v>1</v>
      </c>
    </row>
    <row r="2499" spans="1:80" ht="13.15" customHeight="1">
      <c r="A2499" s="265"/>
      <c r="B2499" s="266"/>
      <c r="C2499" s="298" t="s">
        <v>2452</v>
      </c>
      <c r="D2499" s="298"/>
      <c r="E2499" s="267">
        <v>3.1399999999999997E-2</v>
      </c>
      <c r="F2499" s="268"/>
      <c r="G2499" s="269"/>
      <c r="H2499" s="270"/>
      <c r="I2499" s="271"/>
      <c r="J2499" s="258"/>
      <c r="K2499" s="271"/>
      <c r="M2499" s="272" t="s">
        <v>2452</v>
      </c>
      <c r="O2499" s="239"/>
    </row>
    <row r="2500" spans="1:80" ht="13.15" customHeight="1">
      <c r="A2500" s="265"/>
      <c r="B2500" s="266"/>
      <c r="C2500" s="298" t="s">
        <v>2453</v>
      </c>
      <c r="D2500" s="298"/>
      <c r="E2500" s="267">
        <v>6.54E-2</v>
      </c>
      <c r="F2500" s="268"/>
      <c r="G2500" s="269"/>
      <c r="H2500" s="270"/>
      <c r="I2500" s="271"/>
      <c r="J2500" s="258"/>
      <c r="K2500" s="271"/>
      <c r="M2500" s="272" t="s">
        <v>2453</v>
      </c>
      <c r="O2500" s="239"/>
    </row>
    <row r="2501" spans="1:80" ht="13.15" customHeight="1">
      <c r="A2501" s="265"/>
      <c r="B2501" s="266"/>
      <c r="C2501" s="298" t="s">
        <v>2454</v>
      </c>
      <c r="D2501" s="298"/>
      <c r="E2501" s="267">
        <v>2.4049</v>
      </c>
      <c r="F2501" s="268"/>
      <c r="G2501" s="269"/>
      <c r="H2501" s="270"/>
      <c r="I2501" s="271"/>
      <c r="J2501" s="258"/>
      <c r="K2501" s="271"/>
      <c r="M2501" s="272" t="s">
        <v>2454</v>
      </c>
      <c r="O2501" s="239"/>
    </row>
    <row r="2502" spans="1:80" ht="13.15" customHeight="1">
      <c r="A2502" s="265"/>
      <c r="B2502" s="266"/>
      <c r="C2502" s="298" t="s">
        <v>2455</v>
      </c>
      <c r="D2502" s="298"/>
      <c r="E2502" s="267">
        <v>4.2999999999999997E-2</v>
      </c>
      <c r="F2502" s="268"/>
      <c r="G2502" s="269"/>
      <c r="H2502" s="270"/>
      <c r="I2502" s="271"/>
      <c r="J2502" s="258"/>
      <c r="K2502" s="271"/>
      <c r="M2502" s="272" t="s">
        <v>2455</v>
      </c>
      <c r="O2502" s="239"/>
    </row>
    <row r="2503" spans="1:80" ht="13.15" customHeight="1">
      <c r="A2503" s="265"/>
      <c r="B2503" s="266"/>
      <c r="C2503" s="298" t="s">
        <v>2456</v>
      </c>
      <c r="D2503" s="298"/>
      <c r="E2503" s="267">
        <v>0.55320000000000003</v>
      </c>
      <c r="F2503" s="268"/>
      <c r="G2503" s="269"/>
      <c r="H2503" s="270"/>
      <c r="I2503" s="271"/>
      <c r="J2503" s="258"/>
      <c r="K2503" s="271"/>
      <c r="M2503" s="272" t="s">
        <v>2456</v>
      </c>
      <c r="O2503" s="239"/>
    </row>
    <row r="2504" spans="1:80" ht="13.15" customHeight="1">
      <c r="A2504" s="265"/>
      <c r="B2504" s="266"/>
      <c r="C2504" s="298" t="s">
        <v>2457</v>
      </c>
      <c r="D2504" s="298"/>
      <c r="E2504" s="267">
        <v>0.90750000000000008</v>
      </c>
      <c r="F2504" s="268"/>
      <c r="G2504" s="269"/>
      <c r="H2504" s="270"/>
      <c r="I2504" s="271"/>
      <c r="J2504" s="258"/>
      <c r="K2504" s="271"/>
      <c r="M2504" s="272" t="s">
        <v>2457</v>
      </c>
      <c r="O2504" s="239"/>
    </row>
    <row r="2505" spans="1:80" ht="13.15" customHeight="1">
      <c r="A2505" s="265"/>
      <c r="B2505" s="266"/>
      <c r="C2505" s="298" t="s">
        <v>2458</v>
      </c>
      <c r="D2505" s="298"/>
      <c r="E2505" s="267">
        <v>0.13320000000000001</v>
      </c>
      <c r="F2505" s="268"/>
      <c r="G2505" s="269"/>
      <c r="H2505" s="270"/>
      <c r="I2505" s="271"/>
      <c r="J2505" s="258"/>
      <c r="K2505" s="271"/>
      <c r="M2505" s="272" t="s">
        <v>2458</v>
      </c>
      <c r="O2505" s="239"/>
    </row>
    <row r="2506" spans="1:80" ht="13.15" customHeight="1">
      <c r="A2506" s="265"/>
      <c r="B2506" s="266"/>
      <c r="C2506" s="298" t="s">
        <v>2459</v>
      </c>
      <c r="D2506" s="298"/>
      <c r="E2506" s="267">
        <v>0</v>
      </c>
      <c r="F2506" s="268"/>
      <c r="G2506" s="269"/>
      <c r="H2506" s="270"/>
      <c r="I2506" s="271"/>
      <c r="J2506" s="258"/>
      <c r="K2506" s="271"/>
      <c r="M2506" s="272" t="s">
        <v>2459</v>
      </c>
      <c r="O2506" s="239"/>
    </row>
    <row r="2507" spans="1:80" ht="13.15" customHeight="1">
      <c r="A2507" s="265"/>
      <c r="B2507" s="266"/>
      <c r="C2507" s="298" t="s">
        <v>2460</v>
      </c>
      <c r="D2507" s="298"/>
      <c r="E2507" s="267">
        <v>0</v>
      </c>
      <c r="F2507" s="268"/>
      <c r="G2507" s="269"/>
      <c r="H2507" s="270"/>
      <c r="I2507" s="271"/>
      <c r="J2507" s="258"/>
      <c r="K2507" s="271"/>
      <c r="M2507" s="272" t="s">
        <v>2460</v>
      </c>
      <c r="O2507" s="239"/>
    </row>
    <row r="2508" spans="1:80" ht="13.15" customHeight="1">
      <c r="A2508" s="265"/>
      <c r="B2508" s="266"/>
      <c r="C2508" s="298" t="s">
        <v>2461</v>
      </c>
      <c r="D2508" s="298"/>
      <c r="E2508" s="267">
        <v>3.9762</v>
      </c>
      <c r="F2508" s="268"/>
      <c r="G2508" s="269"/>
      <c r="H2508" s="270"/>
      <c r="I2508" s="271"/>
      <c r="J2508" s="258"/>
      <c r="K2508" s="271"/>
      <c r="M2508" s="272" t="s">
        <v>2461</v>
      </c>
      <c r="O2508" s="239"/>
    </row>
    <row r="2509" spans="1:80" ht="13.15" customHeight="1">
      <c r="A2509" s="265"/>
      <c r="B2509" s="266"/>
      <c r="C2509" s="298" t="s">
        <v>2462</v>
      </c>
      <c r="D2509" s="298"/>
      <c r="E2509" s="267">
        <v>0</v>
      </c>
      <c r="F2509" s="268"/>
      <c r="G2509" s="269"/>
      <c r="H2509" s="270"/>
      <c r="I2509" s="271"/>
      <c r="J2509" s="258"/>
      <c r="K2509" s="271"/>
      <c r="M2509" s="272" t="s">
        <v>2462</v>
      </c>
      <c r="O2509" s="239"/>
    </row>
    <row r="2510" spans="1:80" ht="13.15" customHeight="1">
      <c r="A2510" s="265"/>
      <c r="B2510" s="266"/>
      <c r="C2510" s="298" t="s">
        <v>2463</v>
      </c>
      <c r="D2510" s="298"/>
      <c r="E2510" s="267">
        <v>1.6246</v>
      </c>
      <c r="F2510" s="268"/>
      <c r="G2510" s="269"/>
      <c r="H2510" s="270"/>
      <c r="I2510" s="271"/>
      <c r="J2510" s="258"/>
      <c r="K2510" s="271"/>
      <c r="M2510" s="272" t="s">
        <v>2463</v>
      </c>
      <c r="O2510" s="239"/>
    </row>
    <row r="2511" spans="1:80">
      <c r="A2511" s="240">
        <v>368</v>
      </c>
      <c r="B2511" s="241" t="s">
        <v>2464</v>
      </c>
      <c r="C2511" s="242" t="s">
        <v>2465</v>
      </c>
      <c r="D2511" s="243" t="s">
        <v>157</v>
      </c>
      <c r="E2511" s="244">
        <v>1.0838000000000001</v>
      </c>
      <c r="F2511" s="244">
        <v>0</v>
      </c>
      <c r="G2511" s="245">
        <f>E2511*F2511</f>
        <v>0</v>
      </c>
      <c r="H2511" s="246">
        <v>0.55000000000000004</v>
      </c>
      <c r="I2511" s="247">
        <f>E2511*H2511</f>
        <v>0.59609000000000012</v>
      </c>
      <c r="J2511" s="246"/>
      <c r="K2511" s="247">
        <f>E2511*J2511</f>
        <v>0</v>
      </c>
      <c r="O2511" s="239">
        <v>2</v>
      </c>
      <c r="AA2511" s="212">
        <v>3</v>
      </c>
      <c r="AB2511" s="212">
        <v>1</v>
      </c>
      <c r="AC2511" s="212" t="s">
        <v>2464</v>
      </c>
      <c r="AZ2511" s="212">
        <v>2</v>
      </c>
      <c r="BA2511" s="212">
        <f>IF(AZ2511=1,G2511,0)</f>
        <v>0</v>
      </c>
      <c r="BB2511" s="212">
        <f>IF(AZ2511=2,G2511,0)</f>
        <v>0</v>
      </c>
      <c r="BC2511" s="212">
        <f>IF(AZ2511=3,G2511,0)</f>
        <v>0</v>
      </c>
      <c r="BD2511" s="212">
        <f>IF(AZ2511=4,G2511,0)</f>
        <v>0</v>
      </c>
      <c r="BE2511" s="212">
        <f>IF(AZ2511=5,G2511,0)</f>
        <v>0</v>
      </c>
      <c r="CA2511" s="239">
        <v>3</v>
      </c>
      <c r="CB2511" s="239">
        <v>1</v>
      </c>
    </row>
    <row r="2512" spans="1:80" ht="13.15" customHeight="1">
      <c r="A2512" s="265"/>
      <c r="B2512" s="266"/>
      <c r="C2512" s="298" t="s">
        <v>2466</v>
      </c>
      <c r="D2512" s="298"/>
      <c r="E2512" s="267">
        <v>0</v>
      </c>
      <c r="F2512" s="268"/>
      <c r="G2512" s="269"/>
      <c r="H2512" s="270"/>
      <c r="I2512" s="271"/>
      <c r="J2512" s="258"/>
      <c r="K2512" s="271"/>
      <c r="M2512" s="272" t="s">
        <v>2466</v>
      </c>
      <c r="O2512" s="239"/>
    </row>
    <row r="2513" spans="1:80" ht="13.15" customHeight="1">
      <c r="A2513" s="265"/>
      <c r="B2513" s="266"/>
      <c r="C2513" s="298" t="s">
        <v>2467</v>
      </c>
      <c r="D2513" s="298"/>
      <c r="E2513" s="267">
        <v>0</v>
      </c>
      <c r="F2513" s="268"/>
      <c r="G2513" s="269"/>
      <c r="H2513" s="270"/>
      <c r="I2513" s="271"/>
      <c r="J2513" s="258"/>
      <c r="K2513" s="271"/>
      <c r="M2513" s="272" t="s">
        <v>2467</v>
      </c>
      <c r="O2513" s="239"/>
    </row>
    <row r="2514" spans="1:80" ht="13.15" customHeight="1">
      <c r="A2514" s="265"/>
      <c r="B2514" s="266"/>
      <c r="C2514" s="298" t="s">
        <v>2468</v>
      </c>
      <c r="D2514" s="298"/>
      <c r="E2514" s="267">
        <v>0</v>
      </c>
      <c r="F2514" s="268"/>
      <c r="G2514" s="269"/>
      <c r="H2514" s="270"/>
      <c r="I2514" s="271"/>
      <c r="J2514" s="258"/>
      <c r="K2514" s="271"/>
      <c r="M2514" s="272" t="s">
        <v>2468</v>
      </c>
      <c r="O2514" s="239"/>
    </row>
    <row r="2515" spans="1:80" ht="13.15" customHeight="1">
      <c r="A2515" s="265"/>
      <c r="B2515" s="266"/>
      <c r="C2515" s="298" t="s">
        <v>2469</v>
      </c>
      <c r="D2515" s="298"/>
      <c r="E2515" s="267">
        <v>0.45300000000000001</v>
      </c>
      <c r="F2515" s="268"/>
      <c r="G2515" s="269"/>
      <c r="H2515" s="270"/>
      <c r="I2515" s="271"/>
      <c r="J2515" s="258"/>
      <c r="K2515" s="271"/>
      <c r="M2515" s="272" t="s">
        <v>2469</v>
      </c>
      <c r="O2515" s="239"/>
    </row>
    <row r="2516" spans="1:80" ht="13.15" customHeight="1">
      <c r="A2516" s="265"/>
      <c r="B2516" s="266"/>
      <c r="C2516" s="298" t="s">
        <v>2470</v>
      </c>
      <c r="D2516" s="298"/>
      <c r="E2516" s="267">
        <v>0.63080000000000003</v>
      </c>
      <c r="F2516" s="268"/>
      <c r="G2516" s="269"/>
      <c r="H2516" s="270"/>
      <c r="I2516" s="271"/>
      <c r="J2516" s="258"/>
      <c r="K2516" s="271"/>
      <c r="M2516" s="272" t="s">
        <v>2470</v>
      </c>
      <c r="O2516" s="239"/>
    </row>
    <row r="2517" spans="1:80">
      <c r="A2517" s="240">
        <v>369</v>
      </c>
      <c r="B2517" s="241" t="s">
        <v>2471</v>
      </c>
      <c r="C2517" s="242" t="s">
        <v>2472</v>
      </c>
      <c r="D2517" s="243" t="s">
        <v>230</v>
      </c>
      <c r="E2517" s="244">
        <v>339.8073</v>
      </c>
      <c r="F2517" s="244">
        <v>0</v>
      </c>
      <c r="G2517" s="245">
        <f>E2517*F2517</f>
        <v>0</v>
      </c>
      <c r="H2517" s="246">
        <v>9.4999999999999998E-3</v>
      </c>
      <c r="I2517" s="247">
        <f>E2517*H2517</f>
        <v>3.2281693499999999</v>
      </c>
      <c r="J2517" s="246"/>
      <c r="K2517" s="247">
        <f>E2517*J2517</f>
        <v>0</v>
      </c>
      <c r="O2517" s="239">
        <v>2</v>
      </c>
      <c r="AA2517" s="212">
        <v>3</v>
      </c>
      <c r="AB2517" s="212">
        <v>1</v>
      </c>
      <c r="AC2517" s="212" t="s">
        <v>2471</v>
      </c>
      <c r="AZ2517" s="212">
        <v>2</v>
      </c>
      <c r="BA2517" s="212">
        <f>IF(AZ2517=1,G2517,0)</f>
        <v>0</v>
      </c>
      <c r="BB2517" s="212">
        <f>IF(AZ2517=2,G2517,0)</f>
        <v>0</v>
      </c>
      <c r="BC2517" s="212">
        <f>IF(AZ2517=3,G2517,0)</f>
        <v>0</v>
      </c>
      <c r="BD2517" s="212">
        <f>IF(AZ2517=4,G2517,0)</f>
        <v>0</v>
      </c>
      <c r="BE2517" s="212">
        <f>IF(AZ2517=5,G2517,0)</f>
        <v>0</v>
      </c>
      <c r="CA2517" s="239">
        <v>3</v>
      </c>
      <c r="CB2517" s="239">
        <v>1</v>
      </c>
    </row>
    <row r="2518" spans="1:80" ht="13.15" customHeight="1">
      <c r="A2518" s="265"/>
      <c r="B2518" s="266"/>
      <c r="C2518" s="298" t="s">
        <v>2473</v>
      </c>
      <c r="D2518" s="298"/>
      <c r="E2518" s="267">
        <v>0</v>
      </c>
      <c r="F2518" s="268"/>
      <c r="G2518" s="269"/>
      <c r="H2518" s="270"/>
      <c r="I2518" s="271"/>
      <c r="J2518" s="258"/>
      <c r="K2518" s="271"/>
      <c r="M2518" s="272" t="s">
        <v>2473</v>
      </c>
      <c r="O2518" s="239"/>
    </row>
    <row r="2519" spans="1:80" ht="13.15" customHeight="1">
      <c r="A2519" s="265"/>
      <c r="B2519" s="266"/>
      <c r="C2519" s="298" t="s">
        <v>2474</v>
      </c>
      <c r="D2519" s="298"/>
      <c r="E2519" s="267">
        <v>0</v>
      </c>
      <c r="F2519" s="268"/>
      <c r="G2519" s="269"/>
      <c r="H2519" s="270"/>
      <c r="I2519" s="271"/>
      <c r="J2519" s="258"/>
      <c r="K2519" s="271"/>
      <c r="M2519" s="272" t="s">
        <v>2474</v>
      </c>
      <c r="O2519" s="239"/>
    </row>
    <row r="2520" spans="1:80" ht="13.15" customHeight="1">
      <c r="A2520" s="265"/>
      <c r="B2520" s="266"/>
      <c r="C2520" s="298" t="s">
        <v>2475</v>
      </c>
      <c r="D2520" s="298"/>
      <c r="E2520" s="267">
        <v>339.8073</v>
      </c>
      <c r="F2520" s="268"/>
      <c r="G2520" s="269"/>
      <c r="H2520" s="270"/>
      <c r="I2520" s="271"/>
      <c r="J2520" s="258"/>
      <c r="K2520" s="271"/>
      <c r="M2520" s="272" t="s">
        <v>2475</v>
      </c>
      <c r="O2520" s="239"/>
    </row>
    <row r="2521" spans="1:80">
      <c r="A2521" s="240">
        <v>370</v>
      </c>
      <c r="B2521" s="241" t="s">
        <v>2476</v>
      </c>
      <c r="C2521" s="242" t="s">
        <v>2477</v>
      </c>
      <c r="D2521" s="243" t="s">
        <v>230</v>
      </c>
      <c r="E2521" s="244">
        <v>24.332000000000001</v>
      </c>
      <c r="F2521" s="244">
        <v>0</v>
      </c>
      <c r="G2521" s="245">
        <f>E2521*F2521</f>
        <v>0</v>
      </c>
      <c r="H2521" s="246">
        <v>7.9000000000000008E-3</v>
      </c>
      <c r="I2521" s="247">
        <f>E2521*H2521</f>
        <v>0.19222280000000003</v>
      </c>
      <c r="J2521" s="246"/>
      <c r="K2521" s="247">
        <f>E2521*J2521</f>
        <v>0</v>
      </c>
      <c r="O2521" s="239">
        <v>2</v>
      </c>
      <c r="AA2521" s="212">
        <v>3</v>
      </c>
      <c r="AB2521" s="212">
        <v>1</v>
      </c>
      <c r="AC2521" s="212" t="s">
        <v>2476</v>
      </c>
      <c r="AZ2521" s="212">
        <v>2</v>
      </c>
      <c r="BA2521" s="212">
        <f>IF(AZ2521=1,G2521,0)</f>
        <v>0</v>
      </c>
      <c r="BB2521" s="212">
        <f>IF(AZ2521=2,G2521,0)</f>
        <v>0</v>
      </c>
      <c r="BC2521" s="212">
        <f>IF(AZ2521=3,G2521,0)</f>
        <v>0</v>
      </c>
      <c r="BD2521" s="212">
        <f>IF(AZ2521=4,G2521,0)</f>
        <v>0</v>
      </c>
      <c r="BE2521" s="212">
        <f>IF(AZ2521=5,G2521,0)</f>
        <v>0</v>
      </c>
      <c r="CA2521" s="239">
        <v>3</v>
      </c>
      <c r="CB2521" s="239">
        <v>1</v>
      </c>
    </row>
    <row r="2522" spans="1:80" ht="13.15" customHeight="1">
      <c r="A2522" s="265"/>
      <c r="B2522" s="266"/>
      <c r="C2522" s="298" t="s">
        <v>2478</v>
      </c>
      <c r="D2522" s="298"/>
      <c r="E2522" s="267">
        <v>0</v>
      </c>
      <c r="F2522" s="268"/>
      <c r="G2522" s="269"/>
      <c r="H2522" s="270"/>
      <c r="I2522" s="271"/>
      <c r="J2522" s="258"/>
      <c r="K2522" s="271"/>
      <c r="M2522" s="272" t="s">
        <v>2478</v>
      </c>
      <c r="O2522" s="239"/>
    </row>
    <row r="2523" spans="1:80" ht="13.15" customHeight="1">
      <c r="A2523" s="265"/>
      <c r="B2523" s="266"/>
      <c r="C2523" s="298" t="s">
        <v>2479</v>
      </c>
      <c r="D2523" s="298"/>
      <c r="E2523" s="267">
        <v>0</v>
      </c>
      <c r="F2523" s="268"/>
      <c r="G2523" s="269"/>
      <c r="H2523" s="270"/>
      <c r="I2523" s="271"/>
      <c r="J2523" s="258"/>
      <c r="K2523" s="271"/>
      <c r="M2523" s="272" t="s">
        <v>2479</v>
      </c>
      <c r="O2523" s="239"/>
    </row>
    <row r="2524" spans="1:80" ht="13.15" customHeight="1">
      <c r="A2524" s="265"/>
      <c r="B2524" s="266"/>
      <c r="C2524" s="298" t="s">
        <v>2480</v>
      </c>
      <c r="D2524" s="298"/>
      <c r="E2524" s="267">
        <v>24.332000000000001</v>
      </c>
      <c r="F2524" s="268"/>
      <c r="G2524" s="269"/>
      <c r="H2524" s="270"/>
      <c r="I2524" s="271"/>
      <c r="J2524" s="258"/>
      <c r="K2524" s="271"/>
      <c r="M2524" s="272" t="s">
        <v>2480</v>
      </c>
      <c r="O2524" s="239"/>
    </row>
    <row r="2525" spans="1:80">
      <c r="A2525" s="240">
        <v>371</v>
      </c>
      <c r="B2525" s="241" t="s">
        <v>2481</v>
      </c>
      <c r="C2525" s="242" t="s">
        <v>2482</v>
      </c>
      <c r="D2525" s="243" t="s">
        <v>230</v>
      </c>
      <c r="E2525" s="244">
        <v>61.0122</v>
      </c>
      <c r="F2525" s="244">
        <v>0</v>
      </c>
      <c r="G2525" s="245">
        <f>E2525*F2525</f>
        <v>0</v>
      </c>
      <c r="H2525" s="246">
        <v>1.3899999999999999E-2</v>
      </c>
      <c r="I2525" s="247">
        <f>E2525*H2525</f>
        <v>0.84806957999999999</v>
      </c>
      <c r="J2525" s="246"/>
      <c r="K2525" s="247">
        <f>E2525*J2525</f>
        <v>0</v>
      </c>
      <c r="O2525" s="239">
        <v>2</v>
      </c>
      <c r="AA2525" s="212">
        <v>3</v>
      </c>
      <c r="AB2525" s="212">
        <v>1</v>
      </c>
      <c r="AC2525" s="212" t="s">
        <v>2481</v>
      </c>
      <c r="AZ2525" s="212">
        <v>2</v>
      </c>
      <c r="BA2525" s="212">
        <f>IF(AZ2525=1,G2525,0)</f>
        <v>0</v>
      </c>
      <c r="BB2525" s="212">
        <f>IF(AZ2525=2,G2525,0)</f>
        <v>0</v>
      </c>
      <c r="BC2525" s="212">
        <f>IF(AZ2525=3,G2525,0)</f>
        <v>0</v>
      </c>
      <c r="BD2525" s="212">
        <f>IF(AZ2525=4,G2525,0)</f>
        <v>0</v>
      </c>
      <c r="BE2525" s="212">
        <f>IF(AZ2525=5,G2525,0)</f>
        <v>0</v>
      </c>
      <c r="CA2525" s="239">
        <v>3</v>
      </c>
      <c r="CB2525" s="239">
        <v>1</v>
      </c>
    </row>
    <row r="2526" spans="1:80" ht="13.15" customHeight="1">
      <c r="A2526" s="265"/>
      <c r="B2526" s="266"/>
      <c r="C2526" s="298" t="s">
        <v>2483</v>
      </c>
      <c r="D2526" s="298"/>
      <c r="E2526" s="267">
        <v>0</v>
      </c>
      <c r="F2526" s="268"/>
      <c r="G2526" s="269"/>
      <c r="H2526" s="270"/>
      <c r="I2526" s="271"/>
      <c r="J2526" s="258"/>
      <c r="K2526" s="271"/>
      <c r="M2526" s="272" t="s">
        <v>2483</v>
      </c>
      <c r="O2526" s="239"/>
    </row>
    <row r="2527" spans="1:80" ht="13.15" customHeight="1">
      <c r="A2527" s="265"/>
      <c r="B2527" s="266"/>
      <c r="C2527" s="298" t="s">
        <v>2484</v>
      </c>
      <c r="D2527" s="298"/>
      <c r="E2527" s="267">
        <v>61.0122</v>
      </c>
      <c r="F2527" s="268"/>
      <c r="G2527" s="269"/>
      <c r="H2527" s="270"/>
      <c r="I2527" s="271"/>
      <c r="J2527" s="258"/>
      <c r="K2527" s="271"/>
      <c r="M2527" s="272" t="s">
        <v>2484</v>
      </c>
      <c r="O2527" s="239"/>
    </row>
    <row r="2528" spans="1:80">
      <c r="A2528" s="240">
        <v>372</v>
      </c>
      <c r="B2528" s="241" t="s">
        <v>2485</v>
      </c>
      <c r="C2528" s="242" t="s">
        <v>2486</v>
      </c>
      <c r="D2528" s="243" t="s">
        <v>230</v>
      </c>
      <c r="E2528" s="244">
        <v>23.995999999999999</v>
      </c>
      <c r="F2528" s="244">
        <v>0</v>
      </c>
      <c r="G2528" s="245">
        <f>E2528*F2528</f>
        <v>0</v>
      </c>
      <c r="H2528" s="246">
        <v>1.5699999999999999E-2</v>
      </c>
      <c r="I2528" s="247">
        <f>E2528*H2528</f>
        <v>0.37673719999999994</v>
      </c>
      <c r="J2528" s="246"/>
      <c r="K2528" s="247">
        <f>E2528*J2528</f>
        <v>0</v>
      </c>
      <c r="O2528" s="239">
        <v>2</v>
      </c>
      <c r="AA2528" s="212">
        <v>3</v>
      </c>
      <c r="AB2528" s="212">
        <v>1</v>
      </c>
      <c r="AC2528" s="212" t="s">
        <v>2485</v>
      </c>
      <c r="AZ2528" s="212">
        <v>2</v>
      </c>
      <c r="BA2528" s="212">
        <f>IF(AZ2528=1,G2528,0)</f>
        <v>0</v>
      </c>
      <c r="BB2528" s="212">
        <f>IF(AZ2528=2,G2528,0)</f>
        <v>0</v>
      </c>
      <c r="BC2528" s="212">
        <f>IF(AZ2528=3,G2528,0)</f>
        <v>0</v>
      </c>
      <c r="BD2528" s="212">
        <f>IF(AZ2528=4,G2528,0)</f>
        <v>0</v>
      </c>
      <c r="BE2528" s="212">
        <f>IF(AZ2528=5,G2528,0)</f>
        <v>0</v>
      </c>
      <c r="CA2528" s="239">
        <v>3</v>
      </c>
      <c r="CB2528" s="239">
        <v>1</v>
      </c>
    </row>
    <row r="2529" spans="1:80" ht="13.15" customHeight="1">
      <c r="A2529" s="265"/>
      <c r="B2529" s="266"/>
      <c r="C2529" s="298" t="s">
        <v>2487</v>
      </c>
      <c r="D2529" s="298"/>
      <c r="E2529" s="267">
        <v>0</v>
      </c>
      <c r="F2529" s="268"/>
      <c r="G2529" s="269"/>
      <c r="H2529" s="270"/>
      <c r="I2529" s="271"/>
      <c r="J2529" s="258"/>
      <c r="K2529" s="271"/>
      <c r="M2529" s="272" t="s">
        <v>2487</v>
      </c>
      <c r="O2529" s="239"/>
    </row>
    <row r="2530" spans="1:80" ht="13.15" customHeight="1">
      <c r="A2530" s="265"/>
      <c r="B2530" s="266"/>
      <c r="C2530" s="298" t="s">
        <v>2488</v>
      </c>
      <c r="D2530" s="298"/>
      <c r="E2530" s="267">
        <v>23.995999999999999</v>
      </c>
      <c r="F2530" s="268"/>
      <c r="G2530" s="269"/>
      <c r="H2530" s="270"/>
      <c r="I2530" s="271"/>
      <c r="J2530" s="258"/>
      <c r="K2530" s="271"/>
      <c r="M2530" s="272" t="s">
        <v>2488</v>
      </c>
      <c r="O2530" s="239"/>
    </row>
    <row r="2531" spans="1:80">
      <c r="A2531" s="240">
        <v>373</v>
      </c>
      <c r="B2531" s="241" t="s">
        <v>2489</v>
      </c>
      <c r="C2531" s="242" t="s">
        <v>2490</v>
      </c>
      <c r="D2531" s="243" t="s">
        <v>15</v>
      </c>
      <c r="E2531" s="244">
        <v>3044.9766199999999</v>
      </c>
      <c r="F2531" s="244">
        <v>0</v>
      </c>
      <c r="G2531" s="245">
        <f>E2531*F2531</f>
        <v>0</v>
      </c>
      <c r="H2531" s="246">
        <v>0</v>
      </c>
      <c r="I2531" s="247">
        <f>E2531*H2531</f>
        <v>0</v>
      </c>
      <c r="J2531" s="246">
        <v>0</v>
      </c>
      <c r="K2531" s="247">
        <f>E2531*J2531</f>
        <v>0</v>
      </c>
      <c r="O2531" s="239">
        <v>2</v>
      </c>
      <c r="AA2531" s="212">
        <v>1</v>
      </c>
      <c r="AB2531" s="212">
        <v>1</v>
      </c>
      <c r="AC2531" s="212">
        <v>1</v>
      </c>
      <c r="AZ2531" s="212">
        <v>2</v>
      </c>
      <c r="BA2531" s="212">
        <f>IF(AZ2531=1,G2531,0)</f>
        <v>0</v>
      </c>
      <c r="BB2531" s="212">
        <f>IF(AZ2531=2,G2531,0)</f>
        <v>0</v>
      </c>
      <c r="BC2531" s="212">
        <f>IF(AZ2531=3,G2531,0)</f>
        <v>0</v>
      </c>
      <c r="BD2531" s="212">
        <f>IF(AZ2531=4,G2531,0)</f>
        <v>0</v>
      </c>
      <c r="BE2531" s="212">
        <f>IF(AZ2531=5,G2531,0)</f>
        <v>0</v>
      </c>
      <c r="CA2531" s="239">
        <v>1</v>
      </c>
      <c r="CB2531" s="239">
        <v>1</v>
      </c>
    </row>
    <row r="2532" spans="1:80">
      <c r="A2532" s="240">
        <v>374</v>
      </c>
      <c r="B2532" s="241" t="s">
        <v>2004</v>
      </c>
      <c r="C2532" s="242" t="s">
        <v>2005</v>
      </c>
      <c r="D2532" s="243" t="s">
        <v>243</v>
      </c>
      <c r="E2532" s="244">
        <v>7.2342899999999997</v>
      </c>
      <c r="F2532" s="244">
        <v>0</v>
      </c>
      <c r="G2532" s="245">
        <f>E2532*F2532</f>
        <v>0</v>
      </c>
      <c r="H2532" s="246">
        <v>0</v>
      </c>
      <c r="I2532" s="247">
        <f>E2532*H2532</f>
        <v>0</v>
      </c>
      <c r="J2532" s="246">
        <v>0</v>
      </c>
      <c r="K2532" s="247">
        <f>E2532*J2532</f>
        <v>0</v>
      </c>
      <c r="O2532" s="239">
        <v>2</v>
      </c>
      <c r="AA2532" s="212">
        <v>1</v>
      </c>
      <c r="AB2532" s="212">
        <v>1</v>
      </c>
      <c r="AC2532" s="212">
        <v>1</v>
      </c>
      <c r="AZ2532" s="212">
        <v>2</v>
      </c>
      <c r="BA2532" s="212">
        <f>IF(AZ2532=1,G2532,0)</f>
        <v>0</v>
      </c>
      <c r="BB2532" s="212">
        <f>IF(AZ2532=2,G2532,0)</f>
        <v>0</v>
      </c>
      <c r="BC2532" s="212">
        <f>IF(AZ2532=3,G2532,0)</f>
        <v>0</v>
      </c>
      <c r="BD2532" s="212">
        <f>IF(AZ2532=4,G2532,0)</f>
        <v>0</v>
      </c>
      <c r="BE2532" s="212">
        <f>IF(AZ2532=5,G2532,0)</f>
        <v>0</v>
      </c>
      <c r="CA2532" s="239">
        <v>1</v>
      </c>
      <c r="CB2532" s="239">
        <v>1</v>
      </c>
    </row>
    <row r="2533" spans="1:80">
      <c r="A2533" s="240">
        <v>375</v>
      </c>
      <c r="B2533" s="241" t="s">
        <v>2006</v>
      </c>
      <c r="C2533" s="242" t="s">
        <v>2007</v>
      </c>
      <c r="D2533" s="243" t="s">
        <v>243</v>
      </c>
      <c r="E2533" s="244">
        <v>7.2342899999999997</v>
      </c>
      <c r="F2533" s="244">
        <v>0</v>
      </c>
      <c r="G2533" s="245">
        <f>E2533*F2533</f>
        <v>0</v>
      </c>
      <c r="H2533" s="246">
        <v>0</v>
      </c>
      <c r="I2533" s="247">
        <f>E2533*H2533</f>
        <v>0</v>
      </c>
      <c r="J2533" s="246">
        <v>0</v>
      </c>
      <c r="K2533" s="247">
        <f>E2533*J2533</f>
        <v>0</v>
      </c>
      <c r="O2533" s="239">
        <v>2</v>
      </c>
      <c r="AA2533" s="212">
        <v>1</v>
      </c>
      <c r="AB2533" s="212">
        <v>1</v>
      </c>
      <c r="AC2533" s="212">
        <v>1</v>
      </c>
      <c r="AZ2533" s="212">
        <v>2</v>
      </c>
      <c r="BA2533" s="212">
        <f>IF(AZ2533=1,G2533,0)</f>
        <v>0</v>
      </c>
      <c r="BB2533" s="212">
        <f>IF(AZ2533=2,G2533,0)</f>
        <v>0</v>
      </c>
      <c r="BC2533" s="212">
        <f>IF(AZ2533=3,G2533,0)</f>
        <v>0</v>
      </c>
      <c r="BD2533" s="212">
        <f>IF(AZ2533=4,G2533,0)</f>
        <v>0</v>
      </c>
      <c r="BE2533" s="212">
        <f>IF(AZ2533=5,G2533,0)</f>
        <v>0</v>
      </c>
      <c r="CA2533" s="239">
        <v>1</v>
      </c>
      <c r="CB2533" s="239">
        <v>1</v>
      </c>
    </row>
    <row r="2534" spans="1:80">
      <c r="A2534" s="240">
        <v>376</v>
      </c>
      <c r="B2534" s="241" t="s">
        <v>253</v>
      </c>
      <c r="C2534" s="242" t="s">
        <v>254</v>
      </c>
      <c r="D2534" s="243" t="s">
        <v>243</v>
      </c>
      <c r="E2534" s="244">
        <v>7.2342899999999997</v>
      </c>
      <c r="F2534" s="244">
        <v>0</v>
      </c>
      <c r="G2534" s="245">
        <f>E2534*F2534</f>
        <v>0</v>
      </c>
      <c r="H2534" s="246">
        <v>0</v>
      </c>
      <c r="I2534" s="247">
        <f>E2534*H2534</f>
        <v>0</v>
      </c>
      <c r="J2534" s="246">
        <v>0</v>
      </c>
      <c r="K2534" s="247">
        <f>E2534*J2534</f>
        <v>0</v>
      </c>
      <c r="O2534" s="239">
        <v>2</v>
      </c>
      <c r="AA2534" s="212">
        <v>1</v>
      </c>
      <c r="AB2534" s="212">
        <v>1</v>
      </c>
      <c r="AC2534" s="212">
        <v>1</v>
      </c>
      <c r="AZ2534" s="212">
        <v>2</v>
      </c>
      <c r="BA2534" s="212">
        <f>IF(AZ2534=1,G2534,0)</f>
        <v>0</v>
      </c>
      <c r="BB2534" s="212">
        <f>IF(AZ2534=2,G2534,0)</f>
        <v>0</v>
      </c>
      <c r="BC2534" s="212">
        <f>IF(AZ2534=3,G2534,0)</f>
        <v>0</v>
      </c>
      <c r="BD2534" s="212">
        <f>IF(AZ2534=4,G2534,0)</f>
        <v>0</v>
      </c>
      <c r="BE2534" s="212">
        <f>IF(AZ2534=5,G2534,0)</f>
        <v>0</v>
      </c>
      <c r="CA2534" s="239">
        <v>1</v>
      </c>
      <c r="CB2534" s="239">
        <v>1</v>
      </c>
    </row>
    <row r="2535" spans="1:80" ht="13.15" customHeight="1">
      <c r="A2535" s="265"/>
      <c r="B2535" s="273"/>
      <c r="C2535" s="299" t="s">
        <v>255</v>
      </c>
      <c r="D2535" s="299"/>
      <c r="E2535" s="299"/>
      <c r="F2535" s="299"/>
      <c r="G2535" s="299"/>
      <c r="I2535" s="271"/>
      <c r="K2535" s="271"/>
      <c r="L2535" s="272" t="s">
        <v>255</v>
      </c>
      <c r="O2535" s="239">
        <v>3</v>
      </c>
    </row>
    <row r="2536" spans="1:80" ht="13.15" customHeight="1">
      <c r="A2536" s="265"/>
      <c r="B2536" s="273"/>
      <c r="C2536" s="299"/>
      <c r="D2536" s="299"/>
      <c r="E2536" s="299"/>
      <c r="F2536" s="299"/>
      <c r="G2536" s="299"/>
      <c r="I2536" s="271"/>
      <c r="K2536" s="271"/>
      <c r="L2536" s="272"/>
      <c r="O2536" s="239">
        <v>3</v>
      </c>
    </row>
    <row r="2537" spans="1:80">
      <c r="A2537" s="240">
        <v>377</v>
      </c>
      <c r="B2537" s="241" t="s">
        <v>256</v>
      </c>
      <c r="C2537" s="242" t="s">
        <v>257</v>
      </c>
      <c r="D2537" s="243" t="s">
        <v>243</v>
      </c>
      <c r="E2537" s="244">
        <v>130.21713</v>
      </c>
      <c r="F2537" s="244">
        <v>0</v>
      </c>
      <c r="G2537" s="245">
        <f t="shared" ref="G2537:G2543" si="24">E2537*F2537</f>
        <v>0</v>
      </c>
      <c r="H2537" s="246">
        <v>0</v>
      </c>
      <c r="I2537" s="247">
        <f t="shared" ref="I2537:I2543" si="25">E2537*H2537</f>
        <v>0</v>
      </c>
      <c r="J2537" s="246">
        <v>0</v>
      </c>
      <c r="K2537" s="247">
        <f t="shared" ref="K2537:K2543" si="26">E2537*J2537</f>
        <v>0</v>
      </c>
      <c r="O2537" s="239">
        <v>2</v>
      </c>
      <c r="AA2537" s="212">
        <v>1</v>
      </c>
      <c r="AB2537" s="212">
        <v>1</v>
      </c>
      <c r="AC2537" s="212">
        <v>1</v>
      </c>
      <c r="AZ2537" s="212">
        <v>2</v>
      </c>
      <c r="BA2537" s="212">
        <f t="shared" ref="BA2537:BA2543" si="27">IF(AZ2537=1,G2537,0)</f>
        <v>0</v>
      </c>
      <c r="BB2537" s="212">
        <f t="shared" ref="BB2537:BB2543" si="28">IF(AZ2537=2,G2537,0)</f>
        <v>0</v>
      </c>
      <c r="BC2537" s="212">
        <f t="shared" ref="BC2537:BC2543" si="29">IF(AZ2537=3,G2537,0)</f>
        <v>0</v>
      </c>
      <c r="BD2537" s="212">
        <f t="shared" ref="BD2537:BD2543" si="30">IF(AZ2537=4,G2537,0)</f>
        <v>0</v>
      </c>
      <c r="BE2537" s="212">
        <f t="shared" ref="BE2537:BE2543" si="31">IF(AZ2537=5,G2537,0)</f>
        <v>0</v>
      </c>
      <c r="CA2537" s="239">
        <v>1</v>
      </c>
      <c r="CB2537" s="239">
        <v>1</v>
      </c>
    </row>
    <row r="2538" spans="1:80">
      <c r="A2538" s="240">
        <v>378</v>
      </c>
      <c r="B2538" s="241" t="s">
        <v>258</v>
      </c>
      <c r="C2538" s="242" t="s">
        <v>259</v>
      </c>
      <c r="D2538" s="243" t="s">
        <v>243</v>
      </c>
      <c r="E2538" s="244">
        <v>7.2342899999999997</v>
      </c>
      <c r="F2538" s="244">
        <v>0</v>
      </c>
      <c r="G2538" s="245">
        <f t="shared" si="24"/>
        <v>0</v>
      </c>
      <c r="H2538" s="246">
        <v>0</v>
      </c>
      <c r="I2538" s="247">
        <f t="shared" si="25"/>
        <v>0</v>
      </c>
      <c r="J2538" s="246">
        <v>0</v>
      </c>
      <c r="K2538" s="247">
        <f t="shared" si="26"/>
        <v>0</v>
      </c>
      <c r="O2538" s="239">
        <v>2</v>
      </c>
      <c r="AA2538" s="212">
        <v>1</v>
      </c>
      <c r="AB2538" s="212">
        <v>1</v>
      </c>
      <c r="AC2538" s="212">
        <v>1</v>
      </c>
      <c r="AZ2538" s="212">
        <v>2</v>
      </c>
      <c r="BA2538" s="212">
        <f t="shared" si="27"/>
        <v>0</v>
      </c>
      <c r="BB2538" s="212">
        <f t="shared" si="28"/>
        <v>0</v>
      </c>
      <c r="BC2538" s="212">
        <f t="shared" si="29"/>
        <v>0</v>
      </c>
      <c r="BD2538" s="212">
        <f t="shared" si="30"/>
        <v>0</v>
      </c>
      <c r="BE2538" s="212">
        <f t="shared" si="31"/>
        <v>0</v>
      </c>
      <c r="CA2538" s="239">
        <v>1</v>
      </c>
      <c r="CB2538" s="239">
        <v>1</v>
      </c>
    </row>
    <row r="2539" spans="1:80">
      <c r="A2539" s="240">
        <v>379</v>
      </c>
      <c r="B2539" s="241" t="s">
        <v>260</v>
      </c>
      <c r="C2539" s="242" t="s">
        <v>259</v>
      </c>
      <c r="D2539" s="243" t="s">
        <v>243</v>
      </c>
      <c r="E2539" s="244">
        <v>36.171430000000001</v>
      </c>
      <c r="F2539" s="244">
        <v>0</v>
      </c>
      <c r="G2539" s="245">
        <f t="shared" si="24"/>
        <v>0</v>
      </c>
      <c r="H2539" s="246">
        <v>0</v>
      </c>
      <c r="I2539" s="247">
        <f t="shared" si="25"/>
        <v>0</v>
      </c>
      <c r="J2539" s="246">
        <v>0</v>
      </c>
      <c r="K2539" s="247">
        <f t="shared" si="26"/>
        <v>0</v>
      </c>
      <c r="O2539" s="239">
        <v>2</v>
      </c>
      <c r="AA2539" s="212">
        <v>1</v>
      </c>
      <c r="AB2539" s="212">
        <v>1</v>
      </c>
      <c r="AC2539" s="212">
        <v>1</v>
      </c>
      <c r="AZ2539" s="212">
        <v>2</v>
      </c>
      <c r="BA2539" s="212">
        <f t="shared" si="27"/>
        <v>0</v>
      </c>
      <c r="BB2539" s="212">
        <f t="shared" si="28"/>
        <v>0</v>
      </c>
      <c r="BC2539" s="212">
        <f t="shared" si="29"/>
        <v>0</v>
      </c>
      <c r="BD2539" s="212">
        <f t="shared" si="30"/>
        <v>0</v>
      </c>
      <c r="BE2539" s="212">
        <f t="shared" si="31"/>
        <v>0</v>
      </c>
      <c r="CA2539" s="239">
        <v>1</v>
      </c>
      <c r="CB2539" s="239">
        <v>1</v>
      </c>
    </row>
    <row r="2540" spans="1:80">
      <c r="A2540" s="240">
        <v>380</v>
      </c>
      <c r="B2540" s="241" t="s">
        <v>261</v>
      </c>
      <c r="C2540" s="242" t="s">
        <v>262</v>
      </c>
      <c r="D2540" s="243" t="s">
        <v>243</v>
      </c>
      <c r="E2540" s="244">
        <v>7.2342899999999997</v>
      </c>
      <c r="F2540" s="244">
        <v>0</v>
      </c>
      <c r="G2540" s="245">
        <f t="shared" si="24"/>
        <v>0</v>
      </c>
      <c r="H2540" s="246">
        <v>0</v>
      </c>
      <c r="I2540" s="247">
        <f t="shared" si="25"/>
        <v>0</v>
      </c>
      <c r="J2540" s="246">
        <v>0</v>
      </c>
      <c r="K2540" s="247">
        <f t="shared" si="26"/>
        <v>0</v>
      </c>
      <c r="O2540" s="239">
        <v>2</v>
      </c>
      <c r="AA2540" s="212">
        <v>1</v>
      </c>
      <c r="AB2540" s="212">
        <v>1</v>
      </c>
      <c r="AC2540" s="212">
        <v>1</v>
      </c>
      <c r="AZ2540" s="212">
        <v>2</v>
      </c>
      <c r="BA2540" s="212">
        <f t="shared" si="27"/>
        <v>0</v>
      </c>
      <c r="BB2540" s="212">
        <f t="shared" si="28"/>
        <v>0</v>
      </c>
      <c r="BC2540" s="212">
        <f t="shared" si="29"/>
        <v>0</v>
      </c>
      <c r="BD2540" s="212">
        <f t="shared" si="30"/>
        <v>0</v>
      </c>
      <c r="BE2540" s="212">
        <f t="shared" si="31"/>
        <v>0</v>
      </c>
      <c r="CA2540" s="239">
        <v>1</v>
      </c>
      <c r="CB2540" s="239">
        <v>1</v>
      </c>
    </row>
    <row r="2541" spans="1:80">
      <c r="A2541" s="240">
        <v>381</v>
      </c>
      <c r="B2541" s="241" t="s">
        <v>263</v>
      </c>
      <c r="C2541" s="242" t="s">
        <v>264</v>
      </c>
      <c r="D2541" s="243" t="s">
        <v>243</v>
      </c>
      <c r="E2541" s="244">
        <v>7.2342899999999997</v>
      </c>
      <c r="F2541" s="244">
        <v>0</v>
      </c>
      <c r="G2541" s="245">
        <f t="shared" si="24"/>
        <v>0</v>
      </c>
      <c r="H2541" s="246">
        <v>0</v>
      </c>
      <c r="I2541" s="247">
        <f t="shared" si="25"/>
        <v>0</v>
      </c>
      <c r="J2541" s="246">
        <v>0</v>
      </c>
      <c r="K2541" s="247">
        <f t="shared" si="26"/>
        <v>0</v>
      </c>
      <c r="O2541" s="239">
        <v>2</v>
      </c>
      <c r="AA2541" s="212">
        <v>1</v>
      </c>
      <c r="AB2541" s="212">
        <v>1</v>
      </c>
      <c r="AC2541" s="212">
        <v>1</v>
      </c>
      <c r="AZ2541" s="212">
        <v>2</v>
      </c>
      <c r="BA2541" s="212">
        <f t="shared" si="27"/>
        <v>0</v>
      </c>
      <c r="BB2541" s="212">
        <f t="shared" si="28"/>
        <v>0</v>
      </c>
      <c r="BC2541" s="212">
        <f t="shared" si="29"/>
        <v>0</v>
      </c>
      <c r="BD2541" s="212">
        <f t="shared" si="30"/>
        <v>0</v>
      </c>
      <c r="BE2541" s="212">
        <f t="shared" si="31"/>
        <v>0</v>
      </c>
      <c r="CA2541" s="239">
        <v>1</v>
      </c>
      <c r="CB2541" s="239">
        <v>1</v>
      </c>
    </row>
    <row r="2542" spans="1:80">
      <c r="A2542" s="240">
        <v>382</v>
      </c>
      <c r="B2542" s="241" t="s">
        <v>265</v>
      </c>
      <c r="C2542" s="242" t="s">
        <v>266</v>
      </c>
      <c r="D2542" s="243" t="s">
        <v>243</v>
      </c>
      <c r="E2542" s="244">
        <v>7.2342899999999997</v>
      </c>
      <c r="F2542" s="244">
        <v>0</v>
      </c>
      <c r="G2542" s="245">
        <f t="shared" si="24"/>
        <v>0</v>
      </c>
      <c r="H2542" s="246">
        <v>0</v>
      </c>
      <c r="I2542" s="247">
        <f t="shared" si="25"/>
        <v>0</v>
      </c>
      <c r="J2542" s="246">
        <v>0</v>
      </c>
      <c r="K2542" s="247">
        <f t="shared" si="26"/>
        <v>0</v>
      </c>
      <c r="O2542" s="239">
        <v>2</v>
      </c>
      <c r="AA2542" s="212">
        <v>1</v>
      </c>
      <c r="AB2542" s="212">
        <v>1</v>
      </c>
      <c r="AC2542" s="212">
        <v>1</v>
      </c>
      <c r="AZ2542" s="212">
        <v>2</v>
      </c>
      <c r="BA2542" s="212">
        <f t="shared" si="27"/>
        <v>0</v>
      </c>
      <c r="BB2542" s="212">
        <f t="shared" si="28"/>
        <v>0</v>
      </c>
      <c r="BC2542" s="212">
        <f t="shared" si="29"/>
        <v>0</v>
      </c>
      <c r="BD2542" s="212">
        <f t="shared" si="30"/>
        <v>0</v>
      </c>
      <c r="BE2542" s="212">
        <f t="shared" si="31"/>
        <v>0</v>
      </c>
      <c r="CA2542" s="239">
        <v>1</v>
      </c>
      <c r="CB2542" s="239">
        <v>1</v>
      </c>
    </row>
    <row r="2543" spans="1:80">
      <c r="A2543" s="240">
        <v>383</v>
      </c>
      <c r="B2543" s="241" t="s">
        <v>267</v>
      </c>
      <c r="C2543" s="242" t="s">
        <v>268</v>
      </c>
      <c r="D2543" s="243" t="s">
        <v>243</v>
      </c>
      <c r="E2543" s="244">
        <v>7.2342899999999997</v>
      </c>
      <c r="F2543" s="244">
        <v>0</v>
      </c>
      <c r="G2543" s="245">
        <f t="shared" si="24"/>
        <v>0</v>
      </c>
      <c r="H2543" s="246">
        <v>0</v>
      </c>
      <c r="I2543" s="247">
        <f t="shared" si="25"/>
        <v>0</v>
      </c>
      <c r="J2543" s="246">
        <v>0</v>
      </c>
      <c r="K2543" s="247">
        <f t="shared" si="26"/>
        <v>0</v>
      </c>
      <c r="O2543" s="239">
        <v>2</v>
      </c>
      <c r="AA2543" s="212">
        <v>1</v>
      </c>
      <c r="AB2543" s="212">
        <v>1</v>
      </c>
      <c r="AC2543" s="212">
        <v>1</v>
      </c>
      <c r="AZ2543" s="212">
        <v>2</v>
      </c>
      <c r="BA2543" s="212">
        <f t="shared" si="27"/>
        <v>0</v>
      </c>
      <c r="BB2543" s="212">
        <f t="shared" si="28"/>
        <v>0</v>
      </c>
      <c r="BC2543" s="212">
        <f t="shared" si="29"/>
        <v>0</v>
      </c>
      <c r="BD2543" s="212">
        <f t="shared" si="30"/>
        <v>0</v>
      </c>
      <c r="BE2543" s="212">
        <f t="shared" si="31"/>
        <v>0</v>
      </c>
      <c r="CA2543" s="239">
        <v>1</v>
      </c>
      <c r="CB2543" s="239">
        <v>1</v>
      </c>
    </row>
    <row r="2544" spans="1:80">
      <c r="A2544" s="248"/>
      <c r="B2544" s="249" t="s">
        <v>138</v>
      </c>
      <c r="C2544" s="250" t="s">
        <v>2491</v>
      </c>
      <c r="D2544" s="251"/>
      <c r="E2544" s="252"/>
      <c r="F2544" s="253"/>
      <c r="G2544" s="254">
        <f>SUM(G2286:G2543)</f>
        <v>0</v>
      </c>
      <c r="H2544" s="255"/>
      <c r="I2544" s="256">
        <f>SUM(I2286:I2543)</f>
        <v>13.824124511000001</v>
      </c>
      <c r="J2544" s="255"/>
      <c r="K2544" s="256">
        <f>SUM(K2286:K2543)</f>
        <v>-7.2505438799999995</v>
      </c>
      <c r="O2544" s="239">
        <v>4</v>
      </c>
      <c r="BA2544" s="257">
        <f>SUM(BA2286:BA2543)</f>
        <v>0</v>
      </c>
      <c r="BB2544" s="257">
        <f>SUM(BB2286:BB2543)</f>
        <v>0</v>
      </c>
      <c r="BC2544" s="257">
        <f>SUM(BC2286:BC2543)</f>
        <v>0</v>
      </c>
      <c r="BD2544" s="257">
        <f>SUM(BD2286:BD2543)</f>
        <v>0</v>
      </c>
      <c r="BE2544" s="257">
        <f>SUM(BE2286:BE2543)</f>
        <v>0</v>
      </c>
    </row>
    <row r="2545" spans="1:80">
      <c r="A2545" s="229" t="s">
        <v>114</v>
      </c>
      <c r="B2545" s="230" t="s">
        <v>2492</v>
      </c>
      <c r="C2545" s="231" t="s">
        <v>2493</v>
      </c>
      <c r="D2545" s="232"/>
      <c r="E2545" s="233"/>
      <c r="F2545" s="233"/>
      <c r="G2545" s="234"/>
      <c r="H2545" s="235"/>
      <c r="I2545" s="236"/>
      <c r="J2545" s="237"/>
      <c r="K2545" s="238"/>
      <c r="O2545" s="239">
        <v>1</v>
      </c>
    </row>
    <row r="2546" spans="1:80" ht="22.5">
      <c r="A2546" s="240">
        <v>384</v>
      </c>
      <c r="B2546" s="241" t="s">
        <v>2494</v>
      </c>
      <c r="C2546" s="242" t="s">
        <v>2495</v>
      </c>
      <c r="D2546" s="243" t="s">
        <v>230</v>
      </c>
      <c r="E2546" s="244">
        <v>54.326000000000001</v>
      </c>
      <c r="F2546" s="244">
        <v>0</v>
      </c>
      <c r="G2546" s="245">
        <f>E2546*F2546</f>
        <v>0</v>
      </c>
      <c r="H2546" s="246">
        <v>1.772E-2</v>
      </c>
      <c r="I2546" s="247">
        <f>E2546*H2546</f>
        <v>0.96265672000000002</v>
      </c>
      <c r="J2546" s="246">
        <v>0</v>
      </c>
      <c r="K2546" s="247">
        <f>E2546*J2546</f>
        <v>0</v>
      </c>
      <c r="O2546" s="239">
        <v>2</v>
      </c>
      <c r="AA2546" s="212">
        <v>1</v>
      </c>
      <c r="AB2546" s="212">
        <v>1</v>
      </c>
      <c r="AC2546" s="212">
        <v>1</v>
      </c>
      <c r="AZ2546" s="212">
        <v>2</v>
      </c>
      <c r="BA2546" s="212">
        <f>IF(AZ2546=1,G2546,0)</f>
        <v>0</v>
      </c>
      <c r="BB2546" s="212">
        <f>IF(AZ2546=2,G2546,0)</f>
        <v>0</v>
      </c>
      <c r="BC2546" s="212">
        <f>IF(AZ2546=3,G2546,0)</f>
        <v>0</v>
      </c>
      <c r="BD2546" s="212">
        <f>IF(AZ2546=4,G2546,0)</f>
        <v>0</v>
      </c>
      <c r="BE2546" s="212">
        <f>IF(AZ2546=5,G2546,0)</f>
        <v>0</v>
      </c>
      <c r="CA2546" s="239">
        <v>1</v>
      </c>
      <c r="CB2546" s="239">
        <v>1</v>
      </c>
    </row>
    <row r="2547" spans="1:80" ht="13.15" customHeight="1">
      <c r="A2547" s="265"/>
      <c r="B2547" s="273"/>
      <c r="C2547" s="299" t="s">
        <v>2496</v>
      </c>
      <c r="D2547" s="299"/>
      <c r="E2547" s="299"/>
      <c r="F2547" s="299"/>
      <c r="G2547" s="299"/>
      <c r="I2547" s="271"/>
      <c r="K2547" s="271"/>
      <c r="L2547" s="272" t="s">
        <v>2496</v>
      </c>
      <c r="O2547" s="239">
        <v>3</v>
      </c>
    </row>
    <row r="2548" spans="1:80" ht="13.15" customHeight="1">
      <c r="A2548" s="265"/>
      <c r="B2548" s="266"/>
      <c r="C2548" s="298" t="s">
        <v>2497</v>
      </c>
      <c r="D2548" s="298"/>
      <c r="E2548" s="267">
        <v>0</v>
      </c>
      <c r="F2548" s="268"/>
      <c r="G2548" s="269"/>
      <c r="H2548" s="270"/>
      <c r="I2548" s="271"/>
      <c r="J2548" s="258"/>
      <c r="K2548" s="271"/>
      <c r="M2548" s="272" t="s">
        <v>2497</v>
      </c>
      <c r="O2548" s="239"/>
    </row>
    <row r="2549" spans="1:80" ht="13.15" customHeight="1">
      <c r="A2549" s="265"/>
      <c r="B2549" s="266"/>
      <c r="C2549" s="298" t="s">
        <v>2498</v>
      </c>
      <c r="D2549" s="298"/>
      <c r="E2549" s="267">
        <v>0</v>
      </c>
      <c r="F2549" s="268"/>
      <c r="G2549" s="269"/>
      <c r="H2549" s="270"/>
      <c r="I2549" s="271"/>
      <c r="J2549" s="258"/>
      <c r="K2549" s="271"/>
      <c r="M2549" s="272" t="s">
        <v>2498</v>
      </c>
      <c r="O2549" s="239"/>
    </row>
    <row r="2550" spans="1:80" ht="13.15" customHeight="1">
      <c r="A2550" s="265"/>
      <c r="B2550" s="266"/>
      <c r="C2550" s="298" t="s">
        <v>2499</v>
      </c>
      <c r="D2550" s="298"/>
      <c r="E2550" s="267">
        <v>0</v>
      </c>
      <c r="F2550" s="268"/>
      <c r="G2550" s="269"/>
      <c r="H2550" s="270"/>
      <c r="I2550" s="271"/>
      <c r="J2550" s="258"/>
      <c r="K2550" s="271"/>
      <c r="M2550" s="272" t="s">
        <v>2499</v>
      </c>
      <c r="O2550" s="239"/>
    </row>
    <row r="2551" spans="1:80" ht="13.15" customHeight="1">
      <c r="A2551" s="265"/>
      <c r="B2551" s="266"/>
      <c r="C2551" s="298" t="s">
        <v>2500</v>
      </c>
      <c r="D2551" s="298"/>
      <c r="E2551" s="267">
        <v>54.326000000000001</v>
      </c>
      <c r="F2551" s="268"/>
      <c r="G2551" s="269"/>
      <c r="H2551" s="270"/>
      <c r="I2551" s="271"/>
      <c r="J2551" s="258"/>
      <c r="K2551" s="271"/>
      <c r="M2551" s="272" t="s">
        <v>2500</v>
      </c>
      <c r="O2551" s="239"/>
    </row>
    <row r="2552" spans="1:80" ht="22.5">
      <c r="A2552" s="240">
        <v>385</v>
      </c>
      <c r="B2552" s="241" t="s">
        <v>2501</v>
      </c>
      <c r="C2552" s="242" t="s">
        <v>2502</v>
      </c>
      <c r="D2552" s="243" t="s">
        <v>147</v>
      </c>
      <c r="E2552" s="244">
        <v>52</v>
      </c>
      <c r="F2552" s="244">
        <v>0</v>
      </c>
      <c r="G2552" s="245">
        <f>E2552*F2552</f>
        <v>0</v>
      </c>
      <c r="H2552" s="246">
        <v>3.5300000000000002E-3</v>
      </c>
      <c r="I2552" s="247">
        <f>E2552*H2552</f>
        <v>0.18356</v>
      </c>
      <c r="J2552" s="246">
        <v>0</v>
      </c>
      <c r="K2552" s="247">
        <f>E2552*J2552</f>
        <v>0</v>
      </c>
      <c r="O2552" s="239">
        <v>2</v>
      </c>
      <c r="AA2552" s="212">
        <v>1</v>
      </c>
      <c r="AB2552" s="212">
        <v>1</v>
      </c>
      <c r="AC2552" s="212">
        <v>1</v>
      </c>
      <c r="AZ2552" s="212">
        <v>2</v>
      </c>
      <c r="BA2552" s="212">
        <f>IF(AZ2552=1,G2552,0)</f>
        <v>0</v>
      </c>
      <c r="BB2552" s="212">
        <f>IF(AZ2552=2,G2552,0)</f>
        <v>0</v>
      </c>
      <c r="BC2552" s="212">
        <f>IF(AZ2552=3,G2552,0)</f>
        <v>0</v>
      </c>
      <c r="BD2552" s="212">
        <f>IF(AZ2552=4,G2552,0)</f>
        <v>0</v>
      </c>
      <c r="BE2552" s="212">
        <f>IF(AZ2552=5,G2552,0)</f>
        <v>0</v>
      </c>
      <c r="CA2552" s="239">
        <v>1</v>
      </c>
      <c r="CB2552" s="239">
        <v>1</v>
      </c>
    </row>
    <row r="2553" spans="1:80" ht="13.15" customHeight="1">
      <c r="A2553" s="265"/>
      <c r="B2553" s="273"/>
      <c r="C2553" s="299" t="s">
        <v>2503</v>
      </c>
      <c r="D2553" s="299"/>
      <c r="E2553" s="299"/>
      <c r="F2553" s="299"/>
      <c r="G2553" s="299"/>
      <c r="I2553" s="271"/>
      <c r="K2553" s="271"/>
      <c r="L2553" s="272" t="s">
        <v>2503</v>
      </c>
      <c r="O2553" s="239">
        <v>3</v>
      </c>
    </row>
    <row r="2554" spans="1:80" ht="13.15" customHeight="1">
      <c r="A2554" s="265"/>
      <c r="B2554" s="266"/>
      <c r="C2554" s="298" t="s">
        <v>2504</v>
      </c>
      <c r="D2554" s="298"/>
      <c r="E2554" s="267">
        <v>0</v>
      </c>
      <c r="F2554" s="268"/>
      <c r="G2554" s="269"/>
      <c r="H2554" s="270"/>
      <c r="I2554" s="271"/>
      <c r="J2554" s="258"/>
      <c r="K2554" s="271"/>
      <c r="M2554" s="272" t="s">
        <v>2504</v>
      </c>
      <c r="O2554" s="239"/>
    </row>
    <row r="2555" spans="1:80" ht="13.15" customHeight="1">
      <c r="A2555" s="265"/>
      <c r="B2555" s="266"/>
      <c r="C2555" s="298" t="s">
        <v>2505</v>
      </c>
      <c r="D2555" s="298"/>
      <c r="E2555" s="267">
        <v>0</v>
      </c>
      <c r="F2555" s="268"/>
      <c r="G2555" s="269"/>
      <c r="H2555" s="270"/>
      <c r="I2555" s="271"/>
      <c r="J2555" s="258"/>
      <c r="K2555" s="271"/>
      <c r="M2555" s="272" t="s">
        <v>2505</v>
      </c>
      <c r="O2555" s="239"/>
    </row>
    <row r="2556" spans="1:80" ht="13.15" customHeight="1">
      <c r="A2556" s="265"/>
      <c r="B2556" s="266"/>
      <c r="C2556" s="298" t="s">
        <v>2506</v>
      </c>
      <c r="D2556" s="298"/>
      <c r="E2556" s="267">
        <v>28.8</v>
      </c>
      <c r="F2556" s="268"/>
      <c r="G2556" s="269"/>
      <c r="H2556" s="270"/>
      <c r="I2556" s="271"/>
      <c r="J2556" s="258"/>
      <c r="K2556" s="271"/>
      <c r="M2556" s="272" t="s">
        <v>2506</v>
      </c>
      <c r="O2556" s="239"/>
    </row>
    <row r="2557" spans="1:80" ht="13.15" customHeight="1">
      <c r="A2557" s="265"/>
      <c r="B2557" s="266"/>
      <c r="C2557" s="298" t="s">
        <v>2507</v>
      </c>
      <c r="D2557" s="298"/>
      <c r="E2557" s="267">
        <v>8.9</v>
      </c>
      <c r="F2557" s="268"/>
      <c r="G2557" s="269"/>
      <c r="H2557" s="270"/>
      <c r="I2557" s="271"/>
      <c r="J2557" s="258"/>
      <c r="K2557" s="271"/>
      <c r="M2557" s="272" t="s">
        <v>2507</v>
      </c>
      <c r="O2557" s="239"/>
    </row>
    <row r="2558" spans="1:80" ht="13.15" customHeight="1">
      <c r="A2558" s="265"/>
      <c r="B2558" s="266"/>
      <c r="C2558" s="298" t="s">
        <v>2508</v>
      </c>
      <c r="D2558" s="298"/>
      <c r="E2558" s="267">
        <v>11.5</v>
      </c>
      <c r="F2558" s="268"/>
      <c r="G2558" s="269"/>
      <c r="H2558" s="270"/>
      <c r="I2558" s="271"/>
      <c r="J2558" s="258"/>
      <c r="K2558" s="271"/>
      <c r="M2558" s="272" t="s">
        <v>2508</v>
      </c>
      <c r="O2558" s="239"/>
    </row>
    <row r="2559" spans="1:80" ht="13.15" customHeight="1">
      <c r="A2559" s="265"/>
      <c r="B2559" s="266"/>
      <c r="C2559" s="298" t="s">
        <v>2509</v>
      </c>
      <c r="D2559" s="298"/>
      <c r="E2559" s="267">
        <v>2.8</v>
      </c>
      <c r="F2559" s="268"/>
      <c r="G2559" s="269"/>
      <c r="H2559" s="270"/>
      <c r="I2559" s="271"/>
      <c r="J2559" s="258"/>
      <c r="K2559" s="271"/>
      <c r="M2559" s="272" t="s">
        <v>2509</v>
      </c>
      <c r="O2559" s="239"/>
    </row>
    <row r="2560" spans="1:80" ht="22.5">
      <c r="A2560" s="240">
        <v>386</v>
      </c>
      <c r="B2560" s="241" t="s">
        <v>2510</v>
      </c>
      <c r="C2560" s="242" t="s">
        <v>2511</v>
      </c>
      <c r="D2560" s="243" t="s">
        <v>147</v>
      </c>
      <c r="E2560" s="244">
        <v>3.1</v>
      </c>
      <c r="F2560" s="244">
        <v>0</v>
      </c>
      <c r="G2560" s="245">
        <f>E2560*F2560</f>
        <v>0</v>
      </c>
      <c r="H2560" s="246">
        <v>1.8699999999999999E-3</v>
      </c>
      <c r="I2560" s="247">
        <f>E2560*H2560</f>
        <v>5.7970000000000001E-3</v>
      </c>
      <c r="J2560" s="246">
        <v>0</v>
      </c>
      <c r="K2560" s="247">
        <f>E2560*J2560</f>
        <v>0</v>
      </c>
      <c r="O2560" s="239">
        <v>2</v>
      </c>
      <c r="AA2560" s="212">
        <v>1</v>
      </c>
      <c r="AB2560" s="212">
        <v>1</v>
      </c>
      <c r="AC2560" s="212">
        <v>1</v>
      </c>
      <c r="AZ2560" s="212">
        <v>2</v>
      </c>
      <c r="BA2560" s="212">
        <f>IF(AZ2560=1,G2560,0)</f>
        <v>0</v>
      </c>
      <c r="BB2560" s="212">
        <f>IF(AZ2560=2,G2560,0)</f>
        <v>0</v>
      </c>
      <c r="BC2560" s="212">
        <f>IF(AZ2560=3,G2560,0)</f>
        <v>0</v>
      </c>
      <c r="BD2560" s="212">
        <f>IF(AZ2560=4,G2560,0)</f>
        <v>0</v>
      </c>
      <c r="BE2560" s="212">
        <f>IF(AZ2560=5,G2560,0)</f>
        <v>0</v>
      </c>
      <c r="CA2560" s="239">
        <v>1</v>
      </c>
      <c r="CB2560" s="239">
        <v>1</v>
      </c>
    </row>
    <row r="2561" spans="1:80" ht="13.15" customHeight="1">
      <c r="A2561" s="265"/>
      <c r="B2561" s="273"/>
      <c r="C2561" s="299" t="s">
        <v>2503</v>
      </c>
      <c r="D2561" s="299"/>
      <c r="E2561" s="299"/>
      <c r="F2561" s="299"/>
      <c r="G2561" s="299"/>
      <c r="I2561" s="271"/>
      <c r="K2561" s="271"/>
      <c r="L2561" s="272" t="s">
        <v>2503</v>
      </c>
      <c r="O2561" s="239">
        <v>3</v>
      </c>
    </row>
    <row r="2562" spans="1:80" ht="13.15" customHeight="1">
      <c r="A2562" s="265"/>
      <c r="B2562" s="266"/>
      <c r="C2562" s="298" t="s">
        <v>2512</v>
      </c>
      <c r="D2562" s="298"/>
      <c r="E2562" s="267">
        <v>0</v>
      </c>
      <c r="F2562" s="268"/>
      <c r="G2562" s="269"/>
      <c r="H2562" s="270"/>
      <c r="I2562" s="271"/>
      <c r="J2562" s="258"/>
      <c r="K2562" s="271"/>
      <c r="M2562" s="272" t="s">
        <v>2512</v>
      </c>
      <c r="O2562" s="239"/>
    </row>
    <row r="2563" spans="1:80" ht="13.15" customHeight="1">
      <c r="A2563" s="265"/>
      <c r="B2563" s="266"/>
      <c r="C2563" s="298" t="s">
        <v>2513</v>
      </c>
      <c r="D2563" s="298"/>
      <c r="E2563" s="267">
        <v>3.1</v>
      </c>
      <c r="F2563" s="268"/>
      <c r="G2563" s="269"/>
      <c r="H2563" s="270"/>
      <c r="I2563" s="271"/>
      <c r="J2563" s="258"/>
      <c r="K2563" s="271"/>
      <c r="M2563" s="272" t="s">
        <v>2513</v>
      </c>
      <c r="O2563" s="239"/>
    </row>
    <row r="2564" spans="1:80" ht="22.5">
      <c r="A2564" s="240">
        <v>387</v>
      </c>
      <c r="B2564" s="241" t="s">
        <v>2514</v>
      </c>
      <c r="C2564" s="242" t="s">
        <v>2515</v>
      </c>
      <c r="D2564" s="243" t="s">
        <v>147</v>
      </c>
      <c r="E2564" s="244">
        <v>25.8</v>
      </c>
      <c r="F2564" s="244">
        <v>0</v>
      </c>
      <c r="G2564" s="245">
        <f>E2564*F2564</f>
        <v>0</v>
      </c>
      <c r="H2564" s="246">
        <v>3.6099999999999999E-3</v>
      </c>
      <c r="I2564" s="247">
        <f>E2564*H2564</f>
        <v>9.3137999999999999E-2</v>
      </c>
      <c r="J2564" s="246">
        <v>0</v>
      </c>
      <c r="K2564" s="247">
        <f>E2564*J2564</f>
        <v>0</v>
      </c>
      <c r="O2564" s="239">
        <v>2</v>
      </c>
      <c r="AA2564" s="212">
        <v>1</v>
      </c>
      <c r="AB2564" s="212">
        <v>1</v>
      </c>
      <c r="AC2564" s="212">
        <v>1</v>
      </c>
      <c r="AZ2564" s="212">
        <v>2</v>
      </c>
      <c r="BA2564" s="212">
        <f>IF(AZ2564=1,G2564,0)</f>
        <v>0</v>
      </c>
      <c r="BB2564" s="212">
        <f>IF(AZ2564=2,G2564,0)</f>
        <v>0</v>
      </c>
      <c r="BC2564" s="212">
        <f>IF(AZ2564=3,G2564,0)</f>
        <v>0</v>
      </c>
      <c r="BD2564" s="212">
        <f>IF(AZ2564=4,G2564,0)</f>
        <v>0</v>
      </c>
      <c r="BE2564" s="212">
        <f>IF(AZ2564=5,G2564,0)</f>
        <v>0</v>
      </c>
      <c r="CA2564" s="239">
        <v>1</v>
      </c>
      <c r="CB2564" s="239">
        <v>1</v>
      </c>
    </row>
    <row r="2565" spans="1:80" ht="13.15" customHeight="1">
      <c r="A2565" s="265"/>
      <c r="B2565" s="273"/>
      <c r="C2565" s="299" t="s">
        <v>2503</v>
      </c>
      <c r="D2565" s="299"/>
      <c r="E2565" s="299"/>
      <c r="F2565" s="299"/>
      <c r="G2565" s="299"/>
      <c r="I2565" s="271"/>
      <c r="K2565" s="271"/>
      <c r="L2565" s="272" t="s">
        <v>2503</v>
      </c>
      <c r="O2565" s="239">
        <v>3</v>
      </c>
    </row>
    <row r="2566" spans="1:80" ht="13.15" customHeight="1">
      <c r="A2566" s="265"/>
      <c r="B2566" s="266"/>
      <c r="C2566" s="298" t="s">
        <v>2516</v>
      </c>
      <c r="D2566" s="298"/>
      <c r="E2566" s="267">
        <v>0</v>
      </c>
      <c r="F2566" s="268"/>
      <c r="G2566" s="269"/>
      <c r="H2566" s="270"/>
      <c r="I2566" s="271"/>
      <c r="J2566" s="258"/>
      <c r="K2566" s="271"/>
      <c r="M2566" s="272" t="s">
        <v>2516</v>
      </c>
      <c r="O2566" s="239"/>
    </row>
    <row r="2567" spans="1:80" ht="13.15" customHeight="1">
      <c r="A2567" s="265"/>
      <c r="B2567" s="266"/>
      <c r="C2567" s="298" t="s">
        <v>2517</v>
      </c>
      <c r="D2567" s="298"/>
      <c r="E2567" s="267">
        <v>17.2</v>
      </c>
      <c r="F2567" s="268"/>
      <c r="G2567" s="269"/>
      <c r="H2567" s="270"/>
      <c r="I2567" s="271"/>
      <c r="J2567" s="258"/>
      <c r="K2567" s="271"/>
      <c r="M2567" s="272" t="s">
        <v>2517</v>
      </c>
      <c r="O2567" s="239"/>
    </row>
    <row r="2568" spans="1:80" ht="13.15" customHeight="1">
      <c r="A2568" s="265"/>
      <c r="B2568" s="266"/>
      <c r="C2568" s="298" t="s">
        <v>2518</v>
      </c>
      <c r="D2568" s="298"/>
      <c r="E2568" s="267">
        <v>8.6</v>
      </c>
      <c r="F2568" s="268"/>
      <c r="G2568" s="269"/>
      <c r="H2568" s="270"/>
      <c r="I2568" s="271"/>
      <c r="J2568" s="258"/>
      <c r="K2568" s="271"/>
      <c r="M2568" s="272" t="s">
        <v>2518</v>
      </c>
      <c r="O2568" s="239"/>
    </row>
    <row r="2569" spans="1:80" ht="13.15" customHeight="1">
      <c r="A2569" s="265"/>
      <c r="B2569" s="266"/>
      <c r="C2569" s="298" t="s">
        <v>2519</v>
      </c>
      <c r="D2569" s="298"/>
      <c r="E2569" s="267">
        <v>0</v>
      </c>
      <c r="F2569" s="268"/>
      <c r="G2569" s="269"/>
      <c r="H2569" s="270"/>
      <c r="I2569" s="271"/>
      <c r="J2569" s="258"/>
      <c r="K2569" s="271"/>
      <c r="M2569" s="272" t="s">
        <v>2519</v>
      </c>
      <c r="O2569" s="239"/>
    </row>
    <row r="2570" spans="1:80" ht="22.5">
      <c r="A2570" s="240">
        <v>388</v>
      </c>
      <c r="B2570" s="241" t="s">
        <v>2520</v>
      </c>
      <c r="C2570" s="242" t="s">
        <v>2521</v>
      </c>
      <c r="D2570" s="243" t="s">
        <v>230</v>
      </c>
      <c r="E2570" s="244">
        <v>9.84</v>
      </c>
      <c r="F2570" s="244">
        <v>0</v>
      </c>
      <c r="G2570" s="245">
        <f>E2570*F2570</f>
        <v>0</v>
      </c>
      <c r="H2570" s="246">
        <v>7.4400000000000004E-3</v>
      </c>
      <c r="I2570" s="247">
        <f>E2570*H2570</f>
        <v>7.32096E-2</v>
      </c>
      <c r="J2570" s="246">
        <v>0</v>
      </c>
      <c r="K2570" s="247">
        <f>E2570*J2570</f>
        <v>0</v>
      </c>
      <c r="O2570" s="239">
        <v>2</v>
      </c>
      <c r="AA2570" s="212">
        <v>1</v>
      </c>
      <c r="AB2570" s="212">
        <v>1</v>
      </c>
      <c r="AC2570" s="212">
        <v>1</v>
      </c>
      <c r="AZ2570" s="212">
        <v>2</v>
      </c>
      <c r="BA2570" s="212">
        <f>IF(AZ2570=1,G2570,0)</f>
        <v>0</v>
      </c>
      <c r="BB2570" s="212">
        <f>IF(AZ2570=2,G2570,0)</f>
        <v>0</v>
      </c>
      <c r="BC2570" s="212">
        <f>IF(AZ2570=3,G2570,0)</f>
        <v>0</v>
      </c>
      <c r="BD2570" s="212">
        <f>IF(AZ2570=4,G2570,0)</f>
        <v>0</v>
      </c>
      <c r="BE2570" s="212">
        <f>IF(AZ2570=5,G2570,0)</f>
        <v>0</v>
      </c>
      <c r="CA2570" s="239">
        <v>1</v>
      </c>
      <c r="CB2570" s="239">
        <v>1</v>
      </c>
    </row>
    <row r="2571" spans="1:80" ht="13.15" customHeight="1">
      <c r="A2571" s="265"/>
      <c r="B2571" s="273"/>
      <c r="C2571" s="299" t="s">
        <v>2503</v>
      </c>
      <c r="D2571" s="299"/>
      <c r="E2571" s="299"/>
      <c r="F2571" s="299"/>
      <c r="G2571" s="299"/>
      <c r="I2571" s="271"/>
      <c r="K2571" s="271"/>
      <c r="L2571" s="272" t="s">
        <v>2503</v>
      </c>
      <c r="O2571" s="239">
        <v>3</v>
      </c>
    </row>
    <row r="2572" spans="1:80" ht="13.15" customHeight="1">
      <c r="A2572" s="265"/>
      <c r="B2572" s="266"/>
      <c r="C2572" s="298" t="s">
        <v>2522</v>
      </c>
      <c r="D2572" s="298"/>
      <c r="E2572" s="267">
        <v>6.2</v>
      </c>
      <c r="F2572" s="268"/>
      <c r="G2572" s="269"/>
      <c r="H2572" s="270"/>
      <c r="I2572" s="271"/>
      <c r="J2572" s="258"/>
      <c r="K2572" s="271"/>
      <c r="M2572" s="272" t="s">
        <v>2522</v>
      </c>
      <c r="O2572" s="239"/>
    </row>
    <row r="2573" spans="1:80" ht="13.15" customHeight="1">
      <c r="A2573" s="265"/>
      <c r="B2573" s="266"/>
      <c r="C2573" s="298" t="s">
        <v>2523</v>
      </c>
      <c r="D2573" s="298"/>
      <c r="E2573" s="267">
        <v>1.8</v>
      </c>
      <c r="F2573" s="268"/>
      <c r="G2573" s="269"/>
      <c r="H2573" s="270"/>
      <c r="I2573" s="271"/>
      <c r="J2573" s="258"/>
      <c r="K2573" s="271"/>
      <c r="M2573" s="272" t="s">
        <v>2523</v>
      </c>
      <c r="O2573" s="239"/>
    </row>
    <row r="2574" spans="1:80" ht="13.15" customHeight="1">
      <c r="A2574" s="265"/>
      <c r="B2574" s="266"/>
      <c r="C2574" s="298" t="s">
        <v>2524</v>
      </c>
      <c r="D2574" s="298"/>
      <c r="E2574" s="267">
        <v>1.84</v>
      </c>
      <c r="F2574" s="268"/>
      <c r="G2574" s="269"/>
      <c r="H2574" s="270"/>
      <c r="I2574" s="271"/>
      <c r="J2574" s="258"/>
      <c r="K2574" s="271"/>
      <c r="M2574" s="272" t="s">
        <v>2524</v>
      </c>
      <c r="O2574" s="239"/>
    </row>
    <row r="2575" spans="1:80" ht="22.5">
      <c r="A2575" s="240">
        <v>389</v>
      </c>
      <c r="B2575" s="241" t="s">
        <v>2525</v>
      </c>
      <c r="C2575" s="242" t="s">
        <v>2526</v>
      </c>
      <c r="D2575" s="243" t="s">
        <v>147</v>
      </c>
      <c r="E2575" s="244">
        <v>52.8</v>
      </c>
      <c r="F2575" s="244">
        <v>0</v>
      </c>
      <c r="G2575" s="245">
        <f>E2575*F2575</f>
        <v>0</v>
      </c>
      <c r="H2575" s="246">
        <v>3.0000000000000001E-3</v>
      </c>
      <c r="I2575" s="247">
        <f>E2575*H2575</f>
        <v>0.15839999999999999</v>
      </c>
      <c r="J2575" s="246">
        <v>0</v>
      </c>
      <c r="K2575" s="247">
        <f>E2575*J2575</f>
        <v>0</v>
      </c>
      <c r="O2575" s="239">
        <v>2</v>
      </c>
      <c r="AA2575" s="212">
        <v>1</v>
      </c>
      <c r="AB2575" s="212">
        <v>1</v>
      </c>
      <c r="AC2575" s="212">
        <v>1</v>
      </c>
      <c r="AZ2575" s="212">
        <v>2</v>
      </c>
      <c r="BA2575" s="212">
        <f>IF(AZ2575=1,G2575,0)</f>
        <v>0</v>
      </c>
      <c r="BB2575" s="212">
        <f>IF(AZ2575=2,G2575,0)</f>
        <v>0</v>
      </c>
      <c r="BC2575" s="212">
        <f>IF(AZ2575=3,G2575,0)</f>
        <v>0</v>
      </c>
      <c r="BD2575" s="212">
        <f>IF(AZ2575=4,G2575,0)</f>
        <v>0</v>
      </c>
      <c r="BE2575" s="212">
        <f>IF(AZ2575=5,G2575,0)</f>
        <v>0</v>
      </c>
      <c r="CA2575" s="239">
        <v>1</v>
      </c>
      <c r="CB2575" s="239">
        <v>1</v>
      </c>
    </row>
    <row r="2576" spans="1:80" ht="13.15" customHeight="1">
      <c r="A2576" s="265"/>
      <c r="B2576" s="266"/>
      <c r="C2576" s="298" t="s">
        <v>2527</v>
      </c>
      <c r="D2576" s="298"/>
      <c r="E2576" s="267">
        <v>0</v>
      </c>
      <c r="F2576" s="268"/>
      <c r="G2576" s="269"/>
      <c r="H2576" s="270"/>
      <c r="I2576" s="271"/>
      <c r="J2576" s="258"/>
      <c r="K2576" s="271"/>
      <c r="M2576" s="272" t="s">
        <v>2527</v>
      </c>
      <c r="O2576" s="239"/>
    </row>
    <row r="2577" spans="1:80" ht="13.15" customHeight="1">
      <c r="A2577" s="265"/>
      <c r="B2577" s="266"/>
      <c r="C2577" s="298" t="s">
        <v>2528</v>
      </c>
      <c r="D2577" s="298"/>
      <c r="E2577" s="267">
        <v>29.6</v>
      </c>
      <c r="F2577" s="268"/>
      <c r="G2577" s="269"/>
      <c r="H2577" s="270"/>
      <c r="I2577" s="271"/>
      <c r="J2577" s="258"/>
      <c r="K2577" s="271"/>
      <c r="M2577" s="272" t="s">
        <v>2528</v>
      </c>
      <c r="O2577" s="239"/>
    </row>
    <row r="2578" spans="1:80" ht="13.15" customHeight="1">
      <c r="A2578" s="265"/>
      <c r="B2578" s="266"/>
      <c r="C2578" s="298" t="s">
        <v>2507</v>
      </c>
      <c r="D2578" s="298"/>
      <c r="E2578" s="267">
        <v>8.9</v>
      </c>
      <c r="F2578" s="268"/>
      <c r="G2578" s="269"/>
      <c r="H2578" s="270"/>
      <c r="I2578" s="271"/>
      <c r="J2578" s="258"/>
      <c r="K2578" s="271"/>
      <c r="M2578" s="272" t="s">
        <v>2507</v>
      </c>
      <c r="O2578" s="239"/>
    </row>
    <row r="2579" spans="1:80" ht="13.15" customHeight="1">
      <c r="A2579" s="265"/>
      <c r="B2579" s="266"/>
      <c r="C2579" s="298" t="s">
        <v>2508</v>
      </c>
      <c r="D2579" s="298"/>
      <c r="E2579" s="267">
        <v>11.5</v>
      </c>
      <c r="F2579" s="268"/>
      <c r="G2579" s="269"/>
      <c r="H2579" s="270"/>
      <c r="I2579" s="271"/>
      <c r="J2579" s="258"/>
      <c r="K2579" s="271"/>
      <c r="M2579" s="272" t="s">
        <v>2508</v>
      </c>
      <c r="O2579" s="239"/>
    </row>
    <row r="2580" spans="1:80" ht="13.15" customHeight="1">
      <c r="A2580" s="265"/>
      <c r="B2580" s="266"/>
      <c r="C2580" s="298" t="s">
        <v>2509</v>
      </c>
      <c r="D2580" s="298"/>
      <c r="E2580" s="267">
        <v>2.8</v>
      </c>
      <c r="F2580" s="268"/>
      <c r="G2580" s="269"/>
      <c r="H2580" s="270"/>
      <c r="I2580" s="271"/>
      <c r="J2580" s="258"/>
      <c r="K2580" s="271"/>
      <c r="M2580" s="272" t="s">
        <v>2509</v>
      </c>
      <c r="O2580" s="239"/>
    </row>
    <row r="2581" spans="1:80" ht="22.5">
      <c r="A2581" s="240">
        <v>390</v>
      </c>
      <c r="B2581" s="241" t="s">
        <v>2529</v>
      </c>
      <c r="C2581" s="242" t="s">
        <v>2530</v>
      </c>
      <c r="D2581" s="243" t="s">
        <v>316</v>
      </c>
      <c r="E2581" s="244">
        <v>5</v>
      </c>
      <c r="F2581" s="244">
        <v>0</v>
      </c>
      <c r="G2581" s="245">
        <f>E2581*F2581</f>
        <v>0</v>
      </c>
      <c r="H2581" s="246">
        <v>2.9099999999999998E-3</v>
      </c>
      <c r="I2581" s="247">
        <f>E2581*H2581</f>
        <v>1.4549999999999999E-2</v>
      </c>
      <c r="J2581" s="246">
        <v>0</v>
      </c>
      <c r="K2581" s="247">
        <f>E2581*J2581</f>
        <v>0</v>
      </c>
      <c r="O2581" s="239">
        <v>2</v>
      </c>
      <c r="AA2581" s="212">
        <v>1</v>
      </c>
      <c r="AB2581" s="212">
        <v>1</v>
      </c>
      <c r="AC2581" s="212">
        <v>1</v>
      </c>
      <c r="AZ2581" s="212">
        <v>2</v>
      </c>
      <c r="BA2581" s="212">
        <f>IF(AZ2581=1,G2581,0)</f>
        <v>0</v>
      </c>
      <c r="BB2581" s="212">
        <f>IF(AZ2581=2,G2581,0)</f>
        <v>0</v>
      </c>
      <c r="BC2581" s="212">
        <f>IF(AZ2581=3,G2581,0)</f>
        <v>0</v>
      </c>
      <c r="BD2581" s="212">
        <f>IF(AZ2581=4,G2581,0)</f>
        <v>0</v>
      </c>
      <c r="BE2581" s="212">
        <f>IF(AZ2581=5,G2581,0)</f>
        <v>0</v>
      </c>
      <c r="CA2581" s="239">
        <v>1</v>
      </c>
      <c r="CB2581" s="239">
        <v>1</v>
      </c>
    </row>
    <row r="2582" spans="1:80" ht="13.15" customHeight="1">
      <c r="A2582" s="265"/>
      <c r="B2582" s="266"/>
      <c r="C2582" s="298" t="s">
        <v>374</v>
      </c>
      <c r="D2582" s="298"/>
      <c r="E2582" s="267">
        <v>5</v>
      </c>
      <c r="F2582" s="268"/>
      <c r="G2582" s="269"/>
      <c r="H2582" s="270"/>
      <c r="I2582" s="271"/>
      <c r="J2582" s="258"/>
      <c r="K2582" s="271"/>
      <c r="M2582" s="272">
        <v>5</v>
      </c>
      <c r="O2582" s="239"/>
    </row>
    <row r="2583" spans="1:80" ht="13.15" customHeight="1">
      <c r="A2583" s="265"/>
      <c r="B2583" s="266"/>
      <c r="C2583" s="298" t="s">
        <v>2531</v>
      </c>
      <c r="D2583" s="298"/>
      <c r="E2583" s="267">
        <v>0</v>
      </c>
      <c r="F2583" s="268"/>
      <c r="G2583" s="269"/>
      <c r="H2583" s="270"/>
      <c r="I2583" s="271"/>
      <c r="J2583" s="258"/>
      <c r="K2583" s="271"/>
      <c r="M2583" s="272" t="s">
        <v>2531</v>
      </c>
      <c r="O2583" s="239"/>
    </row>
    <row r="2584" spans="1:80" ht="13.15" customHeight="1">
      <c r="A2584" s="265"/>
      <c r="B2584" s="266"/>
      <c r="C2584" s="298" t="s">
        <v>2532</v>
      </c>
      <c r="D2584" s="298"/>
      <c r="E2584" s="267">
        <v>0</v>
      </c>
      <c r="F2584" s="268"/>
      <c r="G2584" s="269"/>
      <c r="H2584" s="270"/>
      <c r="I2584" s="271"/>
      <c r="J2584" s="258"/>
      <c r="K2584" s="271"/>
      <c r="M2584" s="272" t="s">
        <v>2532</v>
      </c>
      <c r="O2584" s="239"/>
    </row>
    <row r="2585" spans="1:80">
      <c r="A2585" s="240">
        <v>391</v>
      </c>
      <c r="B2585" s="241" t="s">
        <v>2533</v>
      </c>
      <c r="C2585" s="242" t="s">
        <v>2534</v>
      </c>
      <c r="D2585" s="243" t="s">
        <v>147</v>
      </c>
      <c r="E2585" s="244">
        <v>3.1</v>
      </c>
      <c r="F2585" s="244">
        <v>0</v>
      </c>
      <c r="G2585" s="245">
        <f>E2585*F2585</f>
        <v>0</v>
      </c>
      <c r="H2585" s="246">
        <v>0</v>
      </c>
      <c r="I2585" s="247">
        <f>E2585*H2585</f>
        <v>0</v>
      </c>
      <c r="J2585" s="246">
        <v>-2.0500000000000002E-3</v>
      </c>
      <c r="K2585" s="247">
        <f>E2585*J2585</f>
        <v>-6.3550000000000004E-3</v>
      </c>
      <c r="O2585" s="239">
        <v>2</v>
      </c>
      <c r="AA2585" s="212">
        <v>1</v>
      </c>
      <c r="AB2585" s="212">
        <v>1</v>
      </c>
      <c r="AC2585" s="212">
        <v>1</v>
      </c>
      <c r="AZ2585" s="212">
        <v>2</v>
      </c>
      <c r="BA2585" s="212">
        <f>IF(AZ2585=1,G2585,0)</f>
        <v>0</v>
      </c>
      <c r="BB2585" s="212">
        <f>IF(AZ2585=2,G2585,0)</f>
        <v>0</v>
      </c>
      <c r="BC2585" s="212">
        <f>IF(AZ2585=3,G2585,0)</f>
        <v>0</v>
      </c>
      <c r="BD2585" s="212">
        <f>IF(AZ2585=4,G2585,0)</f>
        <v>0</v>
      </c>
      <c r="BE2585" s="212">
        <f>IF(AZ2585=5,G2585,0)</f>
        <v>0</v>
      </c>
      <c r="CA2585" s="239">
        <v>1</v>
      </c>
      <c r="CB2585" s="239">
        <v>1</v>
      </c>
    </row>
    <row r="2586" spans="1:80" ht="13.15" customHeight="1">
      <c r="A2586" s="265"/>
      <c r="B2586" s="266"/>
      <c r="C2586" s="298" t="s">
        <v>2513</v>
      </c>
      <c r="D2586" s="298"/>
      <c r="E2586" s="267">
        <v>3.1</v>
      </c>
      <c r="F2586" s="268"/>
      <c r="G2586" s="269"/>
      <c r="H2586" s="270"/>
      <c r="I2586" s="271"/>
      <c r="J2586" s="258"/>
      <c r="K2586" s="271"/>
      <c r="M2586" s="272" t="s">
        <v>2513</v>
      </c>
      <c r="O2586" s="239"/>
    </row>
    <row r="2587" spans="1:80" ht="22.5">
      <c r="A2587" s="240">
        <v>392</v>
      </c>
      <c r="B2587" s="241" t="s">
        <v>2535</v>
      </c>
      <c r="C2587" s="242" t="s">
        <v>2536</v>
      </c>
      <c r="D2587" s="243" t="s">
        <v>230</v>
      </c>
      <c r="E2587" s="244">
        <v>9.84</v>
      </c>
      <c r="F2587" s="244">
        <v>0</v>
      </c>
      <c r="G2587" s="245">
        <f>E2587*F2587</f>
        <v>0</v>
      </c>
      <c r="H2587" s="246">
        <v>0</v>
      </c>
      <c r="I2587" s="247">
        <f>E2587*H2587</f>
        <v>0</v>
      </c>
      <c r="J2587" s="246">
        <v>-7.2100000000000003E-3</v>
      </c>
      <c r="K2587" s="247">
        <f>E2587*J2587</f>
        <v>-7.0946400000000007E-2</v>
      </c>
      <c r="O2587" s="239">
        <v>2</v>
      </c>
      <c r="AA2587" s="212">
        <v>1</v>
      </c>
      <c r="AB2587" s="212">
        <v>1</v>
      </c>
      <c r="AC2587" s="212">
        <v>1</v>
      </c>
      <c r="AZ2587" s="212">
        <v>2</v>
      </c>
      <c r="BA2587" s="212">
        <f>IF(AZ2587=1,G2587,0)</f>
        <v>0</v>
      </c>
      <c r="BB2587" s="212">
        <f>IF(AZ2587=2,G2587,0)</f>
        <v>0</v>
      </c>
      <c r="BC2587" s="212">
        <f>IF(AZ2587=3,G2587,0)</f>
        <v>0</v>
      </c>
      <c r="BD2587" s="212">
        <f>IF(AZ2587=4,G2587,0)</f>
        <v>0</v>
      </c>
      <c r="BE2587" s="212">
        <f>IF(AZ2587=5,G2587,0)</f>
        <v>0</v>
      </c>
      <c r="CA2587" s="239">
        <v>1</v>
      </c>
      <c r="CB2587" s="239">
        <v>1</v>
      </c>
    </row>
    <row r="2588" spans="1:80">
      <c r="A2588" s="240">
        <v>393</v>
      </c>
      <c r="B2588" s="241" t="s">
        <v>2537</v>
      </c>
      <c r="C2588" s="242" t="s">
        <v>2538</v>
      </c>
      <c r="D2588" s="243" t="s">
        <v>147</v>
      </c>
      <c r="E2588" s="244">
        <v>52.6</v>
      </c>
      <c r="F2588" s="244">
        <v>0</v>
      </c>
      <c r="G2588" s="245">
        <f>E2588*F2588</f>
        <v>0</v>
      </c>
      <c r="H2588" s="246">
        <v>0</v>
      </c>
      <c r="I2588" s="247">
        <f>E2588*H2588</f>
        <v>0</v>
      </c>
      <c r="J2588" s="246">
        <v>-3.3600000000000006E-3</v>
      </c>
      <c r="K2588" s="247">
        <f>E2588*J2588</f>
        <v>-0.17673600000000003</v>
      </c>
      <c r="O2588" s="239">
        <v>2</v>
      </c>
      <c r="AA2588" s="212">
        <v>1</v>
      </c>
      <c r="AB2588" s="212">
        <v>1</v>
      </c>
      <c r="AC2588" s="212">
        <v>1</v>
      </c>
      <c r="AZ2588" s="212">
        <v>2</v>
      </c>
      <c r="BA2588" s="212">
        <f>IF(AZ2588=1,G2588,0)</f>
        <v>0</v>
      </c>
      <c r="BB2588" s="212">
        <f>IF(AZ2588=2,G2588,0)</f>
        <v>0</v>
      </c>
      <c r="BC2588" s="212">
        <f>IF(AZ2588=3,G2588,0)</f>
        <v>0</v>
      </c>
      <c r="BD2588" s="212">
        <f>IF(AZ2588=4,G2588,0)</f>
        <v>0</v>
      </c>
      <c r="BE2588" s="212">
        <f>IF(AZ2588=5,G2588,0)</f>
        <v>0</v>
      </c>
      <c r="CA2588" s="239">
        <v>1</v>
      </c>
      <c r="CB2588" s="239">
        <v>1</v>
      </c>
    </row>
    <row r="2589" spans="1:80" ht="13.15" customHeight="1">
      <c r="A2589" s="265"/>
      <c r="B2589" s="266"/>
      <c r="C2589" s="298" t="s">
        <v>2539</v>
      </c>
      <c r="D2589" s="298"/>
      <c r="E2589" s="267">
        <v>29.6</v>
      </c>
      <c r="F2589" s="268"/>
      <c r="G2589" s="269"/>
      <c r="H2589" s="270"/>
      <c r="I2589" s="271"/>
      <c r="J2589" s="258"/>
      <c r="K2589" s="271"/>
      <c r="M2589" s="272" t="s">
        <v>2539</v>
      </c>
      <c r="O2589" s="239"/>
    </row>
    <row r="2590" spans="1:80" ht="13.15" customHeight="1">
      <c r="A2590" s="265"/>
      <c r="B2590" s="266"/>
      <c r="C2590" s="298" t="s">
        <v>2540</v>
      </c>
      <c r="D2590" s="298"/>
      <c r="E2590" s="267">
        <v>8.8000000000000007</v>
      </c>
      <c r="F2590" s="268"/>
      <c r="G2590" s="269"/>
      <c r="H2590" s="270"/>
      <c r="I2590" s="271"/>
      <c r="J2590" s="258"/>
      <c r="K2590" s="271"/>
      <c r="M2590" s="272" t="s">
        <v>2540</v>
      </c>
      <c r="O2590" s="239"/>
    </row>
    <row r="2591" spans="1:80" ht="13.15" customHeight="1">
      <c r="A2591" s="265"/>
      <c r="B2591" s="266"/>
      <c r="C2591" s="298" t="s">
        <v>2541</v>
      </c>
      <c r="D2591" s="298"/>
      <c r="E2591" s="267">
        <v>11.4</v>
      </c>
      <c r="F2591" s="268"/>
      <c r="G2591" s="269"/>
      <c r="H2591" s="270"/>
      <c r="I2591" s="271"/>
      <c r="J2591" s="258"/>
      <c r="K2591" s="271"/>
      <c r="M2591" s="272" t="s">
        <v>2541</v>
      </c>
      <c r="O2591" s="239"/>
    </row>
    <row r="2592" spans="1:80" ht="13.15" customHeight="1">
      <c r="A2592" s="265"/>
      <c r="B2592" s="266"/>
      <c r="C2592" s="298" t="s">
        <v>2542</v>
      </c>
      <c r="D2592" s="298"/>
      <c r="E2592" s="267">
        <v>2.8</v>
      </c>
      <c r="F2592" s="268"/>
      <c r="G2592" s="269"/>
      <c r="H2592" s="270"/>
      <c r="I2592" s="271"/>
      <c r="J2592" s="258"/>
      <c r="K2592" s="271"/>
      <c r="M2592" s="272" t="s">
        <v>2542</v>
      </c>
      <c r="O2592" s="239"/>
    </row>
    <row r="2593" spans="1:80">
      <c r="A2593" s="240">
        <v>394</v>
      </c>
      <c r="B2593" s="241" t="s">
        <v>2543</v>
      </c>
      <c r="C2593" s="242" t="s">
        <v>2544</v>
      </c>
      <c r="D2593" s="243" t="s">
        <v>316</v>
      </c>
      <c r="E2593" s="244">
        <v>5</v>
      </c>
      <c r="F2593" s="244">
        <v>0</v>
      </c>
      <c r="G2593" s="245">
        <f>E2593*F2593</f>
        <v>0</v>
      </c>
      <c r="H2593" s="246">
        <v>0</v>
      </c>
      <c r="I2593" s="247">
        <f>E2593*H2593</f>
        <v>0</v>
      </c>
      <c r="J2593" s="246">
        <v>-1.15E-3</v>
      </c>
      <c r="K2593" s="247">
        <f>E2593*J2593</f>
        <v>-5.7499999999999999E-3</v>
      </c>
      <c r="O2593" s="239">
        <v>2</v>
      </c>
      <c r="AA2593" s="212">
        <v>1</v>
      </c>
      <c r="AB2593" s="212">
        <v>1</v>
      </c>
      <c r="AC2593" s="212">
        <v>1</v>
      </c>
      <c r="AZ2593" s="212">
        <v>2</v>
      </c>
      <c r="BA2593" s="212">
        <f>IF(AZ2593=1,G2593,0)</f>
        <v>0</v>
      </c>
      <c r="BB2593" s="212">
        <f>IF(AZ2593=2,G2593,0)</f>
        <v>0</v>
      </c>
      <c r="BC2593" s="212">
        <f>IF(AZ2593=3,G2593,0)</f>
        <v>0</v>
      </c>
      <c r="BD2593" s="212">
        <f>IF(AZ2593=4,G2593,0)</f>
        <v>0</v>
      </c>
      <c r="BE2593" s="212">
        <f>IF(AZ2593=5,G2593,0)</f>
        <v>0</v>
      </c>
      <c r="CA2593" s="239">
        <v>1</v>
      </c>
      <c r="CB2593" s="239">
        <v>1</v>
      </c>
    </row>
    <row r="2594" spans="1:80">
      <c r="A2594" s="240">
        <v>395</v>
      </c>
      <c r="B2594" s="241" t="s">
        <v>2543</v>
      </c>
      <c r="C2594" s="242" t="s">
        <v>2544</v>
      </c>
      <c r="D2594" s="243" t="s">
        <v>316</v>
      </c>
      <c r="E2594" s="244">
        <v>5</v>
      </c>
      <c r="F2594" s="244">
        <v>0</v>
      </c>
      <c r="G2594" s="245">
        <f>E2594*F2594</f>
        <v>0</v>
      </c>
      <c r="H2594" s="246">
        <v>0</v>
      </c>
      <c r="I2594" s="247">
        <f>E2594*H2594</f>
        <v>0</v>
      </c>
      <c r="J2594" s="246">
        <v>-1.15E-3</v>
      </c>
      <c r="K2594" s="247">
        <f>E2594*J2594</f>
        <v>-5.7499999999999999E-3</v>
      </c>
      <c r="O2594" s="239">
        <v>2</v>
      </c>
      <c r="AA2594" s="212">
        <v>1</v>
      </c>
      <c r="AB2594" s="212">
        <v>1</v>
      </c>
      <c r="AC2594" s="212">
        <v>1</v>
      </c>
      <c r="AZ2594" s="212">
        <v>2</v>
      </c>
      <c r="BA2594" s="212">
        <f>IF(AZ2594=1,G2594,0)</f>
        <v>0</v>
      </c>
      <c r="BB2594" s="212">
        <f>IF(AZ2594=2,G2594,0)</f>
        <v>0</v>
      </c>
      <c r="BC2594" s="212">
        <f>IF(AZ2594=3,G2594,0)</f>
        <v>0</v>
      </c>
      <c r="BD2594" s="212">
        <f>IF(AZ2594=4,G2594,0)</f>
        <v>0</v>
      </c>
      <c r="BE2594" s="212">
        <f>IF(AZ2594=5,G2594,0)</f>
        <v>0</v>
      </c>
      <c r="CA2594" s="239">
        <v>1</v>
      </c>
      <c r="CB2594" s="239">
        <v>1</v>
      </c>
    </row>
    <row r="2595" spans="1:80">
      <c r="A2595" s="240">
        <v>396</v>
      </c>
      <c r="B2595" s="241" t="s">
        <v>2545</v>
      </c>
      <c r="C2595" s="242" t="s">
        <v>2546</v>
      </c>
      <c r="D2595" s="243" t="s">
        <v>147</v>
      </c>
      <c r="E2595" s="244">
        <v>32.4</v>
      </c>
      <c r="F2595" s="244">
        <v>0</v>
      </c>
      <c r="G2595" s="245">
        <f>E2595*F2595</f>
        <v>0</v>
      </c>
      <c r="H2595" s="246">
        <v>0</v>
      </c>
      <c r="I2595" s="247">
        <f>E2595*H2595</f>
        <v>0</v>
      </c>
      <c r="J2595" s="246">
        <v>-2.1000000000000001E-4</v>
      </c>
      <c r="K2595" s="247">
        <f>E2595*J2595</f>
        <v>-6.8040000000000002E-3</v>
      </c>
      <c r="O2595" s="239">
        <v>2</v>
      </c>
      <c r="AA2595" s="212">
        <v>1</v>
      </c>
      <c r="AB2595" s="212">
        <v>1</v>
      </c>
      <c r="AC2595" s="212">
        <v>1</v>
      </c>
      <c r="AZ2595" s="212">
        <v>2</v>
      </c>
      <c r="BA2595" s="212">
        <f>IF(AZ2595=1,G2595,0)</f>
        <v>0</v>
      </c>
      <c r="BB2595" s="212">
        <f>IF(AZ2595=2,G2595,0)</f>
        <v>0</v>
      </c>
      <c r="BC2595" s="212">
        <f>IF(AZ2595=3,G2595,0)</f>
        <v>0</v>
      </c>
      <c r="BD2595" s="212">
        <f>IF(AZ2595=4,G2595,0)</f>
        <v>0</v>
      </c>
      <c r="BE2595" s="212">
        <f>IF(AZ2595=5,G2595,0)</f>
        <v>0</v>
      </c>
      <c r="CA2595" s="239">
        <v>1</v>
      </c>
      <c r="CB2595" s="239">
        <v>1</v>
      </c>
    </row>
    <row r="2596" spans="1:80" ht="13.15" customHeight="1">
      <c r="A2596" s="265"/>
      <c r="B2596" s="266"/>
      <c r="C2596" s="298" t="s">
        <v>2547</v>
      </c>
      <c r="D2596" s="298"/>
      <c r="E2596" s="267">
        <v>0</v>
      </c>
      <c r="F2596" s="268"/>
      <c r="G2596" s="269"/>
      <c r="H2596" s="270"/>
      <c r="I2596" s="271"/>
      <c r="J2596" s="258"/>
      <c r="K2596" s="271"/>
      <c r="M2596" s="272" t="s">
        <v>2547</v>
      </c>
      <c r="O2596" s="239"/>
    </row>
    <row r="2597" spans="1:80" ht="13.15" customHeight="1">
      <c r="A2597" s="265"/>
      <c r="B2597" s="266"/>
      <c r="C2597" s="298" t="s">
        <v>2528</v>
      </c>
      <c r="D2597" s="298"/>
      <c r="E2597" s="267">
        <v>29.6</v>
      </c>
      <c r="F2597" s="268"/>
      <c r="G2597" s="269"/>
      <c r="H2597" s="270"/>
      <c r="I2597" s="271"/>
      <c r="J2597" s="258"/>
      <c r="K2597" s="271"/>
      <c r="M2597" s="272" t="s">
        <v>2528</v>
      </c>
      <c r="O2597" s="239"/>
    </row>
    <row r="2598" spans="1:80" ht="13.15" customHeight="1">
      <c r="A2598" s="265"/>
      <c r="B2598" s="266"/>
      <c r="C2598" s="298" t="s">
        <v>2542</v>
      </c>
      <c r="D2598" s="298"/>
      <c r="E2598" s="267">
        <v>2.8</v>
      </c>
      <c r="F2598" s="268"/>
      <c r="G2598" s="269"/>
      <c r="H2598" s="270"/>
      <c r="I2598" s="271"/>
      <c r="J2598" s="258"/>
      <c r="K2598" s="271"/>
      <c r="M2598" s="272" t="s">
        <v>2542</v>
      </c>
      <c r="O2598" s="239"/>
    </row>
    <row r="2599" spans="1:80">
      <c r="A2599" s="240">
        <v>397</v>
      </c>
      <c r="B2599" s="241" t="s">
        <v>2548</v>
      </c>
      <c r="C2599" s="242" t="s">
        <v>2549</v>
      </c>
      <c r="D2599" s="243" t="s">
        <v>147</v>
      </c>
      <c r="E2599" s="244">
        <v>37.1</v>
      </c>
      <c r="F2599" s="244">
        <v>0</v>
      </c>
      <c r="G2599" s="245">
        <f>E2599*F2599</f>
        <v>0</v>
      </c>
      <c r="H2599" s="246">
        <v>0</v>
      </c>
      <c r="I2599" s="247">
        <f>E2599*H2599</f>
        <v>0</v>
      </c>
      <c r="J2599" s="246">
        <v>-1.3500000000000001E-3</v>
      </c>
      <c r="K2599" s="247">
        <f>E2599*J2599</f>
        <v>-5.0085000000000005E-2</v>
      </c>
      <c r="O2599" s="239">
        <v>2</v>
      </c>
      <c r="AA2599" s="212">
        <v>1</v>
      </c>
      <c r="AB2599" s="212">
        <v>1</v>
      </c>
      <c r="AC2599" s="212">
        <v>1</v>
      </c>
      <c r="AZ2599" s="212">
        <v>2</v>
      </c>
      <c r="BA2599" s="212">
        <f>IF(AZ2599=1,G2599,0)</f>
        <v>0</v>
      </c>
      <c r="BB2599" s="212">
        <f>IF(AZ2599=2,G2599,0)</f>
        <v>0</v>
      </c>
      <c r="BC2599" s="212">
        <f>IF(AZ2599=3,G2599,0)</f>
        <v>0</v>
      </c>
      <c r="BD2599" s="212">
        <f>IF(AZ2599=4,G2599,0)</f>
        <v>0</v>
      </c>
      <c r="BE2599" s="212">
        <f>IF(AZ2599=5,G2599,0)</f>
        <v>0</v>
      </c>
      <c r="CA2599" s="239">
        <v>1</v>
      </c>
      <c r="CB2599" s="239">
        <v>1</v>
      </c>
    </row>
    <row r="2600" spans="1:80" ht="13.15" customHeight="1">
      <c r="A2600" s="265"/>
      <c r="B2600" s="266"/>
      <c r="C2600" s="298" t="s">
        <v>2550</v>
      </c>
      <c r="D2600" s="298"/>
      <c r="E2600" s="267">
        <v>9.8000000000000007</v>
      </c>
      <c r="F2600" s="268"/>
      <c r="G2600" s="269"/>
      <c r="H2600" s="270"/>
      <c r="I2600" s="271"/>
      <c r="J2600" s="258"/>
      <c r="K2600" s="271"/>
      <c r="M2600" s="272" t="s">
        <v>2550</v>
      </c>
      <c r="O2600" s="239"/>
    </row>
    <row r="2601" spans="1:80" ht="13.15" customHeight="1">
      <c r="A2601" s="265"/>
      <c r="B2601" s="266"/>
      <c r="C2601" s="298" t="s">
        <v>2551</v>
      </c>
      <c r="D2601" s="298"/>
      <c r="E2601" s="267">
        <v>13.5</v>
      </c>
      <c r="F2601" s="268"/>
      <c r="G2601" s="269"/>
      <c r="H2601" s="270"/>
      <c r="I2601" s="271"/>
      <c r="J2601" s="258"/>
      <c r="K2601" s="271"/>
      <c r="M2601" s="272" t="s">
        <v>2551</v>
      </c>
      <c r="O2601" s="239"/>
    </row>
    <row r="2602" spans="1:80" ht="13.15" customHeight="1">
      <c r="A2602" s="265"/>
      <c r="B2602" s="266"/>
      <c r="C2602" s="298" t="s">
        <v>2552</v>
      </c>
      <c r="D2602" s="298"/>
      <c r="E2602" s="267">
        <v>6</v>
      </c>
      <c r="F2602" s="268"/>
      <c r="G2602" s="269"/>
      <c r="H2602" s="270"/>
      <c r="I2602" s="271"/>
      <c r="J2602" s="258"/>
      <c r="K2602" s="271"/>
      <c r="M2602" s="272" t="s">
        <v>2552</v>
      </c>
      <c r="O2602" s="239"/>
    </row>
    <row r="2603" spans="1:80" ht="13.15" customHeight="1">
      <c r="A2603" s="265"/>
      <c r="B2603" s="266"/>
      <c r="C2603" s="298" t="s">
        <v>2553</v>
      </c>
      <c r="D2603" s="298"/>
      <c r="E2603" s="267">
        <v>6</v>
      </c>
      <c r="F2603" s="268"/>
      <c r="G2603" s="269"/>
      <c r="H2603" s="270"/>
      <c r="I2603" s="271"/>
      <c r="J2603" s="258"/>
      <c r="K2603" s="271"/>
      <c r="M2603" s="272" t="s">
        <v>2553</v>
      </c>
      <c r="O2603" s="239"/>
    </row>
    <row r="2604" spans="1:80" ht="13.15" customHeight="1">
      <c r="A2604" s="265"/>
      <c r="B2604" s="266"/>
      <c r="C2604" s="298" t="s">
        <v>1918</v>
      </c>
      <c r="D2604" s="298"/>
      <c r="E2604" s="267">
        <v>1.8</v>
      </c>
      <c r="F2604" s="268"/>
      <c r="G2604" s="269"/>
      <c r="H2604" s="270"/>
      <c r="I2604" s="271"/>
      <c r="J2604" s="258"/>
      <c r="K2604" s="271"/>
      <c r="M2604" s="272" t="s">
        <v>1918</v>
      </c>
      <c r="O2604" s="239"/>
    </row>
    <row r="2605" spans="1:80">
      <c r="A2605" s="240">
        <v>398</v>
      </c>
      <c r="B2605" s="241" t="s">
        <v>2554</v>
      </c>
      <c r="C2605" s="242" t="s">
        <v>2555</v>
      </c>
      <c r="D2605" s="243" t="s">
        <v>147</v>
      </c>
      <c r="E2605" s="244">
        <v>23.5</v>
      </c>
      <c r="F2605" s="244">
        <v>0</v>
      </c>
      <c r="G2605" s="245">
        <f>E2605*F2605</f>
        <v>0</v>
      </c>
      <c r="H2605" s="246">
        <v>0</v>
      </c>
      <c r="I2605" s="247">
        <f>E2605*H2605</f>
        <v>0</v>
      </c>
      <c r="J2605" s="246">
        <v>-2.2599999999999999E-3</v>
      </c>
      <c r="K2605" s="247">
        <f>E2605*J2605</f>
        <v>-5.3109999999999997E-2</v>
      </c>
      <c r="O2605" s="239">
        <v>2</v>
      </c>
      <c r="AA2605" s="212">
        <v>1</v>
      </c>
      <c r="AB2605" s="212">
        <v>1</v>
      </c>
      <c r="AC2605" s="212">
        <v>1</v>
      </c>
      <c r="AZ2605" s="212">
        <v>2</v>
      </c>
      <c r="BA2605" s="212">
        <f>IF(AZ2605=1,G2605,0)</f>
        <v>0</v>
      </c>
      <c r="BB2605" s="212">
        <f>IF(AZ2605=2,G2605,0)</f>
        <v>0</v>
      </c>
      <c r="BC2605" s="212">
        <f>IF(AZ2605=3,G2605,0)</f>
        <v>0</v>
      </c>
      <c r="BD2605" s="212">
        <f>IF(AZ2605=4,G2605,0)</f>
        <v>0</v>
      </c>
      <c r="BE2605" s="212">
        <f>IF(AZ2605=5,G2605,0)</f>
        <v>0</v>
      </c>
      <c r="CA2605" s="239">
        <v>1</v>
      </c>
      <c r="CB2605" s="239">
        <v>1</v>
      </c>
    </row>
    <row r="2606" spans="1:80" ht="13.15" customHeight="1">
      <c r="A2606" s="265"/>
      <c r="B2606" s="266"/>
      <c r="C2606" s="298" t="s">
        <v>2556</v>
      </c>
      <c r="D2606" s="298"/>
      <c r="E2606" s="267">
        <v>23.5</v>
      </c>
      <c r="F2606" s="268"/>
      <c r="G2606" s="269"/>
      <c r="H2606" s="270"/>
      <c r="I2606" s="271"/>
      <c r="J2606" s="258"/>
      <c r="K2606" s="271"/>
      <c r="M2606" s="272" t="s">
        <v>2556</v>
      </c>
      <c r="O2606" s="239"/>
    </row>
    <row r="2607" spans="1:80" ht="22.5">
      <c r="A2607" s="240">
        <v>399</v>
      </c>
      <c r="B2607" s="241" t="s">
        <v>2557</v>
      </c>
      <c r="C2607" s="242" t="s">
        <v>2558</v>
      </c>
      <c r="D2607" s="243" t="s">
        <v>147</v>
      </c>
      <c r="E2607" s="244">
        <v>39.950000000000003</v>
      </c>
      <c r="F2607" s="244">
        <v>0</v>
      </c>
      <c r="G2607" s="245">
        <f>E2607*F2607</f>
        <v>0</v>
      </c>
      <c r="H2607" s="246">
        <v>3.79E-3</v>
      </c>
      <c r="I2607" s="247">
        <f>E2607*H2607</f>
        <v>0.1514105</v>
      </c>
      <c r="J2607" s="246">
        <v>0</v>
      </c>
      <c r="K2607" s="247">
        <f>E2607*J2607</f>
        <v>0</v>
      </c>
      <c r="O2607" s="239">
        <v>2</v>
      </c>
      <c r="AA2607" s="212">
        <v>1</v>
      </c>
      <c r="AB2607" s="212">
        <v>1</v>
      </c>
      <c r="AC2607" s="212">
        <v>1</v>
      </c>
      <c r="AZ2607" s="212">
        <v>2</v>
      </c>
      <c r="BA2607" s="212">
        <f>IF(AZ2607=1,G2607,0)</f>
        <v>0</v>
      </c>
      <c r="BB2607" s="212">
        <f>IF(AZ2607=2,G2607,0)</f>
        <v>0</v>
      </c>
      <c r="BC2607" s="212">
        <f>IF(AZ2607=3,G2607,0)</f>
        <v>0</v>
      </c>
      <c r="BD2607" s="212">
        <f>IF(AZ2607=4,G2607,0)</f>
        <v>0</v>
      </c>
      <c r="BE2607" s="212">
        <f>IF(AZ2607=5,G2607,0)</f>
        <v>0</v>
      </c>
      <c r="CA2607" s="239">
        <v>1</v>
      </c>
      <c r="CB2607" s="239">
        <v>1</v>
      </c>
    </row>
    <row r="2608" spans="1:80" ht="13.15" customHeight="1">
      <c r="A2608" s="265"/>
      <c r="B2608" s="266"/>
      <c r="C2608" s="298" t="s">
        <v>2559</v>
      </c>
      <c r="D2608" s="298"/>
      <c r="E2608" s="267">
        <v>0</v>
      </c>
      <c r="F2608" s="268"/>
      <c r="G2608" s="269"/>
      <c r="H2608" s="270"/>
      <c r="I2608" s="271"/>
      <c r="J2608" s="258"/>
      <c r="K2608" s="271"/>
      <c r="M2608" s="272" t="s">
        <v>2559</v>
      </c>
      <c r="O2608" s="239"/>
    </row>
    <row r="2609" spans="1:80" ht="13.15" customHeight="1">
      <c r="A2609" s="265"/>
      <c r="B2609" s="266"/>
      <c r="C2609" s="298" t="s">
        <v>2560</v>
      </c>
      <c r="D2609" s="298"/>
      <c r="E2609" s="267">
        <v>9.8000000000000007</v>
      </c>
      <c r="F2609" s="268"/>
      <c r="G2609" s="269"/>
      <c r="H2609" s="270"/>
      <c r="I2609" s="271"/>
      <c r="J2609" s="258"/>
      <c r="K2609" s="271"/>
      <c r="M2609" s="272" t="s">
        <v>2560</v>
      </c>
      <c r="O2609" s="239"/>
    </row>
    <row r="2610" spans="1:80" ht="13.15" customHeight="1">
      <c r="A2610" s="265"/>
      <c r="B2610" s="266"/>
      <c r="C2610" s="298" t="s">
        <v>2561</v>
      </c>
      <c r="D2610" s="298"/>
      <c r="E2610" s="267">
        <v>15.5</v>
      </c>
      <c r="F2610" s="268"/>
      <c r="G2610" s="269"/>
      <c r="H2610" s="270"/>
      <c r="I2610" s="271"/>
      <c r="J2610" s="258"/>
      <c r="K2610" s="271"/>
      <c r="M2610" s="272" t="s">
        <v>2561</v>
      </c>
      <c r="O2610" s="239"/>
    </row>
    <row r="2611" spans="1:80" ht="13.15" customHeight="1">
      <c r="A2611" s="265"/>
      <c r="B2611" s="266"/>
      <c r="C2611" s="298" t="s">
        <v>2562</v>
      </c>
      <c r="D2611" s="298"/>
      <c r="E2611" s="267">
        <v>6.25</v>
      </c>
      <c r="F2611" s="268"/>
      <c r="G2611" s="269"/>
      <c r="H2611" s="270"/>
      <c r="I2611" s="271"/>
      <c r="J2611" s="258"/>
      <c r="K2611" s="271"/>
      <c r="M2611" s="272" t="s">
        <v>2562</v>
      </c>
      <c r="O2611" s="239"/>
    </row>
    <row r="2612" spans="1:80" ht="13.15" customHeight="1">
      <c r="A2612" s="265"/>
      <c r="B2612" s="266"/>
      <c r="C2612" s="298" t="s">
        <v>2563</v>
      </c>
      <c r="D2612" s="298"/>
      <c r="E2612" s="267">
        <v>1.9</v>
      </c>
      <c r="F2612" s="268"/>
      <c r="G2612" s="269"/>
      <c r="H2612" s="270"/>
      <c r="I2612" s="271"/>
      <c r="J2612" s="258"/>
      <c r="K2612" s="271"/>
      <c r="M2612" s="272" t="s">
        <v>2563</v>
      </c>
      <c r="O2612" s="239"/>
    </row>
    <row r="2613" spans="1:80" ht="13.15" customHeight="1">
      <c r="A2613" s="265"/>
      <c r="B2613" s="266"/>
      <c r="C2613" s="298" t="s">
        <v>2564</v>
      </c>
      <c r="D2613" s="298"/>
      <c r="E2613" s="267">
        <v>6.5</v>
      </c>
      <c r="F2613" s="268"/>
      <c r="G2613" s="269"/>
      <c r="H2613" s="270"/>
      <c r="I2613" s="271"/>
      <c r="J2613" s="258"/>
      <c r="K2613" s="271"/>
      <c r="M2613" s="272" t="s">
        <v>2564</v>
      </c>
      <c r="O2613" s="239"/>
    </row>
    <row r="2614" spans="1:80" ht="22.5">
      <c r="A2614" s="240">
        <v>400</v>
      </c>
      <c r="B2614" s="241" t="s">
        <v>2565</v>
      </c>
      <c r="C2614" s="242" t="s">
        <v>2566</v>
      </c>
      <c r="D2614" s="243" t="s">
        <v>147</v>
      </c>
      <c r="E2614" s="244">
        <v>28.3</v>
      </c>
      <c r="F2614" s="244">
        <v>0</v>
      </c>
      <c r="G2614" s="245">
        <f>E2614*F2614</f>
        <v>0</v>
      </c>
      <c r="H2614" s="246">
        <v>2.6200000000000004E-3</v>
      </c>
      <c r="I2614" s="247">
        <f>E2614*H2614</f>
        <v>7.4146000000000017E-2</v>
      </c>
      <c r="J2614" s="246">
        <v>0</v>
      </c>
      <c r="K2614" s="247">
        <f>E2614*J2614</f>
        <v>0</v>
      </c>
      <c r="O2614" s="239">
        <v>2</v>
      </c>
      <c r="AA2614" s="212">
        <v>1</v>
      </c>
      <c r="AB2614" s="212">
        <v>1</v>
      </c>
      <c r="AC2614" s="212">
        <v>1</v>
      </c>
      <c r="AZ2614" s="212">
        <v>2</v>
      </c>
      <c r="BA2614" s="212">
        <f>IF(AZ2614=1,G2614,0)</f>
        <v>0</v>
      </c>
      <c r="BB2614" s="212">
        <f>IF(AZ2614=2,G2614,0)</f>
        <v>0</v>
      </c>
      <c r="BC2614" s="212">
        <f>IF(AZ2614=3,G2614,0)</f>
        <v>0</v>
      </c>
      <c r="BD2614" s="212">
        <f>IF(AZ2614=4,G2614,0)</f>
        <v>0</v>
      </c>
      <c r="BE2614" s="212">
        <f>IF(AZ2614=5,G2614,0)</f>
        <v>0</v>
      </c>
      <c r="CA2614" s="239">
        <v>1</v>
      </c>
      <c r="CB2614" s="239">
        <v>1</v>
      </c>
    </row>
    <row r="2615" spans="1:80" ht="13.15" customHeight="1">
      <c r="A2615" s="265"/>
      <c r="B2615" s="266"/>
      <c r="C2615" s="298" t="s">
        <v>2567</v>
      </c>
      <c r="D2615" s="298"/>
      <c r="E2615" s="267">
        <v>0</v>
      </c>
      <c r="F2615" s="268"/>
      <c r="G2615" s="269"/>
      <c r="H2615" s="270"/>
      <c r="I2615" s="271"/>
      <c r="J2615" s="258"/>
      <c r="K2615" s="271"/>
      <c r="M2615" s="272" t="s">
        <v>2567</v>
      </c>
      <c r="O2615" s="239"/>
    </row>
    <row r="2616" spans="1:80" ht="13.15" customHeight="1">
      <c r="A2616" s="265"/>
      <c r="B2616" s="266"/>
      <c r="C2616" s="298" t="s">
        <v>2568</v>
      </c>
      <c r="D2616" s="298"/>
      <c r="E2616" s="267">
        <v>8.1999999999999993</v>
      </c>
      <c r="F2616" s="268"/>
      <c r="G2616" s="269"/>
      <c r="H2616" s="270"/>
      <c r="I2616" s="271"/>
      <c r="J2616" s="258"/>
      <c r="K2616" s="271"/>
      <c r="M2616" s="272" t="s">
        <v>2568</v>
      </c>
      <c r="O2616" s="239"/>
    </row>
    <row r="2617" spans="1:80" ht="13.15" customHeight="1">
      <c r="A2617" s="265"/>
      <c r="B2617" s="266"/>
      <c r="C2617" s="298" t="s">
        <v>2569</v>
      </c>
      <c r="D2617" s="298"/>
      <c r="E2617" s="267">
        <v>8.5</v>
      </c>
      <c r="F2617" s="268"/>
      <c r="G2617" s="269"/>
      <c r="H2617" s="270"/>
      <c r="I2617" s="271"/>
      <c r="J2617" s="258"/>
      <c r="K2617" s="271"/>
      <c r="M2617" s="272" t="s">
        <v>2569</v>
      </c>
      <c r="O2617" s="239"/>
    </row>
    <row r="2618" spans="1:80" ht="13.15" customHeight="1">
      <c r="A2618" s="265"/>
      <c r="B2618" s="266"/>
      <c r="C2618" s="298" t="s">
        <v>2570</v>
      </c>
      <c r="D2618" s="298"/>
      <c r="E2618" s="267">
        <v>4.8</v>
      </c>
      <c r="F2618" s="268"/>
      <c r="G2618" s="269"/>
      <c r="H2618" s="270"/>
      <c r="I2618" s="271"/>
      <c r="J2618" s="258"/>
      <c r="K2618" s="271"/>
      <c r="M2618" s="272" t="s">
        <v>2570</v>
      </c>
      <c r="O2618" s="239"/>
    </row>
    <row r="2619" spans="1:80" ht="13.15" customHeight="1">
      <c r="A2619" s="265"/>
      <c r="B2619" s="266"/>
      <c r="C2619" s="298" t="s">
        <v>2571</v>
      </c>
      <c r="D2619" s="298"/>
      <c r="E2619" s="267">
        <v>6.8</v>
      </c>
      <c r="F2619" s="268"/>
      <c r="G2619" s="269"/>
      <c r="H2619" s="270"/>
      <c r="I2619" s="271"/>
      <c r="J2619" s="258"/>
      <c r="K2619" s="271"/>
      <c r="M2619" s="272" t="s">
        <v>2571</v>
      </c>
      <c r="O2619" s="239"/>
    </row>
    <row r="2620" spans="1:80">
      <c r="A2620" s="240">
        <v>401</v>
      </c>
      <c r="B2620" s="241" t="s">
        <v>2572</v>
      </c>
      <c r="C2620" s="242" t="s">
        <v>2573</v>
      </c>
      <c r="D2620" s="243" t="s">
        <v>15</v>
      </c>
      <c r="E2620" s="244">
        <v>1473.47532</v>
      </c>
      <c r="F2620" s="244">
        <v>0</v>
      </c>
      <c r="G2620" s="245">
        <f>E2620*F2620</f>
        <v>0</v>
      </c>
      <c r="H2620" s="246">
        <v>0</v>
      </c>
      <c r="I2620" s="247">
        <f>E2620*H2620</f>
        <v>0</v>
      </c>
      <c r="J2620" s="246">
        <v>0</v>
      </c>
      <c r="K2620" s="247">
        <f>E2620*J2620</f>
        <v>0</v>
      </c>
      <c r="O2620" s="239">
        <v>2</v>
      </c>
      <c r="AA2620" s="212">
        <v>1</v>
      </c>
      <c r="AB2620" s="212">
        <v>1</v>
      </c>
      <c r="AC2620" s="212">
        <v>1</v>
      </c>
      <c r="AZ2620" s="212">
        <v>2</v>
      </c>
      <c r="BA2620" s="212">
        <f>IF(AZ2620=1,G2620,0)</f>
        <v>0</v>
      </c>
      <c r="BB2620" s="212">
        <f>IF(AZ2620=2,G2620,0)</f>
        <v>0</v>
      </c>
      <c r="BC2620" s="212">
        <f>IF(AZ2620=3,G2620,0)</f>
        <v>0</v>
      </c>
      <c r="BD2620" s="212">
        <f>IF(AZ2620=4,G2620,0)</f>
        <v>0</v>
      </c>
      <c r="BE2620" s="212">
        <f>IF(AZ2620=5,G2620,0)</f>
        <v>0</v>
      </c>
      <c r="CA2620" s="239">
        <v>1</v>
      </c>
      <c r="CB2620" s="239">
        <v>1</v>
      </c>
    </row>
    <row r="2621" spans="1:80">
      <c r="A2621" s="240">
        <v>402</v>
      </c>
      <c r="B2621" s="241" t="s">
        <v>2004</v>
      </c>
      <c r="C2621" s="242" t="s">
        <v>2005</v>
      </c>
      <c r="D2621" s="243" t="s">
        <v>243</v>
      </c>
      <c r="E2621" s="244">
        <v>0.37554000000000004</v>
      </c>
      <c r="F2621" s="244">
        <v>0</v>
      </c>
      <c r="G2621" s="245">
        <f>E2621*F2621</f>
        <v>0</v>
      </c>
      <c r="H2621" s="246">
        <v>0</v>
      </c>
      <c r="I2621" s="247">
        <f>E2621*H2621</f>
        <v>0</v>
      </c>
      <c r="J2621" s="246">
        <v>0</v>
      </c>
      <c r="K2621" s="247">
        <f>E2621*J2621</f>
        <v>0</v>
      </c>
      <c r="O2621" s="239">
        <v>2</v>
      </c>
      <c r="AA2621" s="212">
        <v>1</v>
      </c>
      <c r="AB2621" s="212">
        <v>1</v>
      </c>
      <c r="AC2621" s="212">
        <v>1</v>
      </c>
      <c r="AZ2621" s="212">
        <v>2</v>
      </c>
      <c r="BA2621" s="212">
        <f>IF(AZ2621=1,G2621,0)</f>
        <v>0</v>
      </c>
      <c r="BB2621" s="212">
        <f>IF(AZ2621=2,G2621,0)</f>
        <v>0</v>
      </c>
      <c r="BC2621" s="212">
        <f>IF(AZ2621=3,G2621,0)</f>
        <v>0</v>
      </c>
      <c r="BD2621" s="212">
        <f>IF(AZ2621=4,G2621,0)</f>
        <v>0</v>
      </c>
      <c r="BE2621" s="212">
        <f>IF(AZ2621=5,G2621,0)</f>
        <v>0</v>
      </c>
      <c r="CA2621" s="239">
        <v>1</v>
      </c>
      <c r="CB2621" s="239">
        <v>1</v>
      </c>
    </row>
    <row r="2622" spans="1:80">
      <c r="A2622" s="240">
        <v>403</v>
      </c>
      <c r="B2622" s="241" t="s">
        <v>2006</v>
      </c>
      <c r="C2622" s="242" t="s">
        <v>2007</v>
      </c>
      <c r="D2622" s="243" t="s">
        <v>243</v>
      </c>
      <c r="E2622" s="244">
        <v>0.37554000000000004</v>
      </c>
      <c r="F2622" s="244">
        <v>0</v>
      </c>
      <c r="G2622" s="245">
        <f>E2622*F2622</f>
        <v>0</v>
      </c>
      <c r="H2622" s="246">
        <v>0</v>
      </c>
      <c r="I2622" s="247">
        <f>E2622*H2622</f>
        <v>0</v>
      </c>
      <c r="J2622" s="246">
        <v>0</v>
      </c>
      <c r="K2622" s="247">
        <f>E2622*J2622</f>
        <v>0</v>
      </c>
      <c r="O2622" s="239">
        <v>2</v>
      </c>
      <c r="AA2622" s="212">
        <v>1</v>
      </c>
      <c r="AB2622" s="212">
        <v>1</v>
      </c>
      <c r="AC2622" s="212">
        <v>1</v>
      </c>
      <c r="AZ2622" s="212">
        <v>2</v>
      </c>
      <c r="BA2622" s="212">
        <f>IF(AZ2622=1,G2622,0)</f>
        <v>0</v>
      </c>
      <c r="BB2622" s="212">
        <f>IF(AZ2622=2,G2622,0)</f>
        <v>0</v>
      </c>
      <c r="BC2622" s="212">
        <f>IF(AZ2622=3,G2622,0)</f>
        <v>0</v>
      </c>
      <c r="BD2622" s="212">
        <f>IF(AZ2622=4,G2622,0)</f>
        <v>0</v>
      </c>
      <c r="BE2622" s="212">
        <f>IF(AZ2622=5,G2622,0)</f>
        <v>0</v>
      </c>
      <c r="CA2622" s="239">
        <v>1</v>
      </c>
      <c r="CB2622" s="239">
        <v>1</v>
      </c>
    </row>
    <row r="2623" spans="1:80">
      <c r="A2623" s="240">
        <v>404</v>
      </c>
      <c r="B2623" s="241" t="s">
        <v>253</v>
      </c>
      <c r="C2623" s="242" t="s">
        <v>254</v>
      </c>
      <c r="D2623" s="243" t="s">
        <v>243</v>
      </c>
      <c r="E2623" s="244">
        <v>0.37554000000000004</v>
      </c>
      <c r="F2623" s="244">
        <v>0</v>
      </c>
      <c r="G2623" s="245">
        <f>E2623*F2623</f>
        <v>0</v>
      </c>
      <c r="H2623" s="246">
        <v>0</v>
      </c>
      <c r="I2623" s="247">
        <f>E2623*H2623</f>
        <v>0</v>
      </c>
      <c r="J2623" s="246">
        <v>0</v>
      </c>
      <c r="K2623" s="247">
        <f>E2623*J2623</f>
        <v>0</v>
      </c>
      <c r="O2623" s="239">
        <v>2</v>
      </c>
      <c r="AA2623" s="212">
        <v>1</v>
      </c>
      <c r="AB2623" s="212">
        <v>1</v>
      </c>
      <c r="AC2623" s="212">
        <v>1</v>
      </c>
      <c r="AZ2623" s="212">
        <v>2</v>
      </c>
      <c r="BA2623" s="212">
        <f>IF(AZ2623=1,G2623,0)</f>
        <v>0</v>
      </c>
      <c r="BB2623" s="212">
        <f>IF(AZ2623=2,G2623,0)</f>
        <v>0</v>
      </c>
      <c r="BC2623" s="212">
        <f>IF(AZ2623=3,G2623,0)</f>
        <v>0</v>
      </c>
      <c r="BD2623" s="212">
        <f>IF(AZ2623=4,G2623,0)</f>
        <v>0</v>
      </c>
      <c r="BE2623" s="212">
        <f>IF(AZ2623=5,G2623,0)</f>
        <v>0</v>
      </c>
      <c r="CA2623" s="239">
        <v>1</v>
      </c>
      <c r="CB2623" s="239">
        <v>1</v>
      </c>
    </row>
    <row r="2624" spans="1:80" ht="13.15" customHeight="1">
      <c r="A2624" s="265"/>
      <c r="B2624" s="273"/>
      <c r="C2624" s="299" t="s">
        <v>255</v>
      </c>
      <c r="D2624" s="299"/>
      <c r="E2624" s="299"/>
      <c r="F2624" s="299"/>
      <c r="G2624" s="299"/>
      <c r="I2624" s="271"/>
      <c r="K2624" s="271"/>
      <c r="L2624" s="272" t="s">
        <v>255</v>
      </c>
      <c r="O2624" s="239">
        <v>3</v>
      </c>
    </row>
    <row r="2625" spans="1:80" ht="13.15" customHeight="1">
      <c r="A2625" s="265"/>
      <c r="B2625" s="273"/>
      <c r="C2625" s="299"/>
      <c r="D2625" s="299"/>
      <c r="E2625" s="299"/>
      <c r="F2625" s="299"/>
      <c r="G2625" s="299"/>
      <c r="I2625" s="271"/>
      <c r="K2625" s="271"/>
      <c r="L2625" s="272"/>
      <c r="O2625" s="239">
        <v>3</v>
      </c>
    </row>
    <row r="2626" spans="1:80">
      <c r="A2626" s="240">
        <v>405</v>
      </c>
      <c r="B2626" s="241" t="s">
        <v>256</v>
      </c>
      <c r="C2626" s="242" t="s">
        <v>257</v>
      </c>
      <c r="D2626" s="243" t="s">
        <v>243</v>
      </c>
      <c r="E2626" s="244">
        <v>6.7596600000000002</v>
      </c>
      <c r="F2626" s="244">
        <v>0</v>
      </c>
      <c r="G2626" s="245">
        <f t="shared" ref="G2626:G2632" si="32">E2626*F2626</f>
        <v>0</v>
      </c>
      <c r="H2626" s="246">
        <v>0</v>
      </c>
      <c r="I2626" s="247">
        <f t="shared" ref="I2626:I2632" si="33">E2626*H2626</f>
        <v>0</v>
      </c>
      <c r="J2626" s="246">
        <v>0</v>
      </c>
      <c r="K2626" s="247">
        <f t="shared" ref="K2626:K2632" si="34">E2626*J2626</f>
        <v>0</v>
      </c>
      <c r="O2626" s="239">
        <v>2</v>
      </c>
      <c r="AA2626" s="212">
        <v>1</v>
      </c>
      <c r="AB2626" s="212">
        <v>1</v>
      </c>
      <c r="AC2626" s="212">
        <v>1</v>
      </c>
      <c r="AZ2626" s="212">
        <v>2</v>
      </c>
      <c r="BA2626" s="212">
        <f t="shared" ref="BA2626:BA2632" si="35">IF(AZ2626=1,G2626,0)</f>
        <v>0</v>
      </c>
      <c r="BB2626" s="212">
        <f t="shared" ref="BB2626:BB2632" si="36">IF(AZ2626=2,G2626,0)</f>
        <v>0</v>
      </c>
      <c r="BC2626" s="212">
        <f t="shared" ref="BC2626:BC2632" si="37">IF(AZ2626=3,G2626,0)</f>
        <v>0</v>
      </c>
      <c r="BD2626" s="212">
        <f t="shared" ref="BD2626:BD2632" si="38">IF(AZ2626=4,G2626,0)</f>
        <v>0</v>
      </c>
      <c r="BE2626" s="212">
        <f t="shared" ref="BE2626:BE2632" si="39">IF(AZ2626=5,G2626,0)</f>
        <v>0</v>
      </c>
      <c r="CA2626" s="239">
        <v>1</v>
      </c>
      <c r="CB2626" s="239">
        <v>1</v>
      </c>
    </row>
    <row r="2627" spans="1:80">
      <c r="A2627" s="240">
        <v>406</v>
      </c>
      <c r="B2627" s="241" t="s">
        <v>258</v>
      </c>
      <c r="C2627" s="242" t="s">
        <v>259</v>
      </c>
      <c r="D2627" s="243" t="s">
        <v>243</v>
      </c>
      <c r="E2627" s="244">
        <v>0.37554000000000004</v>
      </c>
      <c r="F2627" s="244">
        <v>0</v>
      </c>
      <c r="G2627" s="245">
        <f t="shared" si="32"/>
        <v>0</v>
      </c>
      <c r="H2627" s="246">
        <v>0</v>
      </c>
      <c r="I2627" s="247">
        <f t="shared" si="33"/>
        <v>0</v>
      </c>
      <c r="J2627" s="246">
        <v>0</v>
      </c>
      <c r="K2627" s="247">
        <f t="shared" si="34"/>
        <v>0</v>
      </c>
      <c r="O2627" s="239">
        <v>2</v>
      </c>
      <c r="AA2627" s="212">
        <v>1</v>
      </c>
      <c r="AB2627" s="212">
        <v>1</v>
      </c>
      <c r="AC2627" s="212">
        <v>1</v>
      </c>
      <c r="AZ2627" s="212">
        <v>2</v>
      </c>
      <c r="BA2627" s="212">
        <f t="shared" si="35"/>
        <v>0</v>
      </c>
      <c r="BB2627" s="212">
        <f t="shared" si="36"/>
        <v>0</v>
      </c>
      <c r="BC2627" s="212">
        <f t="shared" si="37"/>
        <v>0</v>
      </c>
      <c r="BD2627" s="212">
        <f t="shared" si="38"/>
        <v>0</v>
      </c>
      <c r="BE2627" s="212">
        <f t="shared" si="39"/>
        <v>0</v>
      </c>
      <c r="CA2627" s="239">
        <v>1</v>
      </c>
      <c r="CB2627" s="239">
        <v>1</v>
      </c>
    </row>
    <row r="2628" spans="1:80">
      <c r="A2628" s="240">
        <v>407</v>
      </c>
      <c r="B2628" s="241" t="s">
        <v>260</v>
      </c>
      <c r="C2628" s="242" t="s">
        <v>259</v>
      </c>
      <c r="D2628" s="243" t="s">
        <v>243</v>
      </c>
      <c r="E2628" s="244">
        <v>1.8776800000000002</v>
      </c>
      <c r="F2628" s="244">
        <v>0</v>
      </c>
      <c r="G2628" s="245">
        <f t="shared" si="32"/>
        <v>0</v>
      </c>
      <c r="H2628" s="246">
        <v>0</v>
      </c>
      <c r="I2628" s="247">
        <f t="shared" si="33"/>
        <v>0</v>
      </c>
      <c r="J2628" s="246">
        <v>0</v>
      </c>
      <c r="K2628" s="247">
        <f t="shared" si="34"/>
        <v>0</v>
      </c>
      <c r="O2628" s="239">
        <v>2</v>
      </c>
      <c r="AA2628" s="212">
        <v>1</v>
      </c>
      <c r="AB2628" s="212">
        <v>1</v>
      </c>
      <c r="AC2628" s="212">
        <v>1</v>
      </c>
      <c r="AZ2628" s="212">
        <v>2</v>
      </c>
      <c r="BA2628" s="212">
        <f t="shared" si="35"/>
        <v>0</v>
      </c>
      <c r="BB2628" s="212">
        <f t="shared" si="36"/>
        <v>0</v>
      </c>
      <c r="BC2628" s="212">
        <f t="shared" si="37"/>
        <v>0</v>
      </c>
      <c r="BD2628" s="212">
        <f t="shared" si="38"/>
        <v>0</v>
      </c>
      <c r="BE2628" s="212">
        <f t="shared" si="39"/>
        <v>0</v>
      </c>
      <c r="CA2628" s="239">
        <v>1</v>
      </c>
      <c r="CB2628" s="239">
        <v>1</v>
      </c>
    </row>
    <row r="2629" spans="1:80">
      <c r="A2629" s="240">
        <v>408</v>
      </c>
      <c r="B2629" s="241" t="s">
        <v>261</v>
      </c>
      <c r="C2629" s="242" t="s">
        <v>262</v>
      </c>
      <c r="D2629" s="243" t="s">
        <v>243</v>
      </c>
      <c r="E2629" s="244">
        <v>0.37554000000000004</v>
      </c>
      <c r="F2629" s="244">
        <v>0</v>
      </c>
      <c r="G2629" s="245">
        <f t="shared" si="32"/>
        <v>0</v>
      </c>
      <c r="H2629" s="246">
        <v>0</v>
      </c>
      <c r="I2629" s="247">
        <f t="shared" si="33"/>
        <v>0</v>
      </c>
      <c r="J2629" s="246">
        <v>0</v>
      </c>
      <c r="K2629" s="247">
        <f t="shared" si="34"/>
        <v>0</v>
      </c>
      <c r="O2629" s="239">
        <v>2</v>
      </c>
      <c r="AA2629" s="212">
        <v>1</v>
      </c>
      <c r="AB2629" s="212">
        <v>1</v>
      </c>
      <c r="AC2629" s="212">
        <v>1</v>
      </c>
      <c r="AZ2629" s="212">
        <v>2</v>
      </c>
      <c r="BA2629" s="212">
        <f t="shared" si="35"/>
        <v>0</v>
      </c>
      <c r="BB2629" s="212">
        <f t="shared" si="36"/>
        <v>0</v>
      </c>
      <c r="BC2629" s="212">
        <f t="shared" si="37"/>
        <v>0</v>
      </c>
      <c r="BD2629" s="212">
        <f t="shared" si="38"/>
        <v>0</v>
      </c>
      <c r="BE2629" s="212">
        <f t="shared" si="39"/>
        <v>0</v>
      </c>
      <c r="CA2629" s="239">
        <v>1</v>
      </c>
      <c r="CB2629" s="239">
        <v>1</v>
      </c>
    </row>
    <row r="2630" spans="1:80">
      <c r="A2630" s="240">
        <v>409</v>
      </c>
      <c r="B2630" s="241" t="s">
        <v>263</v>
      </c>
      <c r="C2630" s="242" t="s">
        <v>264</v>
      </c>
      <c r="D2630" s="243" t="s">
        <v>243</v>
      </c>
      <c r="E2630" s="244">
        <v>0.37554000000000004</v>
      </c>
      <c r="F2630" s="244">
        <v>0</v>
      </c>
      <c r="G2630" s="245">
        <f t="shared" si="32"/>
        <v>0</v>
      </c>
      <c r="H2630" s="246">
        <v>0</v>
      </c>
      <c r="I2630" s="247">
        <f t="shared" si="33"/>
        <v>0</v>
      </c>
      <c r="J2630" s="246">
        <v>0</v>
      </c>
      <c r="K2630" s="247">
        <f t="shared" si="34"/>
        <v>0</v>
      </c>
      <c r="O2630" s="239">
        <v>2</v>
      </c>
      <c r="AA2630" s="212">
        <v>1</v>
      </c>
      <c r="AB2630" s="212">
        <v>1</v>
      </c>
      <c r="AC2630" s="212">
        <v>1</v>
      </c>
      <c r="AZ2630" s="212">
        <v>2</v>
      </c>
      <c r="BA2630" s="212">
        <f t="shared" si="35"/>
        <v>0</v>
      </c>
      <c r="BB2630" s="212">
        <f t="shared" si="36"/>
        <v>0</v>
      </c>
      <c r="BC2630" s="212">
        <f t="shared" si="37"/>
        <v>0</v>
      </c>
      <c r="BD2630" s="212">
        <f t="shared" si="38"/>
        <v>0</v>
      </c>
      <c r="BE2630" s="212">
        <f t="shared" si="39"/>
        <v>0</v>
      </c>
      <c r="CA2630" s="239">
        <v>1</v>
      </c>
      <c r="CB2630" s="239">
        <v>1</v>
      </c>
    </row>
    <row r="2631" spans="1:80">
      <c r="A2631" s="240">
        <v>410</v>
      </c>
      <c r="B2631" s="241" t="s">
        <v>265</v>
      </c>
      <c r="C2631" s="242" t="s">
        <v>266</v>
      </c>
      <c r="D2631" s="243" t="s">
        <v>243</v>
      </c>
      <c r="E2631" s="244">
        <v>0.37554000000000004</v>
      </c>
      <c r="F2631" s="244">
        <v>0</v>
      </c>
      <c r="G2631" s="245">
        <f t="shared" si="32"/>
        <v>0</v>
      </c>
      <c r="H2631" s="246">
        <v>0</v>
      </c>
      <c r="I2631" s="247">
        <f t="shared" si="33"/>
        <v>0</v>
      </c>
      <c r="J2631" s="246">
        <v>0</v>
      </c>
      <c r="K2631" s="247">
        <f t="shared" si="34"/>
        <v>0</v>
      </c>
      <c r="O2631" s="239">
        <v>2</v>
      </c>
      <c r="AA2631" s="212">
        <v>1</v>
      </c>
      <c r="AB2631" s="212">
        <v>1</v>
      </c>
      <c r="AC2631" s="212">
        <v>1</v>
      </c>
      <c r="AZ2631" s="212">
        <v>2</v>
      </c>
      <c r="BA2631" s="212">
        <f t="shared" si="35"/>
        <v>0</v>
      </c>
      <c r="BB2631" s="212">
        <f t="shared" si="36"/>
        <v>0</v>
      </c>
      <c r="BC2631" s="212">
        <f t="shared" si="37"/>
        <v>0</v>
      </c>
      <c r="BD2631" s="212">
        <f t="shared" si="38"/>
        <v>0</v>
      </c>
      <c r="BE2631" s="212">
        <f t="shared" si="39"/>
        <v>0</v>
      </c>
      <c r="CA2631" s="239">
        <v>1</v>
      </c>
      <c r="CB2631" s="239">
        <v>1</v>
      </c>
    </row>
    <row r="2632" spans="1:80">
      <c r="A2632" s="240">
        <v>411</v>
      </c>
      <c r="B2632" s="241" t="s">
        <v>267</v>
      </c>
      <c r="C2632" s="242" t="s">
        <v>268</v>
      </c>
      <c r="D2632" s="243" t="s">
        <v>243</v>
      </c>
      <c r="E2632" s="244">
        <v>0.37554000000000004</v>
      </c>
      <c r="F2632" s="244">
        <v>0</v>
      </c>
      <c r="G2632" s="245">
        <f t="shared" si="32"/>
        <v>0</v>
      </c>
      <c r="H2632" s="246">
        <v>0</v>
      </c>
      <c r="I2632" s="247">
        <f t="shared" si="33"/>
        <v>0</v>
      </c>
      <c r="J2632" s="246">
        <v>0</v>
      </c>
      <c r="K2632" s="247">
        <f t="shared" si="34"/>
        <v>0</v>
      </c>
      <c r="O2632" s="239">
        <v>2</v>
      </c>
      <c r="AA2632" s="212">
        <v>1</v>
      </c>
      <c r="AB2632" s="212">
        <v>1</v>
      </c>
      <c r="AC2632" s="212">
        <v>1</v>
      </c>
      <c r="AZ2632" s="212">
        <v>2</v>
      </c>
      <c r="BA2632" s="212">
        <f t="shared" si="35"/>
        <v>0</v>
      </c>
      <c r="BB2632" s="212">
        <f t="shared" si="36"/>
        <v>0</v>
      </c>
      <c r="BC2632" s="212">
        <f t="shared" si="37"/>
        <v>0</v>
      </c>
      <c r="BD2632" s="212">
        <f t="shared" si="38"/>
        <v>0</v>
      </c>
      <c r="BE2632" s="212">
        <f t="shared" si="39"/>
        <v>0</v>
      </c>
      <c r="CA2632" s="239">
        <v>1</v>
      </c>
      <c r="CB2632" s="239">
        <v>1</v>
      </c>
    </row>
    <row r="2633" spans="1:80">
      <c r="A2633" s="248"/>
      <c r="B2633" s="249" t="s">
        <v>138</v>
      </c>
      <c r="C2633" s="250" t="s">
        <v>2574</v>
      </c>
      <c r="D2633" s="251"/>
      <c r="E2633" s="252"/>
      <c r="F2633" s="253"/>
      <c r="G2633" s="254">
        <f>SUM(G2545:G2632)</f>
        <v>0</v>
      </c>
      <c r="H2633" s="255"/>
      <c r="I2633" s="256">
        <f>SUM(I2545:I2632)</f>
        <v>1.7168678200000003</v>
      </c>
      <c r="J2633" s="255"/>
      <c r="K2633" s="256">
        <f>SUM(K2545:K2632)</f>
        <v>-0.37553639999999994</v>
      </c>
      <c r="O2633" s="239">
        <v>4</v>
      </c>
      <c r="BA2633" s="257">
        <f>SUM(BA2545:BA2632)</f>
        <v>0</v>
      </c>
      <c r="BB2633" s="257">
        <f>SUM(BB2545:BB2632)</f>
        <v>0</v>
      </c>
      <c r="BC2633" s="257">
        <f>SUM(BC2545:BC2632)</f>
        <v>0</v>
      </c>
      <c r="BD2633" s="257">
        <f>SUM(BD2545:BD2632)</f>
        <v>0</v>
      </c>
      <c r="BE2633" s="257">
        <f>SUM(BE2545:BE2632)</f>
        <v>0</v>
      </c>
    </row>
    <row r="2634" spans="1:80">
      <c r="A2634" s="229" t="s">
        <v>114</v>
      </c>
      <c r="B2634" s="230" t="s">
        <v>2575</v>
      </c>
      <c r="C2634" s="231" t="s">
        <v>2576</v>
      </c>
      <c r="D2634" s="232"/>
      <c r="E2634" s="233"/>
      <c r="F2634" s="233"/>
      <c r="G2634" s="234"/>
      <c r="H2634" s="235"/>
      <c r="I2634" s="236"/>
      <c r="J2634" s="237"/>
      <c r="K2634" s="238"/>
      <c r="O2634" s="239">
        <v>1</v>
      </c>
    </row>
    <row r="2635" spans="1:80">
      <c r="A2635" s="240">
        <v>412</v>
      </c>
      <c r="B2635" s="241" t="s">
        <v>2577</v>
      </c>
      <c r="C2635" s="242" t="s">
        <v>2578</v>
      </c>
      <c r="D2635" s="243" t="s">
        <v>230</v>
      </c>
      <c r="E2635" s="244">
        <v>248.4</v>
      </c>
      <c r="F2635" s="244">
        <v>0</v>
      </c>
      <c r="G2635" s="245">
        <f>E2635*F2635</f>
        <v>0</v>
      </c>
      <c r="H2635" s="246">
        <v>0</v>
      </c>
      <c r="I2635" s="247">
        <f>E2635*H2635</f>
        <v>0</v>
      </c>
      <c r="J2635" s="246">
        <v>-4.2000000000000003E-2</v>
      </c>
      <c r="K2635" s="247">
        <f>E2635*J2635</f>
        <v>-10.4328</v>
      </c>
      <c r="O2635" s="239">
        <v>2</v>
      </c>
      <c r="AA2635" s="212">
        <v>1</v>
      </c>
      <c r="AB2635" s="212">
        <v>1</v>
      </c>
      <c r="AC2635" s="212">
        <v>1</v>
      </c>
      <c r="AZ2635" s="212">
        <v>2</v>
      </c>
      <c r="BA2635" s="212">
        <f>IF(AZ2635=1,G2635,0)</f>
        <v>0</v>
      </c>
      <c r="BB2635" s="212">
        <f>IF(AZ2635=2,G2635,0)</f>
        <v>0</v>
      </c>
      <c r="BC2635" s="212">
        <f>IF(AZ2635=3,G2635,0)</f>
        <v>0</v>
      </c>
      <c r="BD2635" s="212">
        <f>IF(AZ2635=4,G2635,0)</f>
        <v>0</v>
      </c>
      <c r="BE2635" s="212">
        <f>IF(AZ2635=5,G2635,0)</f>
        <v>0</v>
      </c>
      <c r="CA2635" s="239">
        <v>1</v>
      </c>
      <c r="CB2635" s="239">
        <v>1</v>
      </c>
    </row>
    <row r="2636" spans="1:80" ht="13.15" customHeight="1">
      <c r="A2636" s="265"/>
      <c r="B2636" s="266"/>
      <c r="C2636" s="298" t="s">
        <v>2579</v>
      </c>
      <c r="D2636" s="298"/>
      <c r="E2636" s="267">
        <v>250.56</v>
      </c>
      <c r="F2636" s="268"/>
      <c r="G2636" s="269"/>
      <c r="H2636" s="270"/>
      <c r="I2636" s="271"/>
      <c r="J2636" s="258"/>
      <c r="K2636" s="271"/>
      <c r="M2636" s="272" t="s">
        <v>2579</v>
      </c>
      <c r="O2636" s="239"/>
    </row>
    <row r="2637" spans="1:80" ht="13.15" customHeight="1">
      <c r="A2637" s="265"/>
      <c r="B2637" s="266"/>
      <c r="C2637" s="298" t="s">
        <v>2580</v>
      </c>
      <c r="D2637" s="298"/>
      <c r="E2637" s="267">
        <v>0</v>
      </c>
      <c r="F2637" s="268"/>
      <c r="G2637" s="269"/>
      <c r="H2637" s="270"/>
      <c r="I2637" s="271"/>
      <c r="J2637" s="258"/>
      <c r="K2637" s="271"/>
      <c r="M2637" s="272" t="s">
        <v>2580</v>
      </c>
      <c r="O2637" s="239"/>
    </row>
    <row r="2638" spans="1:80" ht="13.15" customHeight="1">
      <c r="A2638" s="265"/>
      <c r="B2638" s="266"/>
      <c r="C2638" s="298" t="s">
        <v>2581</v>
      </c>
      <c r="D2638" s="298"/>
      <c r="E2638" s="267">
        <v>-1.6875</v>
      </c>
      <c r="F2638" s="268"/>
      <c r="G2638" s="269"/>
      <c r="H2638" s="270"/>
      <c r="I2638" s="271"/>
      <c r="J2638" s="258"/>
      <c r="K2638" s="271"/>
      <c r="M2638" s="272" t="s">
        <v>2581</v>
      </c>
      <c r="O2638" s="239"/>
    </row>
    <row r="2639" spans="1:80" ht="13.15" customHeight="1">
      <c r="A2639" s="265"/>
      <c r="B2639" s="266"/>
      <c r="C2639" s="298" t="s">
        <v>2582</v>
      </c>
      <c r="D2639" s="298"/>
      <c r="E2639" s="267">
        <v>-0.47250000000000003</v>
      </c>
      <c r="F2639" s="268"/>
      <c r="G2639" s="269"/>
      <c r="H2639" s="270"/>
      <c r="I2639" s="271"/>
      <c r="J2639" s="258"/>
      <c r="K2639" s="271"/>
      <c r="M2639" s="272" t="s">
        <v>2582</v>
      </c>
      <c r="O2639" s="239"/>
    </row>
    <row r="2640" spans="1:80">
      <c r="A2640" s="240">
        <v>413</v>
      </c>
      <c r="B2640" s="241" t="s">
        <v>2583</v>
      </c>
      <c r="C2640" s="242" t="s">
        <v>2584</v>
      </c>
      <c r="D2640" s="243" t="s">
        <v>230</v>
      </c>
      <c r="E2640" s="244">
        <v>203.63</v>
      </c>
      <c r="F2640" s="244">
        <v>0</v>
      </c>
      <c r="G2640" s="245">
        <f>E2640*F2640</f>
        <v>0</v>
      </c>
      <c r="H2640" s="246">
        <v>4.5410000000000006E-2</v>
      </c>
      <c r="I2640" s="247">
        <f>E2640*H2640</f>
        <v>9.2468383000000003</v>
      </c>
      <c r="J2640" s="246">
        <v>0</v>
      </c>
      <c r="K2640" s="247">
        <f>E2640*J2640</f>
        <v>0</v>
      </c>
      <c r="O2640" s="239">
        <v>2</v>
      </c>
      <c r="AA2640" s="212">
        <v>1</v>
      </c>
      <c r="AB2640" s="212">
        <v>1</v>
      </c>
      <c r="AC2640" s="212">
        <v>1</v>
      </c>
      <c r="AZ2640" s="212">
        <v>2</v>
      </c>
      <c r="BA2640" s="212">
        <f>IF(AZ2640=1,G2640,0)</f>
        <v>0</v>
      </c>
      <c r="BB2640" s="212">
        <f>IF(AZ2640=2,G2640,0)</f>
        <v>0</v>
      </c>
      <c r="BC2640" s="212">
        <f>IF(AZ2640=3,G2640,0)</f>
        <v>0</v>
      </c>
      <c r="BD2640" s="212">
        <f>IF(AZ2640=4,G2640,0)</f>
        <v>0</v>
      </c>
      <c r="BE2640" s="212">
        <f>IF(AZ2640=5,G2640,0)</f>
        <v>0</v>
      </c>
      <c r="CA2640" s="239">
        <v>1</v>
      </c>
      <c r="CB2640" s="239">
        <v>1</v>
      </c>
    </row>
    <row r="2641" spans="1:80" ht="12.75" customHeight="1">
      <c r="A2641" s="265"/>
      <c r="B2641" s="273"/>
      <c r="C2641" s="299" t="s">
        <v>2585</v>
      </c>
      <c r="D2641" s="299"/>
      <c r="E2641" s="299"/>
      <c r="F2641" s="299"/>
      <c r="G2641" s="299"/>
      <c r="I2641" s="271"/>
      <c r="K2641" s="271"/>
      <c r="L2641" s="272" t="s">
        <v>2585</v>
      </c>
      <c r="O2641" s="239">
        <v>3</v>
      </c>
    </row>
    <row r="2642" spans="1:80" ht="13.15" customHeight="1">
      <c r="A2642" s="265"/>
      <c r="B2642" s="266"/>
      <c r="C2642" s="298" t="s">
        <v>2586</v>
      </c>
      <c r="D2642" s="298"/>
      <c r="E2642" s="267">
        <v>0</v>
      </c>
      <c r="F2642" s="268"/>
      <c r="G2642" s="269"/>
      <c r="H2642" s="270"/>
      <c r="I2642" s="271"/>
      <c r="J2642" s="258"/>
      <c r="K2642" s="271"/>
      <c r="M2642" s="272" t="s">
        <v>2586</v>
      </c>
      <c r="O2642" s="239"/>
    </row>
    <row r="2643" spans="1:80" ht="13.15" customHeight="1">
      <c r="A2643" s="265"/>
      <c r="B2643" s="266"/>
      <c r="C2643" s="298" t="s">
        <v>2587</v>
      </c>
      <c r="D2643" s="298"/>
      <c r="E2643" s="267">
        <v>0</v>
      </c>
      <c r="F2643" s="268"/>
      <c r="G2643" s="269"/>
      <c r="H2643" s="270"/>
      <c r="I2643" s="271"/>
      <c r="J2643" s="258"/>
      <c r="K2643" s="271"/>
      <c r="M2643" s="272" t="s">
        <v>2587</v>
      </c>
      <c r="O2643" s="239"/>
    </row>
    <row r="2644" spans="1:80" ht="13.15" customHeight="1">
      <c r="A2644" s="265"/>
      <c r="B2644" s="266"/>
      <c r="C2644" s="298" t="s">
        <v>2588</v>
      </c>
      <c r="D2644" s="298"/>
      <c r="E2644" s="267">
        <v>0</v>
      </c>
      <c r="F2644" s="268"/>
      <c r="G2644" s="269"/>
      <c r="H2644" s="270"/>
      <c r="I2644" s="271"/>
      <c r="J2644" s="258"/>
      <c r="K2644" s="271"/>
      <c r="M2644" s="272" t="s">
        <v>2588</v>
      </c>
      <c r="O2644" s="239"/>
    </row>
    <row r="2645" spans="1:80" ht="13.15" customHeight="1">
      <c r="A2645" s="265"/>
      <c r="B2645" s="266"/>
      <c r="C2645" s="298" t="s">
        <v>2589</v>
      </c>
      <c r="D2645" s="298"/>
      <c r="E2645" s="267">
        <v>0</v>
      </c>
      <c r="F2645" s="268"/>
      <c r="G2645" s="269"/>
      <c r="H2645" s="270"/>
      <c r="I2645" s="271"/>
      <c r="J2645" s="258"/>
      <c r="K2645" s="271"/>
      <c r="M2645" s="272" t="s">
        <v>2589</v>
      </c>
      <c r="O2645" s="239"/>
    </row>
    <row r="2646" spans="1:80" ht="13.15" customHeight="1">
      <c r="A2646" s="265"/>
      <c r="B2646" s="266"/>
      <c r="C2646" s="298" t="s">
        <v>2590</v>
      </c>
      <c r="D2646" s="298"/>
      <c r="E2646" s="267">
        <v>0</v>
      </c>
      <c r="F2646" s="268"/>
      <c r="G2646" s="269"/>
      <c r="H2646" s="270"/>
      <c r="I2646" s="271"/>
      <c r="J2646" s="258"/>
      <c r="K2646" s="271"/>
      <c r="M2646" s="272" t="s">
        <v>2590</v>
      </c>
      <c r="O2646" s="239"/>
    </row>
    <row r="2647" spans="1:80" ht="13.15" customHeight="1">
      <c r="A2647" s="265"/>
      <c r="B2647" s="266"/>
      <c r="C2647" s="298" t="s">
        <v>2591</v>
      </c>
      <c r="D2647" s="298"/>
      <c r="E2647" s="267">
        <v>0</v>
      </c>
      <c r="F2647" s="268"/>
      <c r="G2647" s="269"/>
      <c r="H2647" s="270"/>
      <c r="I2647" s="271"/>
      <c r="J2647" s="258"/>
      <c r="K2647" s="271"/>
      <c r="M2647" s="272" t="s">
        <v>2591</v>
      </c>
      <c r="O2647" s="239"/>
    </row>
    <row r="2648" spans="1:80" ht="13.15" customHeight="1">
      <c r="A2648" s="265"/>
      <c r="B2648" s="266"/>
      <c r="C2648" s="298" t="s">
        <v>2592</v>
      </c>
      <c r="D2648" s="298"/>
      <c r="E2648" s="267">
        <v>0</v>
      </c>
      <c r="F2648" s="268"/>
      <c r="G2648" s="269"/>
      <c r="H2648" s="270"/>
      <c r="I2648" s="271"/>
      <c r="J2648" s="258"/>
      <c r="K2648" s="271"/>
      <c r="M2648" s="272" t="s">
        <v>2592</v>
      </c>
      <c r="O2648" s="239"/>
    </row>
    <row r="2649" spans="1:80" ht="13.15" customHeight="1">
      <c r="A2649" s="265"/>
      <c r="B2649" s="266"/>
      <c r="C2649" s="298" t="s">
        <v>2593</v>
      </c>
      <c r="D2649" s="298"/>
      <c r="E2649" s="267">
        <v>0</v>
      </c>
      <c r="F2649" s="268"/>
      <c r="G2649" s="269"/>
      <c r="H2649" s="270"/>
      <c r="I2649" s="271"/>
      <c r="J2649" s="258"/>
      <c r="K2649" s="271"/>
      <c r="M2649" s="272" t="s">
        <v>2593</v>
      </c>
      <c r="O2649" s="239"/>
    </row>
    <row r="2650" spans="1:80" ht="13.15" customHeight="1">
      <c r="A2650" s="265"/>
      <c r="B2650" s="266"/>
      <c r="C2650" s="298" t="s">
        <v>2594</v>
      </c>
      <c r="D2650" s="298"/>
      <c r="E2650" s="267">
        <v>0</v>
      </c>
      <c r="F2650" s="268"/>
      <c r="G2650" s="269"/>
      <c r="H2650" s="270"/>
      <c r="I2650" s="271"/>
      <c r="J2650" s="258"/>
      <c r="K2650" s="271"/>
      <c r="M2650" s="272" t="s">
        <v>2594</v>
      </c>
      <c r="O2650" s="239"/>
    </row>
    <row r="2651" spans="1:80" ht="13.15" customHeight="1">
      <c r="A2651" s="265"/>
      <c r="B2651" s="266"/>
      <c r="C2651" s="298" t="s">
        <v>2305</v>
      </c>
      <c r="D2651" s="298"/>
      <c r="E2651" s="267">
        <v>203.63</v>
      </c>
      <c r="F2651" s="268"/>
      <c r="G2651" s="269"/>
      <c r="H2651" s="270"/>
      <c r="I2651" s="271"/>
      <c r="J2651" s="258"/>
      <c r="K2651" s="271"/>
      <c r="M2651" s="272" t="s">
        <v>2305</v>
      </c>
      <c r="O2651" s="239"/>
    </row>
    <row r="2652" spans="1:80">
      <c r="A2652" s="240">
        <v>414</v>
      </c>
      <c r="B2652" s="241" t="s">
        <v>2595</v>
      </c>
      <c r="C2652" s="242" t="s">
        <v>2596</v>
      </c>
      <c r="D2652" s="243" t="s">
        <v>147</v>
      </c>
      <c r="E2652" s="244">
        <v>8.6</v>
      </c>
      <c r="F2652" s="244">
        <v>0</v>
      </c>
      <c r="G2652" s="245">
        <f>E2652*F2652</f>
        <v>0</v>
      </c>
      <c r="H2652" s="246">
        <v>1.6899999999999999E-3</v>
      </c>
      <c r="I2652" s="247">
        <f>E2652*H2652</f>
        <v>1.4533999999999998E-2</v>
      </c>
      <c r="J2652" s="246">
        <v>0</v>
      </c>
      <c r="K2652" s="247">
        <f>E2652*J2652</f>
        <v>0</v>
      </c>
      <c r="O2652" s="239">
        <v>2</v>
      </c>
      <c r="AA2652" s="212">
        <v>1</v>
      </c>
      <c r="AB2652" s="212">
        <v>1</v>
      </c>
      <c r="AC2652" s="212">
        <v>1</v>
      </c>
      <c r="AZ2652" s="212">
        <v>2</v>
      </c>
      <c r="BA2652" s="212">
        <f>IF(AZ2652=1,G2652,0)</f>
        <v>0</v>
      </c>
      <c r="BB2652" s="212">
        <f>IF(AZ2652=2,G2652,0)</f>
        <v>0</v>
      </c>
      <c r="BC2652" s="212">
        <f>IF(AZ2652=3,G2652,0)</f>
        <v>0</v>
      </c>
      <c r="BD2652" s="212">
        <f>IF(AZ2652=4,G2652,0)</f>
        <v>0</v>
      </c>
      <c r="BE2652" s="212">
        <f>IF(AZ2652=5,G2652,0)</f>
        <v>0</v>
      </c>
      <c r="CA2652" s="239">
        <v>1</v>
      </c>
      <c r="CB2652" s="239">
        <v>1</v>
      </c>
    </row>
    <row r="2653" spans="1:80" ht="13.15" customHeight="1">
      <c r="A2653" s="265"/>
      <c r="B2653" s="273"/>
      <c r="C2653" s="299" t="s">
        <v>2597</v>
      </c>
      <c r="D2653" s="299"/>
      <c r="E2653" s="299"/>
      <c r="F2653" s="299"/>
      <c r="G2653" s="299"/>
      <c r="I2653" s="271"/>
      <c r="K2653" s="271"/>
      <c r="L2653" s="272" t="s">
        <v>2597</v>
      </c>
      <c r="O2653" s="239">
        <v>3</v>
      </c>
    </row>
    <row r="2654" spans="1:80" ht="13.15" customHeight="1">
      <c r="A2654" s="265"/>
      <c r="B2654" s="266"/>
      <c r="C2654" s="298" t="s">
        <v>2598</v>
      </c>
      <c r="D2654" s="298"/>
      <c r="E2654" s="267">
        <v>0</v>
      </c>
      <c r="F2654" s="268"/>
      <c r="G2654" s="269"/>
      <c r="H2654" s="270"/>
      <c r="I2654" s="271"/>
      <c r="J2654" s="258"/>
      <c r="K2654" s="271"/>
      <c r="M2654" s="272" t="s">
        <v>2598</v>
      </c>
      <c r="O2654" s="239"/>
    </row>
    <row r="2655" spans="1:80" ht="13.15" customHeight="1">
      <c r="A2655" s="265"/>
      <c r="B2655" s="266"/>
      <c r="C2655" s="298" t="s">
        <v>2599</v>
      </c>
      <c r="D2655" s="298"/>
      <c r="E2655" s="267">
        <v>0</v>
      </c>
      <c r="F2655" s="268"/>
      <c r="G2655" s="269"/>
      <c r="H2655" s="270"/>
      <c r="I2655" s="271"/>
      <c r="J2655" s="258"/>
      <c r="K2655" s="271"/>
      <c r="M2655" s="272" t="s">
        <v>2599</v>
      </c>
      <c r="O2655" s="239"/>
    </row>
    <row r="2656" spans="1:80" ht="13.15" customHeight="1">
      <c r="A2656" s="265"/>
      <c r="B2656" s="266"/>
      <c r="C2656" s="298" t="s">
        <v>2600</v>
      </c>
      <c r="D2656" s="298"/>
      <c r="E2656" s="267">
        <v>8.6</v>
      </c>
      <c r="F2656" s="268"/>
      <c r="G2656" s="269"/>
      <c r="H2656" s="270"/>
      <c r="I2656" s="271"/>
      <c r="J2656" s="258"/>
      <c r="K2656" s="271"/>
      <c r="M2656" s="272" t="s">
        <v>2600</v>
      </c>
      <c r="O2656" s="239"/>
    </row>
    <row r="2657" spans="1:80">
      <c r="A2657" s="240">
        <v>415</v>
      </c>
      <c r="B2657" s="241" t="s">
        <v>2601</v>
      </c>
      <c r="C2657" s="242" t="s">
        <v>2602</v>
      </c>
      <c r="D2657" s="243" t="s">
        <v>147</v>
      </c>
      <c r="E2657" s="244">
        <v>198.93039999999999</v>
      </c>
      <c r="F2657" s="244">
        <v>0</v>
      </c>
      <c r="G2657" s="245">
        <f>E2657*F2657</f>
        <v>0</v>
      </c>
      <c r="H2657" s="246">
        <v>1.0000000000000001E-5</v>
      </c>
      <c r="I2657" s="247">
        <f>E2657*H2657</f>
        <v>1.9893039999999999E-3</v>
      </c>
      <c r="J2657" s="246">
        <v>0</v>
      </c>
      <c r="K2657" s="247">
        <f>E2657*J2657</f>
        <v>0</v>
      </c>
      <c r="O2657" s="239">
        <v>2</v>
      </c>
      <c r="AA2657" s="212">
        <v>1</v>
      </c>
      <c r="AB2657" s="212">
        <v>1</v>
      </c>
      <c r="AC2657" s="212">
        <v>1</v>
      </c>
      <c r="AZ2657" s="212">
        <v>2</v>
      </c>
      <c r="BA2657" s="212">
        <f>IF(AZ2657=1,G2657,0)</f>
        <v>0</v>
      </c>
      <c r="BB2657" s="212">
        <f>IF(AZ2657=2,G2657,0)</f>
        <v>0</v>
      </c>
      <c r="BC2657" s="212">
        <f>IF(AZ2657=3,G2657,0)</f>
        <v>0</v>
      </c>
      <c r="BD2657" s="212">
        <f>IF(AZ2657=4,G2657,0)</f>
        <v>0</v>
      </c>
      <c r="BE2657" s="212">
        <f>IF(AZ2657=5,G2657,0)</f>
        <v>0</v>
      </c>
      <c r="CA2657" s="239">
        <v>1</v>
      </c>
      <c r="CB2657" s="239">
        <v>1</v>
      </c>
    </row>
    <row r="2658" spans="1:80" ht="13.15" customHeight="1">
      <c r="A2658" s="265"/>
      <c r="B2658" s="273"/>
      <c r="C2658" s="299" t="s">
        <v>2603</v>
      </c>
      <c r="D2658" s="299"/>
      <c r="E2658" s="299"/>
      <c r="F2658" s="299"/>
      <c r="G2658" s="299"/>
      <c r="I2658" s="271"/>
      <c r="K2658" s="271"/>
      <c r="L2658" s="272" t="s">
        <v>2603</v>
      </c>
      <c r="O2658" s="239">
        <v>3</v>
      </c>
    </row>
    <row r="2659" spans="1:80" ht="13.15" customHeight="1">
      <c r="A2659" s="265"/>
      <c r="B2659" s="266"/>
      <c r="C2659" s="298" t="s">
        <v>2604</v>
      </c>
      <c r="D2659" s="298"/>
      <c r="E2659" s="267">
        <v>55.8</v>
      </c>
      <c r="F2659" s="268"/>
      <c r="G2659" s="269"/>
      <c r="H2659" s="270"/>
      <c r="I2659" s="271"/>
      <c r="J2659" s="258"/>
      <c r="K2659" s="271"/>
      <c r="M2659" s="272" t="s">
        <v>2604</v>
      </c>
      <c r="O2659" s="239"/>
    </row>
    <row r="2660" spans="1:80" ht="13.15" customHeight="1">
      <c r="A2660" s="265"/>
      <c r="B2660" s="266"/>
      <c r="C2660" s="298" t="s">
        <v>2605</v>
      </c>
      <c r="D2660" s="298"/>
      <c r="E2660" s="267">
        <v>44.8</v>
      </c>
      <c r="F2660" s="268"/>
      <c r="G2660" s="269"/>
      <c r="H2660" s="270"/>
      <c r="I2660" s="271"/>
      <c r="J2660" s="258"/>
      <c r="K2660" s="271"/>
      <c r="M2660" s="272" t="s">
        <v>2605</v>
      </c>
      <c r="O2660" s="239"/>
    </row>
    <row r="2661" spans="1:80" ht="13.15" customHeight="1">
      <c r="A2661" s="265"/>
      <c r="B2661" s="266"/>
      <c r="C2661" s="298" t="s">
        <v>2606</v>
      </c>
      <c r="D2661" s="298"/>
      <c r="E2661" s="267">
        <v>43.2</v>
      </c>
      <c r="F2661" s="268"/>
      <c r="G2661" s="269"/>
      <c r="H2661" s="270"/>
      <c r="I2661" s="271"/>
      <c r="J2661" s="258"/>
      <c r="K2661" s="271"/>
      <c r="M2661" s="272" t="s">
        <v>2606</v>
      </c>
      <c r="O2661" s="239"/>
    </row>
    <row r="2662" spans="1:80" ht="13.15" customHeight="1">
      <c r="A2662" s="265"/>
      <c r="B2662" s="266"/>
      <c r="C2662" s="298" t="s">
        <v>2607</v>
      </c>
      <c r="D2662" s="298"/>
      <c r="E2662" s="267">
        <v>19.430399999999999</v>
      </c>
      <c r="F2662" s="268"/>
      <c r="G2662" s="269"/>
      <c r="H2662" s="270"/>
      <c r="I2662" s="271"/>
      <c r="J2662" s="258"/>
      <c r="K2662" s="271"/>
      <c r="M2662" s="272" t="s">
        <v>2607</v>
      </c>
      <c r="O2662" s="239"/>
    </row>
    <row r="2663" spans="1:80" ht="13.15" customHeight="1">
      <c r="A2663" s="265"/>
      <c r="B2663" s="266"/>
      <c r="C2663" s="298" t="s">
        <v>2608</v>
      </c>
      <c r="D2663" s="298"/>
      <c r="E2663" s="267">
        <v>12</v>
      </c>
      <c r="F2663" s="268"/>
      <c r="G2663" s="269"/>
      <c r="H2663" s="270"/>
      <c r="I2663" s="271"/>
      <c r="J2663" s="258"/>
      <c r="K2663" s="271"/>
      <c r="M2663" s="272" t="s">
        <v>2608</v>
      </c>
      <c r="O2663" s="239"/>
    </row>
    <row r="2664" spans="1:80" ht="13.15" customHeight="1">
      <c r="A2664" s="265"/>
      <c r="B2664" s="266"/>
      <c r="C2664" s="298" t="s">
        <v>2609</v>
      </c>
      <c r="D2664" s="298"/>
      <c r="E2664" s="267">
        <v>3</v>
      </c>
      <c r="F2664" s="268"/>
      <c r="G2664" s="269"/>
      <c r="H2664" s="270"/>
      <c r="I2664" s="271"/>
      <c r="J2664" s="258"/>
      <c r="K2664" s="271"/>
      <c r="M2664" s="272" t="s">
        <v>2609</v>
      </c>
      <c r="O2664" s="239"/>
    </row>
    <row r="2665" spans="1:80" ht="13.15" customHeight="1">
      <c r="A2665" s="265"/>
      <c r="B2665" s="266"/>
      <c r="C2665" s="298" t="s">
        <v>2610</v>
      </c>
      <c r="D2665" s="298"/>
      <c r="E2665" s="267">
        <v>3.68</v>
      </c>
      <c r="F2665" s="268"/>
      <c r="G2665" s="269"/>
      <c r="H2665" s="270"/>
      <c r="I2665" s="271"/>
      <c r="J2665" s="258"/>
      <c r="K2665" s="271"/>
      <c r="M2665" s="272" t="s">
        <v>2610</v>
      </c>
      <c r="O2665" s="239"/>
    </row>
    <row r="2666" spans="1:80" ht="13.15" customHeight="1">
      <c r="A2666" s="265"/>
      <c r="B2666" s="266"/>
      <c r="C2666" s="298" t="s">
        <v>2611</v>
      </c>
      <c r="D2666" s="298"/>
      <c r="E2666" s="267">
        <v>14.28</v>
      </c>
      <c r="F2666" s="268"/>
      <c r="G2666" s="269"/>
      <c r="H2666" s="270"/>
      <c r="I2666" s="271"/>
      <c r="J2666" s="258"/>
      <c r="K2666" s="271"/>
      <c r="M2666" s="272" t="s">
        <v>2611</v>
      </c>
      <c r="O2666" s="239"/>
    </row>
    <row r="2667" spans="1:80" ht="13.15" customHeight="1">
      <c r="A2667" s="265"/>
      <c r="B2667" s="266"/>
      <c r="C2667" s="298" t="s">
        <v>2612</v>
      </c>
      <c r="D2667" s="298"/>
      <c r="E2667" s="267">
        <v>2.74</v>
      </c>
      <c r="F2667" s="268"/>
      <c r="G2667" s="269"/>
      <c r="H2667" s="270"/>
      <c r="I2667" s="271"/>
      <c r="J2667" s="258"/>
      <c r="K2667" s="271"/>
      <c r="M2667" s="272" t="s">
        <v>2612</v>
      </c>
      <c r="O2667" s="239"/>
    </row>
    <row r="2668" spans="1:80">
      <c r="A2668" s="240">
        <v>416</v>
      </c>
      <c r="B2668" s="241" t="s">
        <v>2613</v>
      </c>
      <c r="C2668" s="242" t="s">
        <v>2614</v>
      </c>
      <c r="D2668" s="243" t="s">
        <v>316</v>
      </c>
      <c r="E2668" s="244">
        <v>4</v>
      </c>
      <c r="F2668" s="244">
        <v>0</v>
      </c>
      <c r="G2668" s="245">
        <f>E2668*F2668</f>
        <v>0</v>
      </c>
      <c r="H2668" s="246">
        <v>3.8500000000000001E-3</v>
      </c>
      <c r="I2668" s="247">
        <f>E2668*H2668</f>
        <v>1.54E-2</v>
      </c>
      <c r="J2668" s="246">
        <v>0</v>
      </c>
      <c r="K2668" s="247">
        <f>E2668*J2668</f>
        <v>0</v>
      </c>
      <c r="O2668" s="239">
        <v>2</v>
      </c>
      <c r="AA2668" s="212">
        <v>1</v>
      </c>
      <c r="AB2668" s="212">
        <v>1</v>
      </c>
      <c r="AC2668" s="212">
        <v>1</v>
      </c>
      <c r="AZ2668" s="212">
        <v>2</v>
      </c>
      <c r="BA2668" s="212">
        <f>IF(AZ2668=1,G2668,0)</f>
        <v>0</v>
      </c>
      <c r="BB2668" s="212">
        <f>IF(AZ2668=2,G2668,0)</f>
        <v>0</v>
      </c>
      <c r="BC2668" s="212">
        <f>IF(AZ2668=3,G2668,0)</f>
        <v>0</v>
      </c>
      <c r="BD2668" s="212">
        <f>IF(AZ2668=4,G2668,0)</f>
        <v>0</v>
      </c>
      <c r="BE2668" s="212">
        <f>IF(AZ2668=5,G2668,0)</f>
        <v>0</v>
      </c>
      <c r="CA2668" s="239">
        <v>1</v>
      </c>
      <c r="CB2668" s="239">
        <v>1</v>
      </c>
    </row>
    <row r="2669" spans="1:80" ht="13.15" customHeight="1">
      <c r="A2669" s="265"/>
      <c r="B2669" s="273"/>
      <c r="C2669" s="299" t="s">
        <v>2615</v>
      </c>
      <c r="D2669" s="299"/>
      <c r="E2669" s="299"/>
      <c r="F2669" s="299"/>
      <c r="G2669" s="299"/>
      <c r="I2669" s="271"/>
      <c r="K2669" s="271"/>
      <c r="L2669" s="272" t="s">
        <v>2615</v>
      </c>
      <c r="O2669" s="239">
        <v>3</v>
      </c>
    </row>
    <row r="2670" spans="1:80">
      <c r="A2670" s="240">
        <v>417</v>
      </c>
      <c r="B2670" s="241" t="s">
        <v>2616</v>
      </c>
      <c r="C2670" s="242" t="s">
        <v>2617</v>
      </c>
      <c r="D2670" s="243" t="s">
        <v>316</v>
      </c>
      <c r="E2670" s="244">
        <v>1</v>
      </c>
      <c r="F2670" s="244">
        <v>0</v>
      </c>
      <c r="G2670" s="245">
        <f>E2670*F2670</f>
        <v>0</v>
      </c>
      <c r="H2670" s="246">
        <v>3.8500000000000001E-3</v>
      </c>
      <c r="I2670" s="247">
        <f>E2670*H2670</f>
        <v>3.8500000000000001E-3</v>
      </c>
      <c r="J2670" s="246">
        <v>0</v>
      </c>
      <c r="K2670" s="247">
        <f>E2670*J2670</f>
        <v>0</v>
      </c>
      <c r="O2670" s="239">
        <v>2</v>
      </c>
      <c r="AA2670" s="212">
        <v>1</v>
      </c>
      <c r="AB2670" s="212">
        <v>1</v>
      </c>
      <c r="AC2670" s="212">
        <v>1</v>
      </c>
      <c r="AZ2670" s="212">
        <v>2</v>
      </c>
      <c r="BA2670" s="212">
        <f>IF(AZ2670=1,G2670,0)</f>
        <v>0</v>
      </c>
      <c r="BB2670" s="212">
        <f>IF(AZ2670=2,G2670,0)</f>
        <v>0</v>
      </c>
      <c r="BC2670" s="212">
        <f>IF(AZ2670=3,G2670,0)</f>
        <v>0</v>
      </c>
      <c r="BD2670" s="212">
        <f>IF(AZ2670=4,G2670,0)</f>
        <v>0</v>
      </c>
      <c r="BE2670" s="212">
        <f>IF(AZ2670=5,G2670,0)</f>
        <v>0</v>
      </c>
      <c r="CA2670" s="239">
        <v>1</v>
      </c>
      <c r="CB2670" s="239">
        <v>1</v>
      </c>
    </row>
    <row r="2671" spans="1:80" ht="13.15" customHeight="1">
      <c r="A2671" s="265"/>
      <c r="B2671" s="273"/>
      <c r="C2671" s="299" t="s">
        <v>2618</v>
      </c>
      <c r="D2671" s="299"/>
      <c r="E2671" s="299"/>
      <c r="F2671" s="299"/>
      <c r="G2671" s="299"/>
      <c r="I2671" s="271"/>
      <c r="K2671" s="271"/>
      <c r="L2671" s="272" t="s">
        <v>2618</v>
      </c>
      <c r="O2671" s="239">
        <v>3</v>
      </c>
    </row>
    <row r="2672" spans="1:80">
      <c r="A2672" s="240">
        <v>418</v>
      </c>
      <c r="B2672" s="241" t="s">
        <v>2619</v>
      </c>
      <c r="C2672" s="242" t="s">
        <v>2620</v>
      </c>
      <c r="D2672" s="243" t="s">
        <v>147</v>
      </c>
      <c r="E2672" s="244">
        <v>38.4</v>
      </c>
      <c r="F2672" s="244">
        <v>0</v>
      </c>
      <c r="G2672" s="245">
        <f>E2672*F2672</f>
        <v>0</v>
      </c>
      <c r="H2672" s="246">
        <v>5.1000000000000004E-4</v>
      </c>
      <c r="I2672" s="247">
        <f>E2672*H2672</f>
        <v>1.9584000000000001E-2</v>
      </c>
      <c r="J2672" s="246">
        <v>0</v>
      </c>
      <c r="K2672" s="247">
        <f>E2672*J2672</f>
        <v>0</v>
      </c>
      <c r="O2672" s="239">
        <v>2</v>
      </c>
      <c r="AA2672" s="212">
        <v>1</v>
      </c>
      <c r="AB2672" s="212">
        <v>1</v>
      </c>
      <c r="AC2672" s="212">
        <v>1</v>
      </c>
      <c r="AZ2672" s="212">
        <v>2</v>
      </c>
      <c r="BA2672" s="212">
        <f>IF(AZ2672=1,G2672,0)</f>
        <v>0</v>
      </c>
      <c r="BB2672" s="212">
        <f>IF(AZ2672=2,G2672,0)</f>
        <v>0</v>
      </c>
      <c r="BC2672" s="212">
        <f>IF(AZ2672=3,G2672,0)</f>
        <v>0</v>
      </c>
      <c r="BD2672" s="212">
        <f>IF(AZ2672=4,G2672,0)</f>
        <v>0</v>
      </c>
      <c r="BE2672" s="212">
        <f>IF(AZ2672=5,G2672,0)</f>
        <v>0</v>
      </c>
      <c r="CA2672" s="239">
        <v>1</v>
      </c>
      <c r="CB2672" s="239">
        <v>1</v>
      </c>
    </row>
    <row r="2673" spans="1:80" ht="13.15" customHeight="1">
      <c r="A2673" s="265"/>
      <c r="B2673" s="273"/>
      <c r="C2673" s="299" t="s">
        <v>2621</v>
      </c>
      <c r="D2673" s="299"/>
      <c r="E2673" s="299"/>
      <c r="F2673" s="299"/>
      <c r="G2673" s="299"/>
      <c r="I2673" s="271"/>
      <c r="K2673" s="271"/>
      <c r="L2673" s="272" t="s">
        <v>2621</v>
      </c>
      <c r="O2673" s="239">
        <v>3</v>
      </c>
    </row>
    <row r="2674" spans="1:80" ht="13.15" customHeight="1">
      <c r="A2674" s="265"/>
      <c r="B2674" s="266"/>
      <c r="C2674" s="298" t="s">
        <v>2528</v>
      </c>
      <c r="D2674" s="298"/>
      <c r="E2674" s="267">
        <v>29.6</v>
      </c>
      <c r="F2674" s="268"/>
      <c r="G2674" s="269"/>
      <c r="H2674" s="270"/>
      <c r="I2674" s="271"/>
      <c r="J2674" s="258"/>
      <c r="K2674" s="271"/>
      <c r="M2674" s="272" t="s">
        <v>2528</v>
      </c>
      <c r="O2674" s="239"/>
    </row>
    <row r="2675" spans="1:80" ht="13.15" customHeight="1">
      <c r="A2675" s="265"/>
      <c r="B2675" s="266"/>
      <c r="C2675" s="298" t="s">
        <v>2622</v>
      </c>
      <c r="D2675" s="298"/>
      <c r="E2675" s="267">
        <v>8.8000000000000007</v>
      </c>
      <c r="F2675" s="268"/>
      <c r="G2675" s="269"/>
      <c r="H2675" s="270"/>
      <c r="I2675" s="271"/>
      <c r="J2675" s="258"/>
      <c r="K2675" s="271"/>
      <c r="M2675" s="272" t="s">
        <v>2622</v>
      </c>
      <c r="O2675" s="239"/>
    </row>
    <row r="2676" spans="1:80">
      <c r="A2676" s="240">
        <v>419</v>
      </c>
      <c r="B2676" s="241" t="s">
        <v>2623</v>
      </c>
      <c r="C2676" s="242" t="s">
        <v>2624</v>
      </c>
      <c r="D2676" s="243" t="s">
        <v>147</v>
      </c>
      <c r="E2676" s="244">
        <v>38.4</v>
      </c>
      <c r="F2676" s="244">
        <v>0</v>
      </c>
      <c r="G2676" s="245">
        <f>E2676*F2676</f>
        <v>0</v>
      </c>
      <c r="H2676" s="246">
        <v>1E-4</v>
      </c>
      <c r="I2676" s="247">
        <f>E2676*H2676</f>
        <v>3.8400000000000001E-3</v>
      </c>
      <c r="J2676" s="246">
        <v>0</v>
      </c>
      <c r="K2676" s="247">
        <f>E2676*J2676</f>
        <v>0</v>
      </c>
      <c r="O2676" s="239">
        <v>2</v>
      </c>
      <c r="AA2676" s="212">
        <v>1</v>
      </c>
      <c r="AB2676" s="212">
        <v>1</v>
      </c>
      <c r="AC2676" s="212">
        <v>1</v>
      </c>
      <c r="AZ2676" s="212">
        <v>2</v>
      </c>
      <c r="BA2676" s="212">
        <f>IF(AZ2676=1,G2676,0)</f>
        <v>0</v>
      </c>
      <c r="BB2676" s="212">
        <f>IF(AZ2676=2,G2676,0)</f>
        <v>0</v>
      </c>
      <c r="BC2676" s="212">
        <f>IF(AZ2676=3,G2676,0)</f>
        <v>0</v>
      </c>
      <c r="BD2676" s="212">
        <f>IF(AZ2676=4,G2676,0)</f>
        <v>0</v>
      </c>
      <c r="BE2676" s="212">
        <f>IF(AZ2676=5,G2676,0)</f>
        <v>0</v>
      </c>
      <c r="CA2676" s="239">
        <v>1</v>
      </c>
      <c r="CB2676" s="239">
        <v>1</v>
      </c>
    </row>
    <row r="2677" spans="1:80" ht="13.15" customHeight="1">
      <c r="A2677" s="265"/>
      <c r="B2677" s="273"/>
      <c r="C2677" s="299" t="s">
        <v>2625</v>
      </c>
      <c r="D2677" s="299"/>
      <c r="E2677" s="299"/>
      <c r="F2677" s="299"/>
      <c r="G2677" s="299"/>
      <c r="I2677" s="271"/>
      <c r="K2677" s="271"/>
      <c r="L2677" s="272" t="s">
        <v>2625</v>
      </c>
      <c r="O2677" s="239">
        <v>3</v>
      </c>
    </row>
    <row r="2678" spans="1:80">
      <c r="A2678" s="240">
        <v>420</v>
      </c>
      <c r="B2678" s="241" t="s">
        <v>2626</v>
      </c>
      <c r="C2678" s="242" t="s">
        <v>2627</v>
      </c>
      <c r="D2678" s="243" t="s">
        <v>230</v>
      </c>
      <c r="E2678" s="244">
        <v>203.63</v>
      </c>
      <c r="F2678" s="244">
        <v>0</v>
      </c>
      <c r="G2678" s="245">
        <f>E2678*F2678</f>
        <v>0</v>
      </c>
      <c r="H2678" s="246">
        <v>0</v>
      </c>
      <c r="I2678" s="247">
        <f>E2678*H2678</f>
        <v>0</v>
      </c>
      <c r="J2678" s="246">
        <v>0</v>
      </c>
      <c r="K2678" s="247">
        <f>E2678*J2678</f>
        <v>0</v>
      </c>
      <c r="O2678" s="239">
        <v>2</v>
      </c>
      <c r="AA2678" s="212">
        <v>1</v>
      </c>
      <c r="AB2678" s="212">
        <v>1</v>
      </c>
      <c r="AC2678" s="212">
        <v>1</v>
      </c>
      <c r="AZ2678" s="212">
        <v>2</v>
      </c>
      <c r="BA2678" s="212">
        <f>IF(AZ2678=1,G2678,0)</f>
        <v>0</v>
      </c>
      <c r="BB2678" s="212">
        <f>IF(AZ2678=2,G2678,0)</f>
        <v>0</v>
      </c>
      <c r="BC2678" s="212">
        <f>IF(AZ2678=3,G2678,0)</f>
        <v>0</v>
      </c>
      <c r="BD2678" s="212">
        <f>IF(AZ2678=4,G2678,0)</f>
        <v>0</v>
      </c>
      <c r="BE2678" s="212">
        <f>IF(AZ2678=5,G2678,0)</f>
        <v>0</v>
      </c>
      <c r="CA2678" s="239">
        <v>1</v>
      </c>
      <c r="CB2678" s="239">
        <v>1</v>
      </c>
    </row>
    <row r="2679" spans="1:80">
      <c r="A2679" s="240">
        <v>421</v>
      </c>
      <c r="B2679" s="241" t="s">
        <v>2628</v>
      </c>
      <c r="C2679" s="242" t="s">
        <v>2629</v>
      </c>
      <c r="D2679" s="243" t="s">
        <v>147</v>
      </c>
      <c r="E2679" s="244">
        <v>27.9</v>
      </c>
      <c r="F2679" s="244">
        <v>0</v>
      </c>
      <c r="G2679" s="245">
        <f>E2679*F2679</f>
        <v>0</v>
      </c>
      <c r="H2679" s="246">
        <v>0</v>
      </c>
      <c r="I2679" s="247">
        <f>E2679*H2679</f>
        <v>0</v>
      </c>
      <c r="J2679" s="246">
        <v>0</v>
      </c>
      <c r="K2679" s="247">
        <f>E2679*J2679</f>
        <v>0</v>
      </c>
      <c r="O2679" s="239">
        <v>2</v>
      </c>
      <c r="AA2679" s="212">
        <v>1</v>
      </c>
      <c r="AB2679" s="212">
        <v>1</v>
      </c>
      <c r="AC2679" s="212">
        <v>1</v>
      </c>
      <c r="AZ2679" s="212">
        <v>2</v>
      </c>
      <c r="BA2679" s="212">
        <f>IF(AZ2679=1,G2679,0)</f>
        <v>0</v>
      </c>
      <c r="BB2679" s="212">
        <f>IF(AZ2679=2,G2679,0)</f>
        <v>0</v>
      </c>
      <c r="BC2679" s="212">
        <f>IF(AZ2679=3,G2679,0)</f>
        <v>0</v>
      </c>
      <c r="BD2679" s="212">
        <f>IF(AZ2679=4,G2679,0)</f>
        <v>0</v>
      </c>
      <c r="BE2679" s="212">
        <f>IF(AZ2679=5,G2679,0)</f>
        <v>0</v>
      </c>
      <c r="CA2679" s="239">
        <v>1</v>
      </c>
      <c r="CB2679" s="239">
        <v>1</v>
      </c>
    </row>
    <row r="2680" spans="1:80">
      <c r="A2680" s="240">
        <v>422</v>
      </c>
      <c r="B2680" s="241" t="s">
        <v>2630</v>
      </c>
      <c r="C2680" s="242" t="s">
        <v>2631</v>
      </c>
      <c r="D2680" s="243" t="s">
        <v>147</v>
      </c>
      <c r="E2680" s="244">
        <v>27.9</v>
      </c>
      <c r="F2680" s="244">
        <v>0</v>
      </c>
      <c r="G2680" s="245">
        <f>E2680*F2680</f>
        <v>0</v>
      </c>
      <c r="H2680" s="246">
        <v>2.8840000000000005E-2</v>
      </c>
      <c r="I2680" s="247">
        <f>E2680*H2680</f>
        <v>0.80463600000000013</v>
      </c>
      <c r="J2680" s="246">
        <v>0</v>
      </c>
      <c r="K2680" s="247">
        <f>E2680*J2680</f>
        <v>0</v>
      </c>
      <c r="O2680" s="239">
        <v>2</v>
      </c>
      <c r="AA2680" s="212">
        <v>1</v>
      </c>
      <c r="AB2680" s="212">
        <v>1</v>
      </c>
      <c r="AC2680" s="212">
        <v>1</v>
      </c>
      <c r="AZ2680" s="212">
        <v>2</v>
      </c>
      <c r="BA2680" s="212">
        <f>IF(AZ2680=1,G2680,0)</f>
        <v>0</v>
      </c>
      <c r="BB2680" s="212">
        <f>IF(AZ2680=2,G2680,0)</f>
        <v>0</v>
      </c>
      <c r="BC2680" s="212">
        <f>IF(AZ2680=3,G2680,0)</f>
        <v>0</v>
      </c>
      <c r="BD2680" s="212">
        <f>IF(AZ2680=4,G2680,0)</f>
        <v>0</v>
      </c>
      <c r="BE2680" s="212">
        <f>IF(AZ2680=5,G2680,0)</f>
        <v>0</v>
      </c>
      <c r="CA2680" s="239">
        <v>1</v>
      </c>
      <c r="CB2680" s="239">
        <v>1</v>
      </c>
    </row>
    <row r="2681" spans="1:80" ht="13.15" customHeight="1">
      <c r="A2681" s="265"/>
      <c r="B2681" s="266"/>
      <c r="C2681" s="298" t="s">
        <v>2632</v>
      </c>
      <c r="D2681" s="298"/>
      <c r="E2681" s="267">
        <v>27.9</v>
      </c>
      <c r="F2681" s="268"/>
      <c r="G2681" s="269"/>
      <c r="H2681" s="270"/>
      <c r="I2681" s="271"/>
      <c r="J2681" s="258"/>
      <c r="K2681" s="271"/>
      <c r="M2681" s="272" t="s">
        <v>2632</v>
      </c>
      <c r="O2681" s="239"/>
    </row>
    <row r="2682" spans="1:80">
      <c r="A2682" s="240">
        <v>423</v>
      </c>
      <c r="B2682" s="241" t="s">
        <v>2633</v>
      </c>
      <c r="C2682" s="242" t="s">
        <v>2634</v>
      </c>
      <c r="D2682" s="243" t="s">
        <v>147</v>
      </c>
      <c r="E2682" s="244">
        <v>27</v>
      </c>
      <c r="F2682" s="244">
        <v>0</v>
      </c>
      <c r="G2682" s="245">
        <f>E2682*F2682</f>
        <v>0</v>
      </c>
      <c r="H2682" s="246">
        <v>0</v>
      </c>
      <c r="I2682" s="247">
        <f>E2682*H2682</f>
        <v>0</v>
      </c>
      <c r="J2682" s="246">
        <v>-2.3E-2</v>
      </c>
      <c r="K2682" s="247">
        <f>E2682*J2682</f>
        <v>-0.621</v>
      </c>
      <c r="O2682" s="239">
        <v>2</v>
      </c>
      <c r="AA2682" s="212">
        <v>1</v>
      </c>
      <c r="AB2682" s="212">
        <v>1</v>
      </c>
      <c r="AC2682" s="212">
        <v>1</v>
      </c>
      <c r="AZ2682" s="212">
        <v>2</v>
      </c>
      <c r="BA2682" s="212">
        <f>IF(AZ2682=1,G2682,0)</f>
        <v>0</v>
      </c>
      <c r="BB2682" s="212">
        <f>IF(AZ2682=2,G2682,0)</f>
        <v>0</v>
      </c>
      <c r="BC2682" s="212">
        <f>IF(AZ2682=3,G2682,0)</f>
        <v>0</v>
      </c>
      <c r="BD2682" s="212">
        <f>IF(AZ2682=4,G2682,0)</f>
        <v>0</v>
      </c>
      <c r="BE2682" s="212">
        <f>IF(AZ2682=5,G2682,0)</f>
        <v>0</v>
      </c>
      <c r="CA2682" s="239">
        <v>1</v>
      </c>
      <c r="CB2682" s="239">
        <v>1</v>
      </c>
    </row>
    <row r="2683" spans="1:80" ht="13.15" customHeight="1">
      <c r="A2683" s="265"/>
      <c r="B2683" s="266"/>
      <c r="C2683" s="298" t="s">
        <v>2635</v>
      </c>
      <c r="D2683" s="298"/>
      <c r="E2683" s="267">
        <v>27</v>
      </c>
      <c r="F2683" s="268"/>
      <c r="G2683" s="269"/>
      <c r="H2683" s="270"/>
      <c r="I2683" s="271"/>
      <c r="J2683" s="258"/>
      <c r="K2683" s="271"/>
      <c r="M2683" s="272" t="s">
        <v>2635</v>
      </c>
      <c r="O2683" s="239"/>
    </row>
    <row r="2684" spans="1:80">
      <c r="A2684" s="240">
        <v>424</v>
      </c>
      <c r="B2684" s="241" t="s">
        <v>2636</v>
      </c>
      <c r="C2684" s="242" t="s">
        <v>2637</v>
      </c>
      <c r="D2684" s="243" t="s">
        <v>230</v>
      </c>
      <c r="E2684" s="244">
        <v>296.64940000000001</v>
      </c>
      <c r="F2684" s="244">
        <v>0</v>
      </c>
      <c r="G2684" s="245">
        <f>E2684*F2684</f>
        <v>0</v>
      </c>
      <c r="H2684" s="246">
        <v>1E-4</v>
      </c>
      <c r="I2684" s="247">
        <f>E2684*H2684</f>
        <v>2.9664940000000004E-2</v>
      </c>
      <c r="J2684" s="246">
        <v>0</v>
      </c>
      <c r="K2684" s="247">
        <f>E2684*J2684</f>
        <v>0</v>
      </c>
      <c r="O2684" s="239">
        <v>2</v>
      </c>
      <c r="AA2684" s="212">
        <v>1</v>
      </c>
      <c r="AB2684" s="212">
        <v>1</v>
      </c>
      <c r="AC2684" s="212">
        <v>1</v>
      </c>
      <c r="AZ2684" s="212">
        <v>2</v>
      </c>
      <c r="BA2684" s="212">
        <f>IF(AZ2684=1,G2684,0)</f>
        <v>0</v>
      </c>
      <c r="BB2684" s="212">
        <f>IF(AZ2684=2,G2684,0)</f>
        <v>0</v>
      </c>
      <c r="BC2684" s="212">
        <f>IF(AZ2684=3,G2684,0)</f>
        <v>0</v>
      </c>
      <c r="BD2684" s="212">
        <f>IF(AZ2684=4,G2684,0)</f>
        <v>0</v>
      </c>
      <c r="BE2684" s="212">
        <f>IF(AZ2684=5,G2684,0)</f>
        <v>0</v>
      </c>
      <c r="CA2684" s="239">
        <v>1</v>
      </c>
      <c r="CB2684" s="239">
        <v>1</v>
      </c>
    </row>
    <row r="2685" spans="1:80" ht="13.15" customHeight="1">
      <c r="A2685" s="265"/>
      <c r="B2685" s="273"/>
      <c r="C2685" s="299" t="s">
        <v>2638</v>
      </c>
      <c r="D2685" s="299"/>
      <c r="E2685" s="299"/>
      <c r="F2685" s="299"/>
      <c r="G2685" s="299"/>
      <c r="I2685" s="271"/>
      <c r="K2685" s="271"/>
      <c r="L2685" s="272" t="s">
        <v>2638</v>
      </c>
      <c r="O2685" s="239">
        <v>3</v>
      </c>
    </row>
    <row r="2686" spans="1:80" ht="13.15" customHeight="1">
      <c r="A2686" s="265"/>
      <c r="B2686" s="266"/>
      <c r="C2686" s="298" t="s">
        <v>2639</v>
      </c>
      <c r="D2686" s="298"/>
      <c r="E2686" s="267">
        <v>0</v>
      </c>
      <c r="F2686" s="268"/>
      <c r="G2686" s="269"/>
      <c r="H2686" s="270"/>
      <c r="I2686" s="271"/>
      <c r="J2686" s="258"/>
      <c r="K2686" s="271"/>
      <c r="M2686" s="272" t="s">
        <v>2639</v>
      </c>
      <c r="O2686" s="239"/>
    </row>
    <row r="2687" spans="1:80" ht="13.15" customHeight="1">
      <c r="A2687" s="265"/>
      <c r="B2687" s="266"/>
      <c r="C2687" s="298" t="s">
        <v>2640</v>
      </c>
      <c r="D2687" s="298"/>
      <c r="E2687" s="267">
        <v>234.17449999999999</v>
      </c>
      <c r="F2687" s="268"/>
      <c r="G2687" s="269"/>
      <c r="H2687" s="270"/>
      <c r="I2687" s="271"/>
      <c r="J2687" s="258"/>
      <c r="K2687" s="271"/>
      <c r="M2687" s="272" t="s">
        <v>2640</v>
      </c>
      <c r="O2687" s="239"/>
    </row>
    <row r="2688" spans="1:80" ht="13.15" customHeight="1">
      <c r="A2688" s="265"/>
      <c r="B2688" s="266"/>
      <c r="C2688" s="298" t="s">
        <v>2641</v>
      </c>
      <c r="D2688" s="298"/>
      <c r="E2688" s="267">
        <v>0</v>
      </c>
      <c r="F2688" s="268"/>
      <c r="G2688" s="269"/>
      <c r="H2688" s="270"/>
      <c r="I2688" s="271"/>
      <c r="J2688" s="258"/>
      <c r="K2688" s="271"/>
      <c r="M2688" s="272" t="s">
        <v>2641</v>
      </c>
      <c r="O2688" s="239"/>
    </row>
    <row r="2689" spans="1:80" ht="13.15" customHeight="1">
      <c r="A2689" s="265"/>
      <c r="B2689" s="266"/>
      <c r="C2689" s="298" t="s">
        <v>2642</v>
      </c>
      <c r="D2689" s="298"/>
      <c r="E2689" s="267">
        <v>62.474899999999998</v>
      </c>
      <c r="F2689" s="268"/>
      <c r="G2689" s="269"/>
      <c r="H2689" s="270"/>
      <c r="I2689" s="271"/>
      <c r="J2689" s="258"/>
      <c r="K2689" s="271"/>
      <c r="M2689" s="272" t="s">
        <v>2642</v>
      </c>
      <c r="O2689" s="239"/>
    </row>
    <row r="2690" spans="1:80" ht="13.15" customHeight="1">
      <c r="A2690" s="265"/>
      <c r="B2690" s="266"/>
      <c r="C2690" s="298" t="s">
        <v>2643</v>
      </c>
      <c r="D2690" s="298"/>
      <c r="E2690" s="267">
        <v>0</v>
      </c>
      <c r="F2690" s="268"/>
      <c r="G2690" s="269"/>
      <c r="H2690" s="270"/>
      <c r="I2690" s="271"/>
      <c r="J2690" s="258"/>
      <c r="K2690" s="271"/>
      <c r="M2690" s="272" t="s">
        <v>2643</v>
      </c>
      <c r="O2690" s="239"/>
    </row>
    <row r="2691" spans="1:80">
      <c r="A2691" s="240">
        <v>425</v>
      </c>
      <c r="B2691" s="241" t="s">
        <v>2644</v>
      </c>
      <c r="C2691" s="242" t="s">
        <v>2645</v>
      </c>
      <c r="D2691" s="243" t="s">
        <v>316</v>
      </c>
      <c r="E2691" s="244">
        <v>2</v>
      </c>
      <c r="F2691" s="244">
        <v>0</v>
      </c>
      <c r="G2691" s="245">
        <f>E2691*F2691</f>
        <v>0</v>
      </c>
      <c r="H2691" s="246">
        <v>2.7999999999999998E-4</v>
      </c>
      <c r="I2691" s="247">
        <f>E2691*H2691</f>
        <v>5.5999999999999995E-4</v>
      </c>
      <c r="J2691" s="246">
        <v>0</v>
      </c>
      <c r="K2691" s="247">
        <f>E2691*J2691</f>
        <v>0</v>
      </c>
      <c r="O2691" s="239">
        <v>2</v>
      </c>
      <c r="AA2691" s="212">
        <v>1</v>
      </c>
      <c r="AB2691" s="212">
        <v>1</v>
      </c>
      <c r="AC2691" s="212">
        <v>1</v>
      </c>
      <c r="AZ2691" s="212">
        <v>2</v>
      </c>
      <c r="BA2691" s="212">
        <f>IF(AZ2691=1,G2691,0)</f>
        <v>0</v>
      </c>
      <c r="BB2691" s="212">
        <f>IF(AZ2691=2,G2691,0)</f>
        <v>0</v>
      </c>
      <c r="BC2691" s="212">
        <f>IF(AZ2691=3,G2691,0)</f>
        <v>0</v>
      </c>
      <c r="BD2691" s="212">
        <f>IF(AZ2691=4,G2691,0)</f>
        <v>0</v>
      </c>
      <c r="BE2691" s="212">
        <f>IF(AZ2691=5,G2691,0)</f>
        <v>0</v>
      </c>
      <c r="CA2691" s="239">
        <v>1</v>
      </c>
      <c r="CB2691" s="239">
        <v>1</v>
      </c>
    </row>
    <row r="2692" spans="1:80" ht="13.15" customHeight="1">
      <c r="A2692" s="265"/>
      <c r="B2692" s="266"/>
      <c r="C2692" s="298" t="s">
        <v>2646</v>
      </c>
      <c r="D2692" s="298"/>
      <c r="E2692" s="267">
        <v>0</v>
      </c>
      <c r="F2692" s="268"/>
      <c r="G2692" s="269"/>
      <c r="H2692" s="270"/>
      <c r="I2692" s="271"/>
      <c r="J2692" s="258"/>
      <c r="K2692" s="271"/>
      <c r="M2692" s="272" t="s">
        <v>2646</v>
      </c>
      <c r="O2692" s="239"/>
    </row>
    <row r="2693" spans="1:80" ht="13.15" customHeight="1">
      <c r="A2693" s="265"/>
      <c r="B2693" s="266"/>
      <c r="C2693" s="298" t="s">
        <v>143</v>
      </c>
      <c r="D2693" s="298"/>
      <c r="E2693" s="267">
        <v>1</v>
      </c>
      <c r="F2693" s="268"/>
      <c r="G2693" s="269"/>
      <c r="H2693" s="270"/>
      <c r="I2693" s="271"/>
      <c r="J2693" s="258"/>
      <c r="K2693" s="271"/>
      <c r="M2693" s="272">
        <v>1</v>
      </c>
      <c r="O2693" s="239"/>
    </row>
    <row r="2694" spans="1:80" ht="13.15" customHeight="1">
      <c r="A2694" s="265"/>
      <c r="B2694" s="266"/>
      <c r="C2694" s="298" t="s">
        <v>2647</v>
      </c>
      <c r="D2694" s="298"/>
      <c r="E2694" s="267">
        <v>0</v>
      </c>
      <c r="F2694" s="268"/>
      <c r="G2694" s="269"/>
      <c r="H2694" s="270"/>
      <c r="I2694" s="271"/>
      <c r="J2694" s="258"/>
      <c r="K2694" s="271"/>
      <c r="M2694" s="272" t="s">
        <v>2647</v>
      </c>
      <c r="O2694" s="239"/>
    </row>
    <row r="2695" spans="1:80" ht="13.15" customHeight="1">
      <c r="A2695" s="265"/>
      <c r="B2695" s="266"/>
      <c r="C2695" s="298" t="s">
        <v>143</v>
      </c>
      <c r="D2695" s="298"/>
      <c r="E2695" s="267">
        <v>1</v>
      </c>
      <c r="F2695" s="268"/>
      <c r="G2695" s="269"/>
      <c r="H2695" s="270"/>
      <c r="I2695" s="271"/>
      <c r="J2695" s="258"/>
      <c r="K2695" s="271"/>
      <c r="M2695" s="272">
        <v>1</v>
      </c>
      <c r="O2695" s="239"/>
    </row>
    <row r="2696" spans="1:80">
      <c r="A2696" s="240">
        <v>426</v>
      </c>
      <c r="B2696" s="241" t="s">
        <v>2648</v>
      </c>
      <c r="C2696" s="242" t="s">
        <v>2645</v>
      </c>
      <c r="D2696" s="243" t="s">
        <v>316</v>
      </c>
      <c r="E2696" s="244">
        <v>3</v>
      </c>
      <c r="F2696" s="244">
        <v>0</v>
      </c>
      <c r="G2696" s="245">
        <f>E2696*F2696</f>
        <v>0</v>
      </c>
      <c r="H2696" s="246">
        <v>2.7999999999999998E-4</v>
      </c>
      <c r="I2696" s="247">
        <f>E2696*H2696</f>
        <v>8.3999999999999993E-4</v>
      </c>
      <c r="J2696" s="246">
        <v>0</v>
      </c>
      <c r="K2696" s="247">
        <f>E2696*J2696</f>
        <v>0</v>
      </c>
      <c r="O2696" s="239">
        <v>2</v>
      </c>
      <c r="AA2696" s="212">
        <v>1</v>
      </c>
      <c r="AB2696" s="212">
        <v>1</v>
      </c>
      <c r="AC2696" s="212">
        <v>1</v>
      </c>
      <c r="AZ2696" s="212">
        <v>2</v>
      </c>
      <c r="BA2696" s="212">
        <f>IF(AZ2696=1,G2696,0)</f>
        <v>0</v>
      </c>
      <c r="BB2696" s="212">
        <f>IF(AZ2696=2,G2696,0)</f>
        <v>0</v>
      </c>
      <c r="BC2696" s="212">
        <f>IF(AZ2696=3,G2696,0)</f>
        <v>0</v>
      </c>
      <c r="BD2696" s="212">
        <f>IF(AZ2696=4,G2696,0)</f>
        <v>0</v>
      </c>
      <c r="BE2696" s="212">
        <f>IF(AZ2696=5,G2696,0)</f>
        <v>0</v>
      </c>
      <c r="CA2696" s="239">
        <v>1</v>
      </c>
      <c r="CB2696" s="239">
        <v>1</v>
      </c>
    </row>
    <row r="2697" spans="1:80" ht="13.15" customHeight="1">
      <c r="A2697" s="265"/>
      <c r="B2697" s="266"/>
      <c r="C2697" s="298" t="s">
        <v>2649</v>
      </c>
      <c r="D2697" s="298"/>
      <c r="E2697" s="267">
        <v>0</v>
      </c>
      <c r="F2697" s="268"/>
      <c r="G2697" s="269"/>
      <c r="H2697" s="270"/>
      <c r="I2697" s="271"/>
      <c r="J2697" s="258"/>
      <c r="K2697" s="271"/>
      <c r="M2697" s="272" t="s">
        <v>2649</v>
      </c>
      <c r="O2697" s="239"/>
    </row>
    <row r="2698" spans="1:80" ht="13.15" customHeight="1">
      <c r="A2698" s="265"/>
      <c r="B2698" s="266"/>
      <c r="C2698" s="298" t="s">
        <v>1481</v>
      </c>
      <c r="D2698" s="298"/>
      <c r="E2698" s="267">
        <v>3</v>
      </c>
      <c r="F2698" s="268"/>
      <c r="G2698" s="269"/>
      <c r="H2698" s="270"/>
      <c r="I2698" s="271"/>
      <c r="J2698" s="258"/>
      <c r="K2698" s="271"/>
      <c r="M2698" s="272">
        <v>3</v>
      </c>
      <c r="O2698" s="239"/>
    </row>
    <row r="2699" spans="1:80">
      <c r="A2699" s="240">
        <v>427</v>
      </c>
      <c r="B2699" s="241" t="s">
        <v>2650</v>
      </c>
      <c r="C2699" s="242" t="s">
        <v>2651</v>
      </c>
      <c r="D2699" s="243" t="s">
        <v>316</v>
      </c>
      <c r="E2699" s="244">
        <v>1</v>
      </c>
      <c r="F2699" s="244">
        <v>0</v>
      </c>
      <c r="G2699" s="245">
        <f>E2699*F2699</f>
        <v>0</v>
      </c>
      <c r="H2699" s="246">
        <v>0</v>
      </c>
      <c r="I2699" s="247">
        <f>E2699*H2699</f>
        <v>0</v>
      </c>
      <c r="J2699" s="246"/>
      <c r="K2699" s="247">
        <f>E2699*J2699</f>
        <v>0</v>
      </c>
      <c r="O2699" s="239">
        <v>2</v>
      </c>
      <c r="AA2699" s="212">
        <v>3</v>
      </c>
      <c r="AB2699" s="212">
        <v>1</v>
      </c>
      <c r="AC2699" s="212" t="s">
        <v>2650</v>
      </c>
      <c r="AZ2699" s="212">
        <v>2</v>
      </c>
      <c r="BA2699" s="212">
        <f>IF(AZ2699=1,G2699,0)</f>
        <v>0</v>
      </c>
      <c r="BB2699" s="212">
        <f>IF(AZ2699=2,G2699,0)</f>
        <v>0</v>
      </c>
      <c r="BC2699" s="212">
        <f>IF(AZ2699=3,G2699,0)</f>
        <v>0</v>
      </c>
      <c r="BD2699" s="212">
        <f>IF(AZ2699=4,G2699,0)</f>
        <v>0</v>
      </c>
      <c r="BE2699" s="212">
        <f>IF(AZ2699=5,G2699,0)</f>
        <v>0</v>
      </c>
      <c r="CA2699" s="239">
        <v>3</v>
      </c>
      <c r="CB2699" s="239">
        <v>1</v>
      </c>
    </row>
    <row r="2700" spans="1:80" ht="13.15" customHeight="1">
      <c r="A2700" s="265"/>
      <c r="B2700" s="266"/>
      <c r="C2700" s="298" t="s">
        <v>2652</v>
      </c>
      <c r="D2700" s="298"/>
      <c r="E2700" s="267">
        <v>0</v>
      </c>
      <c r="F2700" s="268"/>
      <c r="G2700" s="269"/>
      <c r="H2700" s="270"/>
      <c r="I2700" s="271"/>
      <c r="J2700" s="258"/>
      <c r="K2700" s="271"/>
      <c r="M2700" s="272" t="s">
        <v>2652</v>
      </c>
      <c r="O2700" s="239"/>
    </row>
    <row r="2701" spans="1:80" ht="13.15" customHeight="1">
      <c r="A2701" s="265"/>
      <c r="B2701" s="266"/>
      <c r="C2701" s="298" t="s">
        <v>143</v>
      </c>
      <c r="D2701" s="298"/>
      <c r="E2701" s="267">
        <v>1</v>
      </c>
      <c r="F2701" s="268"/>
      <c r="G2701" s="269"/>
      <c r="H2701" s="270"/>
      <c r="I2701" s="271"/>
      <c r="J2701" s="258"/>
      <c r="K2701" s="271"/>
      <c r="M2701" s="272">
        <v>1</v>
      </c>
      <c r="O2701" s="239"/>
    </row>
    <row r="2702" spans="1:80">
      <c r="A2702" s="240">
        <v>428</v>
      </c>
      <c r="B2702" s="241" t="s">
        <v>2653</v>
      </c>
      <c r="C2702" s="242" t="s">
        <v>2654</v>
      </c>
      <c r="D2702" s="243" t="s">
        <v>316</v>
      </c>
      <c r="E2702" s="244">
        <v>3</v>
      </c>
      <c r="F2702" s="244">
        <v>0</v>
      </c>
      <c r="G2702" s="245">
        <f>E2702*F2702</f>
        <v>0</v>
      </c>
      <c r="H2702" s="246">
        <v>0</v>
      </c>
      <c r="I2702" s="247">
        <f>E2702*H2702</f>
        <v>0</v>
      </c>
      <c r="J2702" s="246"/>
      <c r="K2702" s="247">
        <f>E2702*J2702</f>
        <v>0</v>
      </c>
      <c r="O2702" s="239">
        <v>2</v>
      </c>
      <c r="AA2702" s="212">
        <v>3</v>
      </c>
      <c r="AB2702" s="212">
        <v>1</v>
      </c>
      <c r="AC2702" s="212" t="s">
        <v>2653</v>
      </c>
      <c r="AZ2702" s="212">
        <v>2</v>
      </c>
      <c r="BA2702" s="212">
        <f>IF(AZ2702=1,G2702,0)</f>
        <v>0</v>
      </c>
      <c r="BB2702" s="212">
        <f>IF(AZ2702=2,G2702,0)</f>
        <v>0</v>
      </c>
      <c r="BC2702" s="212">
        <f>IF(AZ2702=3,G2702,0)</f>
        <v>0</v>
      </c>
      <c r="BD2702" s="212">
        <f>IF(AZ2702=4,G2702,0)</f>
        <v>0</v>
      </c>
      <c r="BE2702" s="212">
        <f>IF(AZ2702=5,G2702,0)</f>
        <v>0</v>
      </c>
      <c r="CA2702" s="239">
        <v>3</v>
      </c>
      <c r="CB2702" s="239">
        <v>1</v>
      </c>
    </row>
    <row r="2703" spans="1:80" ht="13.15" customHeight="1">
      <c r="A2703" s="265"/>
      <c r="B2703" s="266"/>
      <c r="C2703" s="298" t="s">
        <v>2655</v>
      </c>
      <c r="D2703" s="298"/>
      <c r="E2703" s="267">
        <v>0</v>
      </c>
      <c r="F2703" s="268"/>
      <c r="G2703" s="269"/>
      <c r="H2703" s="270"/>
      <c r="I2703" s="271"/>
      <c r="J2703" s="258"/>
      <c r="K2703" s="271"/>
      <c r="M2703" s="272" t="s">
        <v>2655</v>
      </c>
      <c r="O2703" s="239"/>
    </row>
    <row r="2704" spans="1:80" ht="13.15" customHeight="1">
      <c r="A2704" s="265"/>
      <c r="B2704" s="266"/>
      <c r="C2704" s="298" t="s">
        <v>1481</v>
      </c>
      <c r="D2704" s="298"/>
      <c r="E2704" s="267">
        <v>3</v>
      </c>
      <c r="F2704" s="268"/>
      <c r="G2704" s="269"/>
      <c r="H2704" s="270"/>
      <c r="I2704" s="271"/>
      <c r="J2704" s="258"/>
      <c r="K2704" s="271"/>
      <c r="M2704" s="272">
        <v>3</v>
      </c>
      <c r="O2704" s="239"/>
    </row>
    <row r="2705" spans="1:80">
      <c r="A2705" s="240">
        <v>429</v>
      </c>
      <c r="B2705" s="241" t="s">
        <v>2656</v>
      </c>
      <c r="C2705" s="242" t="s">
        <v>2657</v>
      </c>
      <c r="D2705" s="243" t="s">
        <v>316</v>
      </c>
      <c r="E2705" s="244">
        <v>1</v>
      </c>
      <c r="F2705" s="244">
        <v>0</v>
      </c>
      <c r="G2705" s="245">
        <f>E2705*F2705</f>
        <v>0</v>
      </c>
      <c r="H2705" s="246">
        <v>3.4299999999999997E-2</v>
      </c>
      <c r="I2705" s="247">
        <f>E2705*H2705</f>
        <v>3.4299999999999997E-2</v>
      </c>
      <c r="J2705" s="246"/>
      <c r="K2705" s="247">
        <f>E2705*J2705</f>
        <v>0</v>
      </c>
      <c r="O2705" s="239">
        <v>2</v>
      </c>
      <c r="AA2705" s="212">
        <v>3</v>
      </c>
      <c r="AB2705" s="212">
        <v>1</v>
      </c>
      <c r="AC2705" s="212" t="s">
        <v>2656</v>
      </c>
      <c r="AZ2705" s="212">
        <v>2</v>
      </c>
      <c r="BA2705" s="212">
        <f>IF(AZ2705=1,G2705,0)</f>
        <v>0</v>
      </c>
      <c r="BB2705" s="212">
        <f>IF(AZ2705=2,G2705,0)</f>
        <v>0</v>
      </c>
      <c r="BC2705" s="212">
        <f>IF(AZ2705=3,G2705,0)</f>
        <v>0</v>
      </c>
      <c r="BD2705" s="212">
        <f>IF(AZ2705=4,G2705,0)</f>
        <v>0</v>
      </c>
      <c r="BE2705" s="212">
        <f>IF(AZ2705=5,G2705,0)</f>
        <v>0</v>
      </c>
      <c r="CA2705" s="239">
        <v>3</v>
      </c>
      <c r="CB2705" s="239">
        <v>1</v>
      </c>
    </row>
    <row r="2706" spans="1:80" ht="13.15" customHeight="1">
      <c r="A2706" s="265"/>
      <c r="B2706" s="266"/>
      <c r="C2706" s="298" t="s">
        <v>2658</v>
      </c>
      <c r="D2706" s="298"/>
      <c r="E2706" s="267">
        <v>0</v>
      </c>
      <c r="F2706" s="268"/>
      <c r="G2706" s="269"/>
      <c r="H2706" s="270"/>
      <c r="I2706" s="271"/>
      <c r="J2706" s="258"/>
      <c r="K2706" s="271"/>
      <c r="M2706" s="272" t="s">
        <v>2658</v>
      </c>
      <c r="O2706" s="239"/>
    </row>
    <row r="2707" spans="1:80" ht="13.15" customHeight="1">
      <c r="A2707" s="265"/>
      <c r="B2707" s="266"/>
      <c r="C2707" s="298" t="s">
        <v>143</v>
      </c>
      <c r="D2707" s="298"/>
      <c r="E2707" s="267">
        <v>1</v>
      </c>
      <c r="F2707" s="268"/>
      <c r="G2707" s="269"/>
      <c r="H2707" s="270"/>
      <c r="I2707" s="271"/>
      <c r="J2707" s="258"/>
      <c r="K2707" s="271"/>
      <c r="M2707" s="272">
        <v>1</v>
      </c>
      <c r="O2707" s="239"/>
    </row>
    <row r="2708" spans="1:80">
      <c r="A2708" s="240">
        <v>430</v>
      </c>
      <c r="B2708" s="241" t="s">
        <v>2659</v>
      </c>
      <c r="C2708" s="242" t="s">
        <v>2660</v>
      </c>
      <c r="D2708" s="243" t="s">
        <v>316</v>
      </c>
      <c r="E2708" s="244">
        <v>3</v>
      </c>
      <c r="F2708" s="244">
        <v>0</v>
      </c>
      <c r="G2708" s="245">
        <f>E2708*F2708</f>
        <v>0</v>
      </c>
      <c r="H2708" s="246">
        <v>5.2960000000000007E-2</v>
      </c>
      <c r="I2708" s="247">
        <f>E2708*H2708</f>
        <v>0.15888000000000002</v>
      </c>
      <c r="J2708" s="246"/>
      <c r="K2708" s="247">
        <f>E2708*J2708</f>
        <v>0</v>
      </c>
      <c r="O2708" s="239">
        <v>2</v>
      </c>
      <c r="AA2708" s="212">
        <v>3</v>
      </c>
      <c r="AB2708" s="212">
        <v>1</v>
      </c>
      <c r="AC2708" s="212" t="s">
        <v>2659</v>
      </c>
      <c r="AZ2708" s="212">
        <v>2</v>
      </c>
      <c r="BA2708" s="212">
        <f>IF(AZ2708=1,G2708,0)</f>
        <v>0</v>
      </c>
      <c r="BB2708" s="212">
        <f>IF(AZ2708=2,G2708,0)</f>
        <v>0</v>
      </c>
      <c r="BC2708" s="212">
        <f>IF(AZ2708=3,G2708,0)</f>
        <v>0</v>
      </c>
      <c r="BD2708" s="212">
        <f>IF(AZ2708=4,G2708,0)</f>
        <v>0</v>
      </c>
      <c r="BE2708" s="212">
        <f>IF(AZ2708=5,G2708,0)</f>
        <v>0</v>
      </c>
      <c r="CA2708" s="239">
        <v>3</v>
      </c>
      <c r="CB2708" s="239">
        <v>1</v>
      </c>
    </row>
    <row r="2709" spans="1:80" ht="13.15" customHeight="1">
      <c r="A2709" s="265"/>
      <c r="B2709" s="266"/>
      <c r="C2709" s="298" t="s">
        <v>2661</v>
      </c>
      <c r="D2709" s="298"/>
      <c r="E2709" s="267">
        <v>0</v>
      </c>
      <c r="F2709" s="268"/>
      <c r="G2709" s="269"/>
      <c r="H2709" s="270"/>
      <c r="I2709" s="271"/>
      <c r="J2709" s="258"/>
      <c r="K2709" s="271"/>
      <c r="M2709" s="272" t="s">
        <v>2661</v>
      </c>
      <c r="O2709" s="239"/>
    </row>
    <row r="2710" spans="1:80" ht="13.15" customHeight="1">
      <c r="A2710" s="265"/>
      <c r="B2710" s="266"/>
      <c r="C2710" s="298" t="s">
        <v>1481</v>
      </c>
      <c r="D2710" s="298"/>
      <c r="E2710" s="267">
        <v>3</v>
      </c>
      <c r="F2710" s="268"/>
      <c r="G2710" s="269"/>
      <c r="H2710" s="270"/>
      <c r="I2710" s="271"/>
      <c r="J2710" s="258"/>
      <c r="K2710" s="271"/>
      <c r="M2710" s="272">
        <v>3</v>
      </c>
      <c r="O2710" s="239"/>
    </row>
    <row r="2711" spans="1:80">
      <c r="A2711" s="240">
        <v>431</v>
      </c>
      <c r="B2711" s="241" t="s">
        <v>2662</v>
      </c>
      <c r="C2711" s="242" t="s">
        <v>2663</v>
      </c>
      <c r="D2711" s="243" t="s">
        <v>316</v>
      </c>
      <c r="E2711" s="244">
        <v>1</v>
      </c>
      <c r="F2711" s="244">
        <v>0</v>
      </c>
      <c r="G2711" s="245">
        <f>E2711*F2711</f>
        <v>0</v>
      </c>
      <c r="H2711" s="246">
        <v>0</v>
      </c>
      <c r="I2711" s="247">
        <f>E2711*H2711</f>
        <v>0</v>
      </c>
      <c r="J2711" s="246"/>
      <c r="K2711" s="247">
        <f>E2711*J2711</f>
        <v>0</v>
      </c>
      <c r="O2711" s="239">
        <v>2</v>
      </c>
      <c r="AA2711" s="212">
        <v>3</v>
      </c>
      <c r="AB2711" s="212">
        <v>1</v>
      </c>
      <c r="AC2711" s="212" t="s">
        <v>2662</v>
      </c>
      <c r="AZ2711" s="212">
        <v>2</v>
      </c>
      <c r="BA2711" s="212">
        <f>IF(AZ2711=1,G2711,0)</f>
        <v>0</v>
      </c>
      <c r="BB2711" s="212">
        <f>IF(AZ2711=2,G2711,0)</f>
        <v>0</v>
      </c>
      <c r="BC2711" s="212">
        <f>IF(AZ2711=3,G2711,0)</f>
        <v>0</v>
      </c>
      <c r="BD2711" s="212">
        <f>IF(AZ2711=4,G2711,0)</f>
        <v>0</v>
      </c>
      <c r="BE2711" s="212">
        <f>IF(AZ2711=5,G2711,0)</f>
        <v>0</v>
      </c>
      <c r="CA2711" s="239">
        <v>3</v>
      </c>
      <c r="CB2711" s="239">
        <v>1</v>
      </c>
    </row>
    <row r="2712" spans="1:80" ht="13.15" customHeight="1">
      <c r="A2712" s="265"/>
      <c r="B2712" s="266"/>
      <c r="C2712" s="298" t="s">
        <v>2664</v>
      </c>
      <c r="D2712" s="298"/>
      <c r="E2712" s="267">
        <v>0</v>
      </c>
      <c r="F2712" s="268"/>
      <c r="G2712" s="269"/>
      <c r="H2712" s="270"/>
      <c r="I2712" s="271"/>
      <c r="J2712" s="258"/>
      <c r="K2712" s="271"/>
      <c r="M2712" s="272" t="s">
        <v>2664</v>
      </c>
      <c r="O2712" s="239"/>
    </row>
    <row r="2713" spans="1:80" ht="13.15" customHeight="1">
      <c r="A2713" s="265"/>
      <c r="B2713" s="266"/>
      <c r="C2713" s="298" t="s">
        <v>143</v>
      </c>
      <c r="D2713" s="298"/>
      <c r="E2713" s="267">
        <v>1</v>
      </c>
      <c r="F2713" s="268"/>
      <c r="G2713" s="269"/>
      <c r="H2713" s="270"/>
      <c r="I2713" s="271"/>
      <c r="J2713" s="258"/>
      <c r="K2713" s="271"/>
      <c r="M2713" s="272">
        <v>1</v>
      </c>
      <c r="O2713" s="239"/>
    </row>
    <row r="2714" spans="1:80">
      <c r="A2714" s="240">
        <v>432</v>
      </c>
      <c r="B2714" s="241" t="s">
        <v>2665</v>
      </c>
      <c r="C2714" s="242" t="s">
        <v>2666</v>
      </c>
      <c r="D2714" s="243" t="s">
        <v>316</v>
      </c>
      <c r="E2714" s="244">
        <v>3</v>
      </c>
      <c r="F2714" s="244">
        <v>0</v>
      </c>
      <c r="G2714" s="245">
        <f>E2714*F2714</f>
        <v>0</v>
      </c>
      <c r="H2714" s="246">
        <v>0</v>
      </c>
      <c r="I2714" s="247">
        <f>E2714*H2714</f>
        <v>0</v>
      </c>
      <c r="J2714" s="246"/>
      <c r="K2714" s="247">
        <f>E2714*J2714</f>
        <v>0</v>
      </c>
      <c r="O2714" s="239">
        <v>2</v>
      </c>
      <c r="AA2714" s="212">
        <v>3</v>
      </c>
      <c r="AB2714" s="212">
        <v>1</v>
      </c>
      <c r="AC2714" s="212" t="s">
        <v>2665</v>
      </c>
      <c r="AZ2714" s="212">
        <v>2</v>
      </c>
      <c r="BA2714" s="212">
        <f>IF(AZ2714=1,G2714,0)</f>
        <v>0</v>
      </c>
      <c r="BB2714" s="212">
        <f>IF(AZ2714=2,G2714,0)</f>
        <v>0</v>
      </c>
      <c r="BC2714" s="212">
        <f>IF(AZ2714=3,G2714,0)</f>
        <v>0</v>
      </c>
      <c r="BD2714" s="212">
        <f>IF(AZ2714=4,G2714,0)</f>
        <v>0</v>
      </c>
      <c r="BE2714" s="212">
        <f>IF(AZ2714=5,G2714,0)</f>
        <v>0</v>
      </c>
      <c r="CA2714" s="239">
        <v>3</v>
      </c>
      <c r="CB2714" s="239">
        <v>1</v>
      </c>
    </row>
    <row r="2715" spans="1:80" ht="13.15" customHeight="1">
      <c r="A2715" s="265"/>
      <c r="B2715" s="266"/>
      <c r="C2715" s="298" t="s">
        <v>2655</v>
      </c>
      <c r="D2715" s="298"/>
      <c r="E2715" s="267">
        <v>0</v>
      </c>
      <c r="F2715" s="268"/>
      <c r="G2715" s="269"/>
      <c r="H2715" s="270"/>
      <c r="I2715" s="271"/>
      <c r="J2715" s="258"/>
      <c r="K2715" s="271"/>
      <c r="M2715" s="272" t="s">
        <v>2655</v>
      </c>
      <c r="O2715" s="239"/>
    </row>
    <row r="2716" spans="1:80" ht="13.15" customHeight="1">
      <c r="A2716" s="265"/>
      <c r="B2716" s="266"/>
      <c r="C2716" s="298" t="s">
        <v>1481</v>
      </c>
      <c r="D2716" s="298"/>
      <c r="E2716" s="267">
        <v>3</v>
      </c>
      <c r="F2716" s="268"/>
      <c r="G2716" s="269"/>
      <c r="H2716" s="270"/>
      <c r="I2716" s="271"/>
      <c r="J2716" s="258"/>
      <c r="K2716" s="271"/>
      <c r="M2716" s="272">
        <v>3</v>
      </c>
      <c r="O2716" s="239"/>
    </row>
    <row r="2717" spans="1:80">
      <c r="A2717" s="240">
        <v>433</v>
      </c>
      <c r="B2717" s="241" t="s">
        <v>2667</v>
      </c>
      <c r="C2717" s="242" t="s">
        <v>2668</v>
      </c>
      <c r="D2717" s="243" t="s">
        <v>316</v>
      </c>
      <c r="E2717" s="244">
        <v>1</v>
      </c>
      <c r="F2717" s="244">
        <v>0</v>
      </c>
      <c r="G2717" s="245">
        <f>E2717*F2717</f>
        <v>0</v>
      </c>
      <c r="H2717" s="246">
        <v>1.0500000000000001E-2</v>
      </c>
      <c r="I2717" s="247">
        <f>E2717*H2717</f>
        <v>1.0500000000000001E-2</v>
      </c>
      <c r="J2717" s="246"/>
      <c r="K2717" s="247">
        <f>E2717*J2717</f>
        <v>0</v>
      </c>
      <c r="O2717" s="239">
        <v>2</v>
      </c>
      <c r="AA2717" s="212">
        <v>3</v>
      </c>
      <c r="AB2717" s="212">
        <v>1</v>
      </c>
      <c r="AC2717" s="212" t="s">
        <v>2667</v>
      </c>
      <c r="AZ2717" s="212">
        <v>2</v>
      </c>
      <c r="BA2717" s="212">
        <f>IF(AZ2717=1,G2717,0)</f>
        <v>0</v>
      </c>
      <c r="BB2717" s="212">
        <f>IF(AZ2717=2,G2717,0)</f>
        <v>0</v>
      </c>
      <c r="BC2717" s="212">
        <f>IF(AZ2717=3,G2717,0)</f>
        <v>0</v>
      </c>
      <c r="BD2717" s="212">
        <f>IF(AZ2717=4,G2717,0)</f>
        <v>0</v>
      </c>
      <c r="BE2717" s="212">
        <f>IF(AZ2717=5,G2717,0)</f>
        <v>0</v>
      </c>
      <c r="CA2717" s="239">
        <v>3</v>
      </c>
      <c r="CB2717" s="239">
        <v>1</v>
      </c>
    </row>
    <row r="2718" spans="1:80" ht="13.15" customHeight="1">
      <c r="A2718" s="265"/>
      <c r="B2718" s="266"/>
      <c r="C2718" s="298" t="s">
        <v>2669</v>
      </c>
      <c r="D2718" s="298"/>
      <c r="E2718" s="267">
        <v>0</v>
      </c>
      <c r="F2718" s="268"/>
      <c r="G2718" s="269"/>
      <c r="H2718" s="270"/>
      <c r="I2718" s="271"/>
      <c r="J2718" s="258"/>
      <c r="K2718" s="271"/>
      <c r="M2718" s="272" t="s">
        <v>2669</v>
      </c>
      <c r="O2718" s="239"/>
    </row>
    <row r="2719" spans="1:80" ht="13.15" customHeight="1">
      <c r="A2719" s="265"/>
      <c r="B2719" s="266"/>
      <c r="C2719" s="298" t="s">
        <v>143</v>
      </c>
      <c r="D2719" s="298"/>
      <c r="E2719" s="267">
        <v>1</v>
      </c>
      <c r="F2719" s="268"/>
      <c r="G2719" s="269"/>
      <c r="H2719" s="270"/>
      <c r="I2719" s="271"/>
      <c r="J2719" s="258"/>
      <c r="K2719" s="271"/>
      <c r="M2719" s="272">
        <v>1</v>
      </c>
      <c r="O2719" s="239"/>
    </row>
    <row r="2720" spans="1:80">
      <c r="A2720" s="240">
        <v>434</v>
      </c>
      <c r="B2720" s="241" t="s">
        <v>2670</v>
      </c>
      <c r="C2720" s="242" t="s">
        <v>2671</v>
      </c>
      <c r="D2720" s="243" t="s">
        <v>316</v>
      </c>
      <c r="E2720" s="244">
        <v>4</v>
      </c>
      <c r="F2720" s="244">
        <v>0</v>
      </c>
      <c r="G2720" s="245">
        <f>E2720*F2720</f>
        <v>0</v>
      </c>
      <c r="H2720" s="246">
        <v>2.4000000000000001E-4</v>
      </c>
      <c r="I2720" s="247">
        <f>E2720*H2720</f>
        <v>9.6000000000000002E-4</v>
      </c>
      <c r="J2720" s="246"/>
      <c r="K2720" s="247">
        <f>E2720*J2720</f>
        <v>0</v>
      </c>
      <c r="O2720" s="239">
        <v>2</v>
      </c>
      <c r="AA2720" s="212">
        <v>3</v>
      </c>
      <c r="AB2720" s="212">
        <v>1</v>
      </c>
      <c r="AC2720" s="212" t="s">
        <v>2670</v>
      </c>
      <c r="AZ2720" s="212">
        <v>2</v>
      </c>
      <c r="BA2720" s="212">
        <f>IF(AZ2720=1,G2720,0)</f>
        <v>0</v>
      </c>
      <c r="BB2720" s="212">
        <f>IF(AZ2720=2,G2720,0)</f>
        <v>0</v>
      </c>
      <c r="BC2720" s="212">
        <f>IF(AZ2720=3,G2720,0)</f>
        <v>0</v>
      </c>
      <c r="BD2720" s="212">
        <f>IF(AZ2720=4,G2720,0)</f>
        <v>0</v>
      </c>
      <c r="BE2720" s="212">
        <f>IF(AZ2720=5,G2720,0)</f>
        <v>0</v>
      </c>
      <c r="CA2720" s="239">
        <v>3</v>
      </c>
      <c r="CB2720" s="239">
        <v>1</v>
      </c>
    </row>
    <row r="2721" spans="1:80">
      <c r="A2721" s="240">
        <v>435</v>
      </c>
      <c r="B2721" s="241" t="s">
        <v>2672</v>
      </c>
      <c r="C2721" s="242" t="s">
        <v>2673</v>
      </c>
      <c r="D2721" s="243" t="s">
        <v>15</v>
      </c>
      <c r="E2721" s="244">
        <v>2439.41572</v>
      </c>
      <c r="F2721" s="244">
        <v>0</v>
      </c>
      <c r="G2721" s="245">
        <f>E2721*F2721</f>
        <v>0</v>
      </c>
      <c r="H2721" s="246">
        <v>0</v>
      </c>
      <c r="I2721" s="247">
        <f>E2721*H2721</f>
        <v>0</v>
      </c>
      <c r="J2721" s="246">
        <v>0</v>
      </c>
      <c r="K2721" s="247">
        <f>E2721*J2721</f>
        <v>0</v>
      </c>
      <c r="O2721" s="239">
        <v>2</v>
      </c>
      <c r="AA2721" s="212">
        <v>1</v>
      </c>
      <c r="AB2721" s="212">
        <v>1</v>
      </c>
      <c r="AC2721" s="212">
        <v>1</v>
      </c>
      <c r="AZ2721" s="212">
        <v>2</v>
      </c>
      <c r="BA2721" s="212">
        <f>IF(AZ2721=1,G2721,0)</f>
        <v>0</v>
      </c>
      <c r="BB2721" s="212">
        <f>IF(AZ2721=2,G2721,0)</f>
        <v>0</v>
      </c>
      <c r="BC2721" s="212">
        <f>IF(AZ2721=3,G2721,0)</f>
        <v>0</v>
      </c>
      <c r="BD2721" s="212">
        <f>IF(AZ2721=4,G2721,0)</f>
        <v>0</v>
      </c>
      <c r="BE2721" s="212">
        <f>IF(AZ2721=5,G2721,0)</f>
        <v>0</v>
      </c>
      <c r="CA2721" s="239">
        <v>1</v>
      </c>
      <c r="CB2721" s="239">
        <v>1</v>
      </c>
    </row>
    <row r="2722" spans="1:80">
      <c r="A2722" s="240">
        <v>436</v>
      </c>
      <c r="B2722" s="241" t="s">
        <v>2004</v>
      </c>
      <c r="C2722" s="242" t="s">
        <v>2005</v>
      </c>
      <c r="D2722" s="243" t="s">
        <v>243</v>
      </c>
      <c r="E2722" s="244">
        <v>11.053800000000001</v>
      </c>
      <c r="F2722" s="244">
        <v>0</v>
      </c>
      <c r="G2722" s="245">
        <f>E2722*F2722</f>
        <v>0</v>
      </c>
      <c r="H2722" s="246">
        <v>0</v>
      </c>
      <c r="I2722" s="247">
        <f>E2722*H2722</f>
        <v>0</v>
      </c>
      <c r="J2722" s="246">
        <v>0</v>
      </c>
      <c r="K2722" s="247">
        <f>E2722*J2722</f>
        <v>0</v>
      </c>
      <c r="O2722" s="239">
        <v>2</v>
      </c>
      <c r="AA2722" s="212">
        <v>1</v>
      </c>
      <c r="AB2722" s="212">
        <v>1</v>
      </c>
      <c r="AC2722" s="212">
        <v>1</v>
      </c>
      <c r="AZ2722" s="212">
        <v>2</v>
      </c>
      <c r="BA2722" s="212">
        <f>IF(AZ2722=1,G2722,0)</f>
        <v>0</v>
      </c>
      <c r="BB2722" s="212">
        <f>IF(AZ2722=2,G2722,0)</f>
        <v>0</v>
      </c>
      <c r="BC2722" s="212">
        <f>IF(AZ2722=3,G2722,0)</f>
        <v>0</v>
      </c>
      <c r="BD2722" s="212">
        <f>IF(AZ2722=4,G2722,0)</f>
        <v>0</v>
      </c>
      <c r="BE2722" s="212">
        <f>IF(AZ2722=5,G2722,0)</f>
        <v>0</v>
      </c>
      <c r="CA2722" s="239">
        <v>1</v>
      </c>
      <c r="CB2722" s="239">
        <v>1</v>
      </c>
    </row>
    <row r="2723" spans="1:80">
      <c r="A2723" s="240">
        <v>437</v>
      </c>
      <c r="B2723" s="241" t="s">
        <v>2006</v>
      </c>
      <c r="C2723" s="242" t="s">
        <v>2007</v>
      </c>
      <c r="D2723" s="243" t="s">
        <v>243</v>
      </c>
      <c r="E2723" s="244">
        <v>11.053800000000001</v>
      </c>
      <c r="F2723" s="244">
        <v>0</v>
      </c>
      <c r="G2723" s="245">
        <f>E2723*F2723</f>
        <v>0</v>
      </c>
      <c r="H2723" s="246">
        <v>0</v>
      </c>
      <c r="I2723" s="247">
        <f>E2723*H2723</f>
        <v>0</v>
      </c>
      <c r="J2723" s="246">
        <v>0</v>
      </c>
      <c r="K2723" s="247">
        <f>E2723*J2723</f>
        <v>0</v>
      </c>
      <c r="O2723" s="239">
        <v>2</v>
      </c>
      <c r="AA2723" s="212">
        <v>1</v>
      </c>
      <c r="AB2723" s="212">
        <v>1</v>
      </c>
      <c r="AC2723" s="212">
        <v>1</v>
      </c>
      <c r="AZ2723" s="212">
        <v>2</v>
      </c>
      <c r="BA2723" s="212">
        <f>IF(AZ2723=1,G2723,0)</f>
        <v>0</v>
      </c>
      <c r="BB2723" s="212">
        <f>IF(AZ2723=2,G2723,0)</f>
        <v>0</v>
      </c>
      <c r="BC2723" s="212">
        <f>IF(AZ2723=3,G2723,0)</f>
        <v>0</v>
      </c>
      <c r="BD2723" s="212">
        <f>IF(AZ2723=4,G2723,0)</f>
        <v>0</v>
      </c>
      <c r="BE2723" s="212">
        <f>IF(AZ2723=5,G2723,0)</f>
        <v>0</v>
      </c>
      <c r="CA2723" s="239">
        <v>1</v>
      </c>
      <c r="CB2723" s="239">
        <v>1</v>
      </c>
    </row>
    <row r="2724" spans="1:80">
      <c r="A2724" s="240">
        <v>438</v>
      </c>
      <c r="B2724" s="241" t="s">
        <v>253</v>
      </c>
      <c r="C2724" s="242" t="s">
        <v>254</v>
      </c>
      <c r="D2724" s="243" t="s">
        <v>243</v>
      </c>
      <c r="E2724" s="244">
        <v>11.053800000000001</v>
      </c>
      <c r="F2724" s="244">
        <v>0</v>
      </c>
      <c r="G2724" s="245">
        <f>E2724*F2724</f>
        <v>0</v>
      </c>
      <c r="H2724" s="246">
        <v>0</v>
      </c>
      <c r="I2724" s="247">
        <f>E2724*H2724</f>
        <v>0</v>
      </c>
      <c r="J2724" s="246">
        <v>0</v>
      </c>
      <c r="K2724" s="247">
        <f>E2724*J2724</f>
        <v>0</v>
      </c>
      <c r="O2724" s="239">
        <v>2</v>
      </c>
      <c r="AA2724" s="212">
        <v>1</v>
      </c>
      <c r="AB2724" s="212">
        <v>1</v>
      </c>
      <c r="AC2724" s="212">
        <v>1</v>
      </c>
      <c r="AZ2724" s="212">
        <v>2</v>
      </c>
      <c r="BA2724" s="212">
        <f>IF(AZ2724=1,G2724,0)</f>
        <v>0</v>
      </c>
      <c r="BB2724" s="212">
        <f>IF(AZ2724=2,G2724,0)</f>
        <v>0</v>
      </c>
      <c r="BC2724" s="212">
        <f>IF(AZ2724=3,G2724,0)</f>
        <v>0</v>
      </c>
      <c r="BD2724" s="212">
        <f>IF(AZ2724=4,G2724,0)</f>
        <v>0</v>
      </c>
      <c r="BE2724" s="212">
        <f>IF(AZ2724=5,G2724,0)</f>
        <v>0</v>
      </c>
      <c r="CA2724" s="239">
        <v>1</v>
      </c>
      <c r="CB2724" s="239">
        <v>1</v>
      </c>
    </row>
    <row r="2725" spans="1:80" ht="13.15" customHeight="1">
      <c r="A2725" s="265"/>
      <c r="B2725" s="273"/>
      <c r="C2725" s="299" t="s">
        <v>255</v>
      </c>
      <c r="D2725" s="299"/>
      <c r="E2725" s="299"/>
      <c r="F2725" s="299"/>
      <c r="G2725" s="299"/>
      <c r="I2725" s="271"/>
      <c r="K2725" s="271"/>
      <c r="L2725" s="272" t="s">
        <v>255</v>
      </c>
      <c r="O2725" s="239">
        <v>3</v>
      </c>
    </row>
    <row r="2726" spans="1:80" ht="13.15" customHeight="1">
      <c r="A2726" s="265"/>
      <c r="B2726" s="273"/>
      <c r="C2726" s="299"/>
      <c r="D2726" s="299"/>
      <c r="E2726" s="299"/>
      <c r="F2726" s="299"/>
      <c r="G2726" s="299"/>
      <c r="I2726" s="271"/>
      <c r="K2726" s="271"/>
      <c r="L2726" s="272"/>
      <c r="O2726" s="239">
        <v>3</v>
      </c>
    </row>
    <row r="2727" spans="1:80">
      <c r="A2727" s="240">
        <v>439</v>
      </c>
      <c r="B2727" s="241" t="s">
        <v>256</v>
      </c>
      <c r="C2727" s="242" t="s">
        <v>257</v>
      </c>
      <c r="D2727" s="243" t="s">
        <v>243</v>
      </c>
      <c r="E2727" s="244">
        <v>198.9684</v>
      </c>
      <c r="F2727" s="244">
        <v>0</v>
      </c>
      <c r="G2727" s="245">
        <f t="shared" ref="G2727:G2733" si="40">E2727*F2727</f>
        <v>0</v>
      </c>
      <c r="H2727" s="246">
        <v>0</v>
      </c>
      <c r="I2727" s="247">
        <f t="shared" ref="I2727:I2733" si="41">E2727*H2727</f>
        <v>0</v>
      </c>
      <c r="J2727" s="246">
        <v>0</v>
      </c>
      <c r="K2727" s="247">
        <f t="shared" ref="K2727:K2733" si="42">E2727*J2727</f>
        <v>0</v>
      </c>
      <c r="O2727" s="239">
        <v>2</v>
      </c>
      <c r="AA2727" s="212">
        <v>1</v>
      </c>
      <c r="AB2727" s="212">
        <v>1</v>
      </c>
      <c r="AC2727" s="212">
        <v>1</v>
      </c>
      <c r="AZ2727" s="212">
        <v>2</v>
      </c>
      <c r="BA2727" s="212">
        <f t="shared" ref="BA2727:BA2733" si="43">IF(AZ2727=1,G2727,0)</f>
        <v>0</v>
      </c>
      <c r="BB2727" s="212">
        <f t="shared" ref="BB2727:BB2733" si="44">IF(AZ2727=2,G2727,0)</f>
        <v>0</v>
      </c>
      <c r="BC2727" s="212">
        <f t="shared" ref="BC2727:BC2733" si="45">IF(AZ2727=3,G2727,0)</f>
        <v>0</v>
      </c>
      <c r="BD2727" s="212">
        <f t="shared" ref="BD2727:BD2733" si="46">IF(AZ2727=4,G2727,0)</f>
        <v>0</v>
      </c>
      <c r="BE2727" s="212">
        <f t="shared" ref="BE2727:BE2733" si="47">IF(AZ2727=5,G2727,0)</f>
        <v>0</v>
      </c>
      <c r="CA2727" s="239">
        <v>1</v>
      </c>
      <c r="CB2727" s="239">
        <v>1</v>
      </c>
    </row>
    <row r="2728" spans="1:80">
      <c r="A2728" s="240">
        <v>440</v>
      </c>
      <c r="B2728" s="241" t="s">
        <v>258</v>
      </c>
      <c r="C2728" s="242" t="s">
        <v>259</v>
      </c>
      <c r="D2728" s="243" t="s">
        <v>243</v>
      </c>
      <c r="E2728" s="244">
        <v>11.053800000000001</v>
      </c>
      <c r="F2728" s="244">
        <v>0</v>
      </c>
      <c r="G2728" s="245">
        <f t="shared" si="40"/>
        <v>0</v>
      </c>
      <c r="H2728" s="246">
        <v>0</v>
      </c>
      <c r="I2728" s="247">
        <f t="shared" si="41"/>
        <v>0</v>
      </c>
      <c r="J2728" s="246">
        <v>0</v>
      </c>
      <c r="K2728" s="247">
        <f t="shared" si="42"/>
        <v>0</v>
      </c>
      <c r="O2728" s="239">
        <v>2</v>
      </c>
      <c r="AA2728" s="212">
        <v>1</v>
      </c>
      <c r="AB2728" s="212">
        <v>1</v>
      </c>
      <c r="AC2728" s="212">
        <v>1</v>
      </c>
      <c r="AZ2728" s="212">
        <v>2</v>
      </c>
      <c r="BA2728" s="212">
        <f t="shared" si="43"/>
        <v>0</v>
      </c>
      <c r="BB2728" s="212">
        <f t="shared" si="44"/>
        <v>0</v>
      </c>
      <c r="BC2728" s="212">
        <f t="shared" si="45"/>
        <v>0</v>
      </c>
      <c r="BD2728" s="212">
        <f t="shared" si="46"/>
        <v>0</v>
      </c>
      <c r="BE2728" s="212">
        <f t="shared" si="47"/>
        <v>0</v>
      </c>
      <c r="CA2728" s="239">
        <v>1</v>
      </c>
      <c r="CB2728" s="239">
        <v>1</v>
      </c>
    </row>
    <row r="2729" spans="1:80">
      <c r="A2729" s="240">
        <v>441</v>
      </c>
      <c r="B2729" s="241" t="s">
        <v>260</v>
      </c>
      <c r="C2729" s="242" t="s">
        <v>259</v>
      </c>
      <c r="D2729" s="243" t="s">
        <v>243</v>
      </c>
      <c r="E2729" s="244">
        <v>55.268999999999998</v>
      </c>
      <c r="F2729" s="244">
        <v>0</v>
      </c>
      <c r="G2729" s="245">
        <f t="shared" si="40"/>
        <v>0</v>
      </c>
      <c r="H2729" s="246">
        <v>0</v>
      </c>
      <c r="I2729" s="247">
        <f t="shared" si="41"/>
        <v>0</v>
      </c>
      <c r="J2729" s="246">
        <v>0</v>
      </c>
      <c r="K2729" s="247">
        <f t="shared" si="42"/>
        <v>0</v>
      </c>
      <c r="O2729" s="239">
        <v>2</v>
      </c>
      <c r="AA2729" s="212">
        <v>1</v>
      </c>
      <c r="AB2729" s="212">
        <v>1</v>
      </c>
      <c r="AC2729" s="212">
        <v>1</v>
      </c>
      <c r="AZ2729" s="212">
        <v>2</v>
      </c>
      <c r="BA2729" s="212">
        <f t="shared" si="43"/>
        <v>0</v>
      </c>
      <c r="BB2729" s="212">
        <f t="shared" si="44"/>
        <v>0</v>
      </c>
      <c r="BC2729" s="212">
        <f t="shared" si="45"/>
        <v>0</v>
      </c>
      <c r="BD2729" s="212">
        <f t="shared" si="46"/>
        <v>0</v>
      </c>
      <c r="BE2729" s="212">
        <f t="shared" si="47"/>
        <v>0</v>
      </c>
      <c r="CA2729" s="239">
        <v>1</v>
      </c>
      <c r="CB2729" s="239">
        <v>1</v>
      </c>
    </row>
    <row r="2730" spans="1:80">
      <c r="A2730" s="240">
        <v>442</v>
      </c>
      <c r="B2730" s="241" t="s">
        <v>261</v>
      </c>
      <c r="C2730" s="242" t="s">
        <v>262</v>
      </c>
      <c r="D2730" s="243" t="s">
        <v>243</v>
      </c>
      <c r="E2730" s="244">
        <v>11.053800000000001</v>
      </c>
      <c r="F2730" s="244">
        <v>0</v>
      </c>
      <c r="G2730" s="245">
        <f t="shared" si="40"/>
        <v>0</v>
      </c>
      <c r="H2730" s="246">
        <v>0</v>
      </c>
      <c r="I2730" s="247">
        <f t="shared" si="41"/>
        <v>0</v>
      </c>
      <c r="J2730" s="246">
        <v>0</v>
      </c>
      <c r="K2730" s="247">
        <f t="shared" si="42"/>
        <v>0</v>
      </c>
      <c r="O2730" s="239">
        <v>2</v>
      </c>
      <c r="AA2730" s="212">
        <v>1</v>
      </c>
      <c r="AB2730" s="212">
        <v>1</v>
      </c>
      <c r="AC2730" s="212">
        <v>1</v>
      </c>
      <c r="AZ2730" s="212">
        <v>2</v>
      </c>
      <c r="BA2730" s="212">
        <f t="shared" si="43"/>
        <v>0</v>
      </c>
      <c r="BB2730" s="212">
        <f t="shared" si="44"/>
        <v>0</v>
      </c>
      <c r="BC2730" s="212">
        <f t="shared" si="45"/>
        <v>0</v>
      </c>
      <c r="BD2730" s="212">
        <f t="shared" si="46"/>
        <v>0</v>
      </c>
      <c r="BE2730" s="212">
        <f t="shared" si="47"/>
        <v>0</v>
      </c>
      <c r="CA2730" s="239">
        <v>1</v>
      </c>
      <c r="CB2730" s="239">
        <v>1</v>
      </c>
    </row>
    <row r="2731" spans="1:80">
      <c r="A2731" s="240">
        <v>443</v>
      </c>
      <c r="B2731" s="241" t="s">
        <v>263</v>
      </c>
      <c r="C2731" s="242" t="s">
        <v>264</v>
      </c>
      <c r="D2731" s="243" t="s">
        <v>243</v>
      </c>
      <c r="E2731" s="244">
        <v>11.053800000000001</v>
      </c>
      <c r="F2731" s="244">
        <v>0</v>
      </c>
      <c r="G2731" s="245">
        <f t="shared" si="40"/>
        <v>0</v>
      </c>
      <c r="H2731" s="246">
        <v>0</v>
      </c>
      <c r="I2731" s="247">
        <f t="shared" si="41"/>
        <v>0</v>
      </c>
      <c r="J2731" s="246">
        <v>0</v>
      </c>
      <c r="K2731" s="247">
        <f t="shared" si="42"/>
        <v>0</v>
      </c>
      <c r="O2731" s="239">
        <v>2</v>
      </c>
      <c r="AA2731" s="212">
        <v>1</v>
      </c>
      <c r="AB2731" s="212">
        <v>1</v>
      </c>
      <c r="AC2731" s="212">
        <v>1</v>
      </c>
      <c r="AZ2731" s="212">
        <v>2</v>
      </c>
      <c r="BA2731" s="212">
        <f t="shared" si="43"/>
        <v>0</v>
      </c>
      <c r="BB2731" s="212">
        <f t="shared" si="44"/>
        <v>0</v>
      </c>
      <c r="BC2731" s="212">
        <f t="shared" si="45"/>
        <v>0</v>
      </c>
      <c r="BD2731" s="212">
        <f t="shared" si="46"/>
        <v>0</v>
      </c>
      <c r="BE2731" s="212">
        <f t="shared" si="47"/>
        <v>0</v>
      </c>
      <c r="CA2731" s="239">
        <v>1</v>
      </c>
      <c r="CB2731" s="239">
        <v>1</v>
      </c>
    </row>
    <row r="2732" spans="1:80">
      <c r="A2732" s="240">
        <v>444</v>
      </c>
      <c r="B2732" s="241" t="s">
        <v>265</v>
      </c>
      <c r="C2732" s="242" t="s">
        <v>266</v>
      </c>
      <c r="D2732" s="243" t="s">
        <v>243</v>
      </c>
      <c r="E2732" s="244">
        <v>11.053800000000001</v>
      </c>
      <c r="F2732" s="244">
        <v>0</v>
      </c>
      <c r="G2732" s="245">
        <f t="shared" si="40"/>
        <v>0</v>
      </c>
      <c r="H2732" s="246">
        <v>0</v>
      </c>
      <c r="I2732" s="247">
        <f t="shared" si="41"/>
        <v>0</v>
      </c>
      <c r="J2732" s="246">
        <v>0</v>
      </c>
      <c r="K2732" s="247">
        <f t="shared" si="42"/>
        <v>0</v>
      </c>
      <c r="O2732" s="239">
        <v>2</v>
      </c>
      <c r="AA2732" s="212">
        <v>1</v>
      </c>
      <c r="AB2732" s="212">
        <v>1</v>
      </c>
      <c r="AC2732" s="212">
        <v>1</v>
      </c>
      <c r="AZ2732" s="212">
        <v>2</v>
      </c>
      <c r="BA2732" s="212">
        <f t="shared" si="43"/>
        <v>0</v>
      </c>
      <c r="BB2732" s="212">
        <f t="shared" si="44"/>
        <v>0</v>
      </c>
      <c r="BC2732" s="212">
        <f t="shared" si="45"/>
        <v>0</v>
      </c>
      <c r="BD2732" s="212">
        <f t="shared" si="46"/>
        <v>0</v>
      </c>
      <c r="BE2732" s="212">
        <f t="shared" si="47"/>
        <v>0</v>
      </c>
      <c r="CA2732" s="239">
        <v>1</v>
      </c>
      <c r="CB2732" s="239">
        <v>1</v>
      </c>
    </row>
    <row r="2733" spans="1:80">
      <c r="A2733" s="240">
        <v>445</v>
      </c>
      <c r="B2733" s="241" t="s">
        <v>267</v>
      </c>
      <c r="C2733" s="242" t="s">
        <v>268</v>
      </c>
      <c r="D2733" s="243" t="s">
        <v>243</v>
      </c>
      <c r="E2733" s="244">
        <v>11.053800000000001</v>
      </c>
      <c r="F2733" s="244">
        <v>0</v>
      </c>
      <c r="G2733" s="245">
        <f t="shared" si="40"/>
        <v>0</v>
      </c>
      <c r="H2733" s="246">
        <v>0</v>
      </c>
      <c r="I2733" s="247">
        <f t="shared" si="41"/>
        <v>0</v>
      </c>
      <c r="J2733" s="246">
        <v>0</v>
      </c>
      <c r="K2733" s="247">
        <f t="shared" si="42"/>
        <v>0</v>
      </c>
      <c r="O2733" s="239">
        <v>2</v>
      </c>
      <c r="AA2733" s="212">
        <v>1</v>
      </c>
      <c r="AB2733" s="212">
        <v>1</v>
      </c>
      <c r="AC2733" s="212">
        <v>1</v>
      </c>
      <c r="AZ2733" s="212">
        <v>2</v>
      </c>
      <c r="BA2733" s="212">
        <f t="shared" si="43"/>
        <v>0</v>
      </c>
      <c r="BB2733" s="212">
        <f t="shared" si="44"/>
        <v>0</v>
      </c>
      <c r="BC2733" s="212">
        <f t="shared" si="45"/>
        <v>0</v>
      </c>
      <c r="BD2733" s="212">
        <f t="shared" si="46"/>
        <v>0</v>
      </c>
      <c r="BE2733" s="212">
        <f t="shared" si="47"/>
        <v>0</v>
      </c>
      <c r="CA2733" s="239">
        <v>1</v>
      </c>
      <c r="CB2733" s="239">
        <v>1</v>
      </c>
    </row>
    <row r="2734" spans="1:80">
      <c r="A2734" s="248"/>
      <c r="B2734" s="249" t="s">
        <v>138</v>
      </c>
      <c r="C2734" s="250" t="s">
        <v>2674</v>
      </c>
      <c r="D2734" s="251"/>
      <c r="E2734" s="252"/>
      <c r="F2734" s="253"/>
      <c r="G2734" s="254">
        <f>SUM(G2634:G2733)</f>
        <v>0</v>
      </c>
      <c r="H2734" s="255"/>
      <c r="I2734" s="256">
        <f>SUM(I2634:I2733)</f>
        <v>10.346376544</v>
      </c>
      <c r="J2734" s="255"/>
      <c r="K2734" s="256">
        <f>SUM(K2634:K2733)</f>
        <v>-11.053800000000001</v>
      </c>
      <c r="O2734" s="239">
        <v>4</v>
      </c>
      <c r="BA2734" s="257">
        <f>SUM(BA2634:BA2733)</f>
        <v>0</v>
      </c>
      <c r="BB2734" s="257">
        <f>SUM(BB2634:BB2733)</f>
        <v>0</v>
      </c>
      <c r="BC2734" s="257">
        <f>SUM(BC2634:BC2733)</f>
        <v>0</v>
      </c>
      <c r="BD2734" s="257">
        <f>SUM(BD2634:BD2733)</f>
        <v>0</v>
      </c>
      <c r="BE2734" s="257">
        <f>SUM(BE2634:BE2733)</f>
        <v>0</v>
      </c>
    </row>
    <row r="2735" spans="1:80">
      <c r="A2735" s="229" t="s">
        <v>114</v>
      </c>
      <c r="B2735" s="230" t="s">
        <v>2675</v>
      </c>
      <c r="C2735" s="231" t="s">
        <v>2676</v>
      </c>
      <c r="D2735" s="232"/>
      <c r="E2735" s="233"/>
      <c r="F2735" s="233"/>
      <c r="G2735" s="234"/>
      <c r="H2735" s="235"/>
      <c r="I2735" s="236"/>
      <c r="J2735" s="237"/>
      <c r="K2735" s="238"/>
      <c r="O2735" s="239">
        <v>1</v>
      </c>
    </row>
    <row r="2736" spans="1:80">
      <c r="A2736" s="240">
        <v>446</v>
      </c>
      <c r="B2736" s="241" t="s">
        <v>2677</v>
      </c>
      <c r="C2736" s="242" t="s">
        <v>2678</v>
      </c>
      <c r="D2736" s="243" t="s">
        <v>316</v>
      </c>
      <c r="E2736" s="244">
        <v>24</v>
      </c>
      <c r="F2736" s="244">
        <v>0</v>
      </c>
      <c r="G2736" s="245">
        <f>E2736*F2736</f>
        <v>0</v>
      </c>
      <c r="H2736" s="246">
        <v>9.0000000000000008E-4</v>
      </c>
      <c r="I2736" s="247">
        <f>E2736*H2736</f>
        <v>2.1600000000000001E-2</v>
      </c>
      <c r="J2736" s="246">
        <v>0</v>
      </c>
      <c r="K2736" s="247">
        <f>E2736*J2736</f>
        <v>0</v>
      </c>
      <c r="O2736" s="239">
        <v>2</v>
      </c>
      <c r="AA2736" s="212">
        <v>1</v>
      </c>
      <c r="AB2736" s="212">
        <v>1</v>
      </c>
      <c r="AC2736" s="212">
        <v>1</v>
      </c>
      <c r="AZ2736" s="212">
        <v>2</v>
      </c>
      <c r="BA2736" s="212">
        <f>IF(AZ2736=1,G2736,0)</f>
        <v>0</v>
      </c>
      <c r="BB2736" s="212">
        <f>IF(AZ2736=2,G2736,0)</f>
        <v>0</v>
      </c>
      <c r="BC2736" s="212">
        <f>IF(AZ2736=3,G2736,0)</f>
        <v>0</v>
      </c>
      <c r="BD2736" s="212">
        <f>IF(AZ2736=4,G2736,0)</f>
        <v>0</v>
      </c>
      <c r="BE2736" s="212">
        <f>IF(AZ2736=5,G2736,0)</f>
        <v>0</v>
      </c>
      <c r="CA2736" s="239">
        <v>1</v>
      </c>
      <c r="CB2736" s="239">
        <v>1</v>
      </c>
    </row>
    <row r="2737" spans="1:80" ht="13.15" customHeight="1">
      <c r="A2737" s="265"/>
      <c r="B2737" s="266"/>
      <c r="C2737" s="298" t="s">
        <v>2679</v>
      </c>
      <c r="D2737" s="298"/>
      <c r="E2737" s="267">
        <v>0</v>
      </c>
      <c r="F2737" s="268"/>
      <c r="G2737" s="269"/>
      <c r="H2737" s="270"/>
      <c r="I2737" s="271"/>
      <c r="J2737" s="258"/>
      <c r="K2737" s="271"/>
      <c r="M2737" s="272" t="s">
        <v>2679</v>
      </c>
      <c r="O2737" s="239"/>
    </row>
    <row r="2738" spans="1:80" ht="13.15" customHeight="1">
      <c r="A2738" s="265"/>
      <c r="B2738" s="266"/>
      <c r="C2738" s="298" t="s">
        <v>2680</v>
      </c>
      <c r="D2738" s="298"/>
      <c r="E2738" s="267">
        <v>0</v>
      </c>
      <c r="F2738" s="268"/>
      <c r="G2738" s="269"/>
      <c r="H2738" s="270"/>
      <c r="I2738" s="271"/>
      <c r="J2738" s="258"/>
      <c r="K2738" s="271"/>
      <c r="M2738" s="272" t="s">
        <v>2680</v>
      </c>
      <c r="O2738" s="239"/>
    </row>
    <row r="2739" spans="1:80" ht="13.15" customHeight="1">
      <c r="A2739" s="265"/>
      <c r="B2739" s="266"/>
      <c r="C2739" s="298" t="s">
        <v>2681</v>
      </c>
      <c r="D2739" s="298"/>
      <c r="E2739" s="267">
        <v>24</v>
      </c>
      <c r="F2739" s="268"/>
      <c r="G2739" s="269"/>
      <c r="H2739" s="270"/>
      <c r="I2739" s="271"/>
      <c r="J2739" s="258"/>
      <c r="K2739" s="271"/>
      <c r="M2739" s="272" t="s">
        <v>2681</v>
      </c>
      <c r="O2739" s="239"/>
    </row>
    <row r="2740" spans="1:80" ht="13.15" customHeight="1">
      <c r="A2740" s="265"/>
      <c r="B2740" s="266"/>
      <c r="C2740" s="298" t="s">
        <v>2682</v>
      </c>
      <c r="D2740" s="298"/>
      <c r="E2740" s="267">
        <v>0</v>
      </c>
      <c r="F2740" s="268"/>
      <c r="G2740" s="269"/>
      <c r="H2740" s="270"/>
      <c r="I2740" s="271"/>
      <c r="J2740" s="258"/>
      <c r="K2740" s="271"/>
      <c r="M2740" s="272" t="s">
        <v>2682</v>
      </c>
      <c r="O2740" s="239"/>
    </row>
    <row r="2741" spans="1:80" ht="13.15" customHeight="1">
      <c r="A2741" s="265"/>
      <c r="B2741" s="266"/>
      <c r="C2741" s="298" t="s">
        <v>2683</v>
      </c>
      <c r="D2741" s="298"/>
      <c r="E2741" s="267">
        <v>0</v>
      </c>
      <c r="F2741" s="268"/>
      <c r="G2741" s="269"/>
      <c r="H2741" s="270"/>
      <c r="I2741" s="271"/>
      <c r="J2741" s="258"/>
      <c r="K2741" s="271"/>
      <c r="M2741" s="272" t="s">
        <v>2683</v>
      </c>
      <c r="O2741" s="239"/>
    </row>
    <row r="2742" spans="1:80">
      <c r="A2742" s="240">
        <v>447</v>
      </c>
      <c r="B2742" s="241" t="s">
        <v>2684</v>
      </c>
      <c r="C2742" s="242" t="s">
        <v>2678</v>
      </c>
      <c r="D2742" s="243" t="s">
        <v>316</v>
      </c>
      <c r="E2742" s="244">
        <v>13</v>
      </c>
      <c r="F2742" s="244">
        <v>0</v>
      </c>
      <c r="G2742" s="245">
        <f>E2742*F2742</f>
        <v>0</v>
      </c>
      <c r="H2742" s="246">
        <v>1.1999999999999999E-3</v>
      </c>
      <c r="I2742" s="247">
        <f>E2742*H2742</f>
        <v>1.5599999999999999E-2</v>
      </c>
      <c r="J2742" s="246">
        <v>0</v>
      </c>
      <c r="K2742" s="247">
        <f>E2742*J2742</f>
        <v>0</v>
      </c>
      <c r="O2742" s="239">
        <v>2</v>
      </c>
      <c r="AA2742" s="212">
        <v>1</v>
      </c>
      <c r="AB2742" s="212">
        <v>1</v>
      </c>
      <c r="AC2742" s="212">
        <v>1</v>
      </c>
      <c r="AZ2742" s="212">
        <v>2</v>
      </c>
      <c r="BA2742" s="212">
        <f>IF(AZ2742=1,G2742,0)</f>
        <v>0</v>
      </c>
      <c r="BB2742" s="212">
        <f>IF(AZ2742=2,G2742,0)</f>
        <v>0</v>
      </c>
      <c r="BC2742" s="212">
        <f>IF(AZ2742=3,G2742,0)</f>
        <v>0</v>
      </c>
      <c r="BD2742" s="212">
        <f>IF(AZ2742=4,G2742,0)</f>
        <v>0</v>
      </c>
      <c r="BE2742" s="212">
        <f>IF(AZ2742=5,G2742,0)</f>
        <v>0</v>
      </c>
      <c r="CA2742" s="239">
        <v>1</v>
      </c>
      <c r="CB2742" s="239">
        <v>1</v>
      </c>
    </row>
    <row r="2743" spans="1:80" ht="13.15" customHeight="1">
      <c r="A2743" s="265"/>
      <c r="B2743" s="266"/>
      <c r="C2743" s="298" t="s">
        <v>2679</v>
      </c>
      <c r="D2743" s="298"/>
      <c r="E2743" s="267">
        <v>0</v>
      </c>
      <c r="F2743" s="268"/>
      <c r="G2743" s="269"/>
      <c r="H2743" s="270"/>
      <c r="I2743" s="271"/>
      <c r="J2743" s="258"/>
      <c r="K2743" s="271"/>
      <c r="M2743" s="272" t="s">
        <v>2679</v>
      </c>
      <c r="O2743" s="239"/>
    </row>
    <row r="2744" spans="1:80" ht="13.15" customHeight="1">
      <c r="A2744" s="265"/>
      <c r="B2744" s="266"/>
      <c r="C2744" s="298" t="s">
        <v>2685</v>
      </c>
      <c r="D2744" s="298"/>
      <c r="E2744" s="267">
        <v>0</v>
      </c>
      <c r="F2744" s="268"/>
      <c r="G2744" s="269"/>
      <c r="H2744" s="270"/>
      <c r="I2744" s="271"/>
      <c r="J2744" s="258"/>
      <c r="K2744" s="271"/>
      <c r="M2744" s="272" t="s">
        <v>2685</v>
      </c>
      <c r="O2744" s="239"/>
    </row>
    <row r="2745" spans="1:80" ht="13.15" customHeight="1">
      <c r="A2745" s="265"/>
      <c r="B2745" s="266"/>
      <c r="C2745" s="298" t="s">
        <v>2686</v>
      </c>
      <c r="D2745" s="298"/>
      <c r="E2745" s="267">
        <v>13</v>
      </c>
      <c r="F2745" s="268"/>
      <c r="G2745" s="269"/>
      <c r="H2745" s="270"/>
      <c r="I2745" s="271"/>
      <c r="J2745" s="258"/>
      <c r="K2745" s="271"/>
      <c r="M2745" s="272" t="s">
        <v>2686</v>
      </c>
      <c r="O2745" s="239"/>
    </row>
    <row r="2746" spans="1:80">
      <c r="A2746" s="240">
        <v>448</v>
      </c>
      <c r="B2746" s="241" t="s">
        <v>2687</v>
      </c>
      <c r="C2746" s="242" t="s">
        <v>2678</v>
      </c>
      <c r="D2746" s="243" t="s">
        <v>316</v>
      </c>
      <c r="E2746" s="244">
        <v>4</v>
      </c>
      <c r="F2746" s="244">
        <v>0</v>
      </c>
      <c r="G2746" s="245">
        <f>E2746*F2746</f>
        <v>0</v>
      </c>
      <c r="H2746" s="246">
        <v>1.65E-3</v>
      </c>
      <c r="I2746" s="247">
        <f>E2746*H2746</f>
        <v>6.6E-3</v>
      </c>
      <c r="J2746" s="246">
        <v>0</v>
      </c>
      <c r="K2746" s="247">
        <f>E2746*J2746</f>
        <v>0</v>
      </c>
      <c r="O2746" s="239">
        <v>2</v>
      </c>
      <c r="AA2746" s="212">
        <v>1</v>
      </c>
      <c r="AB2746" s="212">
        <v>1</v>
      </c>
      <c r="AC2746" s="212">
        <v>1</v>
      </c>
      <c r="AZ2746" s="212">
        <v>2</v>
      </c>
      <c r="BA2746" s="212">
        <f>IF(AZ2746=1,G2746,0)</f>
        <v>0</v>
      </c>
      <c r="BB2746" s="212">
        <f>IF(AZ2746=2,G2746,0)</f>
        <v>0</v>
      </c>
      <c r="BC2746" s="212">
        <f>IF(AZ2746=3,G2746,0)</f>
        <v>0</v>
      </c>
      <c r="BD2746" s="212">
        <f>IF(AZ2746=4,G2746,0)</f>
        <v>0</v>
      </c>
      <c r="BE2746" s="212">
        <f>IF(AZ2746=5,G2746,0)</f>
        <v>0</v>
      </c>
      <c r="CA2746" s="239">
        <v>1</v>
      </c>
      <c r="CB2746" s="239">
        <v>1</v>
      </c>
    </row>
    <row r="2747" spans="1:80" ht="13.15" customHeight="1">
      <c r="A2747" s="265"/>
      <c r="B2747" s="266"/>
      <c r="C2747" s="298" t="s">
        <v>2679</v>
      </c>
      <c r="D2747" s="298"/>
      <c r="E2747" s="267">
        <v>0</v>
      </c>
      <c r="F2747" s="268"/>
      <c r="G2747" s="269"/>
      <c r="H2747" s="270"/>
      <c r="I2747" s="271"/>
      <c r="J2747" s="258"/>
      <c r="K2747" s="271"/>
      <c r="M2747" s="272" t="s">
        <v>2679</v>
      </c>
      <c r="O2747" s="239"/>
    </row>
    <row r="2748" spans="1:80" ht="13.15" customHeight="1">
      <c r="A2748" s="265"/>
      <c r="B2748" s="266"/>
      <c r="C2748" s="298" t="s">
        <v>2688</v>
      </c>
      <c r="D2748" s="298"/>
      <c r="E2748" s="267">
        <v>0</v>
      </c>
      <c r="F2748" s="268"/>
      <c r="G2748" s="269"/>
      <c r="H2748" s="270"/>
      <c r="I2748" s="271"/>
      <c r="J2748" s="258"/>
      <c r="K2748" s="271"/>
      <c r="M2748" s="272" t="s">
        <v>2688</v>
      </c>
      <c r="O2748" s="239"/>
    </row>
    <row r="2749" spans="1:80" ht="13.15" customHeight="1">
      <c r="A2749" s="265"/>
      <c r="B2749" s="266"/>
      <c r="C2749" s="298" t="s">
        <v>2689</v>
      </c>
      <c r="D2749" s="298"/>
      <c r="E2749" s="267">
        <v>4</v>
      </c>
      <c r="F2749" s="268"/>
      <c r="G2749" s="269"/>
      <c r="H2749" s="270"/>
      <c r="I2749" s="271"/>
      <c r="J2749" s="258"/>
      <c r="K2749" s="271"/>
      <c r="M2749" s="272" t="s">
        <v>2689</v>
      </c>
      <c r="O2749" s="239"/>
    </row>
    <row r="2750" spans="1:80">
      <c r="A2750" s="240">
        <v>449</v>
      </c>
      <c r="B2750" s="241" t="s">
        <v>2690</v>
      </c>
      <c r="C2750" s="242" t="s">
        <v>2691</v>
      </c>
      <c r="D2750" s="243" t="s">
        <v>230</v>
      </c>
      <c r="E2750" s="244">
        <v>2.625</v>
      </c>
      <c r="F2750" s="244">
        <v>0</v>
      </c>
      <c r="G2750" s="245">
        <f>E2750*F2750</f>
        <v>0</v>
      </c>
      <c r="H2750" s="246">
        <v>3.2000000000000003E-4</v>
      </c>
      <c r="I2750" s="247">
        <f>E2750*H2750</f>
        <v>8.4000000000000003E-4</v>
      </c>
      <c r="J2750" s="246">
        <v>0</v>
      </c>
      <c r="K2750" s="247">
        <f>E2750*J2750</f>
        <v>0</v>
      </c>
      <c r="O2750" s="239">
        <v>2</v>
      </c>
      <c r="AA2750" s="212">
        <v>1</v>
      </c>
      <c r="AB2750" s="212">
        <v>1</v>
      </c>
      <c r="AC2750" s="212">
        <v>1</v>
      </c>
      <c r="AZ2750" s="212">
        <v>2</v>
      </c>
      <c r="BA2750" s="212">
        <f>IF(AZ2750=1,G2750,0)</f>
        <v>0</v>
      </c>
      <c r="BB2750" s="212">
        <f>IF(AZ2750=2,G2750,0)</f>
        <v>0</v>
      </c>
      <c r="BC2750" s="212">
        <f>IF(AZ2750=3,G2750,0)</f>
        <v>0</v>
      </c>
      <c r="BD2750" s="212">
        <f>IF(AZ2750=4,G2750,0)</f>
        <v>0</v>
      </c>
      <c r="BE2750" s="212">
        <f>IF(AZ2750=5,G2750,0)</f>
        <v>0</v>
      </c>
      <c r="CA2750" s="239">
        <v>1</v>
      </c>
      <c r="CB2750" s="239">
        <v>1</v>
      </c>
    </row>
    <row r="2751" spans="1:80" ht="13.15" customHeight="1">
      <c r="A2751" s="265"/>
      <c r="B2751" s="266"/>
      <c r="C2751" s="298" t="s">
        <v>2692</v>
      </c>
      <c r="D2751" s="298"/>
      <c r="E2751" s="267">
        <v>0</v>
      </c>
      <c r="F2751" s="268"/>
      <c r="G2751" s="269"/>
      <c r="H2751" s="270"/>
      <c r="I2751" s="271"/>
      <c r="J2751" s="258"/>
      <c r="K2751" s="271"/>
      <c r="M2751" s="272" t="s">
        <v>2692</v>
      </c>
      <c r="O2751" s="239"/>
    </row>
    <row r="2752" spans="1:80" ht="13.15" customHeight="1">
      <c r="A2752" s="265"/>
      <c r="B2752" s="266"/>
      <c r="C2752" s="298" t="s">
        <v>2693</v>
      </c>
      <c r="D2752" s="298"/>
      <c r="E2752" s="267">
        <v>0</v>
      </c>
      <c r="F2752" s="268"/>
      <c r="G2752" s="269"/>
      <c r="H2752" s="270"/>
      <c r="I2752" s="271"/>
      <c r="J2752" s="258"/>
      <c r="K2752" s="271"/>
      <c r="M2752" s="272" t="s">
        <v>2693</v>
      </c>
      <c r="O2752" s="239"/>
    </row>
    <row r="2753" spans="1:80" ht="13.15" customHeight="1">
      <c r="A2753" s="265"/>
      <c r="B2753" s="266"/>
      <c r="C2753" s="298" t="s">
        <v>2694</v>
      </c>
      <c r="D2753" s="298"/>
      <c r="E2753" s="267">
        <v>2.625</v>
      </c>
      <c r="F2753" s="268"/>
      <c r="G2753" s="269"/>
      <c r="H2753" s="270"/>
      <c r="I2753" s="271"/>
      <c r="J2753" s="258"/>
      <c r="K2753" s="271"/>
      <c r="M2753" s="272" t="s">
        <v>2694</v>
      </c>
      <c r="O2753" s="239"/>
    </row>
    <row r="2754" spans="1:80">
      <c r="A2754" s="240">
        <v>450</v>
      </c>
      <c r="B2754" s="241" t="s">
        <v>2695</v>
      </c>
      <c r="C2754" s="242" t="s">
        <v>2696</v>
      </c>
      <c r="D2754" s="243" t="s">
        <v>316</v>
      </c>
      <c r="E2754" s="244">
        <v>28</v>
      </c>
      <c r="F2754" s="244">
        <v>0</v>
      </c>
      <c r="G2754" s="245">
        <f>E2754*F2754</f>
        <v>0</v>
      </c>
      <c r="H2754" s="246">
        <v>0</v>
      </c>
      <c r="I2754" s="247">
        <f>E2754*H2754</f>
        <v>0</v>
      </c>
      <c r="J2754" s="246">
        <v>0</v>
      </c>
      <c r="K2754" s="247">
        <f>E2754*J2754</f>
        <v>0</v>
      </c>
      <c r="O2754" s="239">
        <v>2</v>
      </c>
      <c r="AA2754" s="212">
        <v>1</v>
      </c>
      <c r="AB2754" s="212">
        <v>1</v>
      </c>
      <c r="AC2754" s="212">
        <v>1</v>
      </c>
      <c r="AZ2754" s="212">
        <v>2</v>
      </c>
      <c r="BA2754" s="212">
        <f>IF(AZ2754=1,G2754,0)</f>
        <v>0</v>
      </c>
      <c r="BB2754" s="212">
        <f>IF(AZ2754=2,G2754,0)</f>
        <v>0</v>
      </c>
      <c r="BC2754" s="212">
        <f>IF(AZ2754=3,G2754,0)</f>
        <v>0</v>
      </c>
      <c r="BD2754" s="212">
        <f>IF(AZ2754=4,G2754,0)</f>
        <v>0</v>
      </c>
      <c r="BE2754" s="212">
        <f>IF(AZ2754=5,G2754,0)</f>
        <v>0</v>
      </c>
      <c r="CA2754" s="239">
        <v>1</v>
      </c>
      <c r="CB2754" s="239">
        <v>1</v>
      </c>
    </row>
    <row r="2755" spans="1:80" ht="13.15" customHeight="1">
      <c r="A2755" s="265"/>
      <c r="B2755" s="266"/>
      <c r="C2755" s="298" t="s">
        <v>2697</v>
      </c>
      <c r="D2755" s="298"/>
      <c r="E2755" s="267">
        <v>0</v>
      </c>
      <c r="F2755" s="268"/>
      <c r="G2755" s="269"/>
      <c r="H2755" s="270"/>
      <c r="I2755" s="271"/>
      <c r="J2755" s="258"/>
      <c r="K2755" s="271"/>
      <c r="M2755" s="272" t="s">
        <v>2697</v>
      </c>
      <c r="O2755" s="239"/>
    </row>
    <row r="2756" spans="1:80" ht="13.15" customHeight="1">
      <c r="A2756" s="265"/>
      <c r="B2756" s="266"/>
      <c r="C2756" s="298" t="s">
        <v>2698</v>
      </c>
      <c r="D2756" s="298"/>
      <c r="E2756" s="267">
        <v>8</v>
      </c>
      <c r="F2756" s="268"/>
      <c r="G2756" s="269"/>
      <c r="H2756" s="270"/>
      <c r="I2756" s="271"/>
      <c r="J2756" s="258"/>
      <c r="K2756" s="271"/>
      <c r="M2756" s="272" t="s">
        <v>2698</v>
      </c>
      <c r="O2756" s="239"/>
    </row>
    <row r="2757" spans="1:80" ht="13.15" customHeight="1">
      <c r="A2757" s="265"/>
      <c r="B2757" s="266"/>
      <c r="C2757" s="298" t="s">
        <v>2699</v>
      </c>
      <c r="D2757" s="298"/>
      <c r="E2757" s="267">
        <v>0</v>
      </c>
      <c r="F2757" s="268"/>
      <c r="G2757" s="269"/>
      <c r="H2757" s="270"/>
      <c r="I2757" s="271"/>
      <c r="J2757" s="258"/>
      <c r="K2757" s="271"/>
      <c r="M2757" s="272" t="s">
        <v>2699</v>
      </c>
      <c r="O2757" s="239"/>
    </row>
    <row r="2758" spans="1:80" ht="13.15" customHeight="1">
      <c r="A2758" s="265"/>
      <c r="B2758" s="266"/>
      <c r="C2758" s="298" t="s">
        <v>2700</v>
      </c>
      <c r="D2758" s="298"/>
      <c r="E2758" s="267">
        <v>20</v>
      </c>
      <c r="F2758" s="268"/>
      <c r="G2758" s="269"/>
      <c r="H2758" s="270"/>
      <c r="I2758" s="271"/>
      <c r="J2758" s="258"/>
      <c r="K2758" s="271"/>
      <c r="M2758" s="272" t="s">
        <v>2700</v>
      </c>
      <c r="O2758" s="239"/>
    </row>
    <row r="2759" spans="1:80">
      <c r="A2759" s="240">
        <v>451</v>
      </c>
      <c r="B2759" s="241" t="s">
        <v>2701</v>
      </c>
      <c r="C2759" s="242" t="s">
        <v>2702</v>
      </c>
      <c r="D2759" s="243" t="s">
        <v>316</v>
      </c>
      <c r="E2759" s="244">
        <v>28</v>
      </c>
      <c r="F2759" s="244">
        <v>0</v>
      </c>
      <c r="G2759" s="245">
        <f>E2759*F2759</f>
        <v>0</v>
      </c>
      <c r="H2759" s="246">
        <v>0</v>
      </c>
      <c r="I2759" s="247">
        <f>E2759*H2759</f>
        <v>0</v>
      </c>
      <c r="J2759" s="246">
        <v>0</v>
      </c>
      <c r="K2759" s="247">
        <f>E2759*J2759</f>
        <v>0</v>
      </c>
      <c r="O2759" s="239">
        <v>2</v>
      </c>
      <c r="AA2759" s="212">
        <v>1</v>
      </c>
      <c r="AB2759" s="212">
        <v>1</v>
      </c>
      <c r="AC2759" s="212">
        <v>1</v>
      </c>
      <c r="AZ2759" s="212">
        <v>2</v>
      </c>
      <c r="BA2759" s="212">
        <f>IF(AZ2759=1,G2759,0)</f>
        <v>0</v>
      </c>
      <c r="BB2759" s="212">
        <f>IF(AZ2759=2,G2759,0)</f>
        <v>0</v>
      </c>
      <c r="BC2759" s="212">
        <f>IF(AZ2759=3,G2759,0)</f>
        <v>0</v>
      </c>
      <c r="BD2759" s="212">
        <f>IF(AZ2759=4,G2759,0)</f>
        <v>0</v>
      </c>
      <c r="BE2759" s="212">
        <f>IF(AZ2759=5,G2759,0)</f>
        <v>0</v>
      </c>
      <c r="CA2759" s="239">
        <v>1</v>
      </c>
      <c r="CB2759" s="239">
        <v>1</v>
      </c>
    </row>
    <row r="2760" spans="1:80">
      <c r="A2760" s="240">
        <v>452</v>
      </c>
      <c r="B2760" s="241" t="s">
        <v>2703</v>
      </c>
      <c r="C2760" s="242" t="s">
        <v>2704</v>
      </c>
      <c r="D2760" s="243" t="s">
        <v>316</v>
      </c>
      <c r="E2760" s="244">
        <v>7</v>
      </c>
      <c r="F2760" s="244">
        <v>0</v>
      </c>
      <c r="G2760" s="245">
        <f>E2760*F2760</f>
        <v>0</v>
      </c>
      <c r="H2760" s="246">
        <v>1.0000000000000001E-5</v>
      </c>
      <c r="I2760" s="247">
        <f>E2760*H2760</f>
        <v>7.0000000000000007E-5</v>
      </c>
      <c r="J2760" s="246">
        <v>0</v>
      </c>
      <c r="K2760" s="247">
        <f>E2760*J2760</f>
        <v>0</v>
      </c>
      <c r="O2760" s="239">
        <v>2</v>
      </c>
      <c r="AA2760" s="212">
        <v>1</v>
      </c>
      <c r="AB2760" s="212">
        <v>1</v>
      </c>
      <c r="AC2760" s="212">
        <v>1</v>
      </c>
      <c r="AZ2760" s="212">
        <v>2</v>
      </c>
      <c r="BA2760" s="212">
        <f>IF(AZ2760=1,G2760,0)</f>
        <v>0</v>
      </c>
      <c r="BB2760" s="212">
        <f>IF(AZ2760=2,G2760,0)</f>
        <v>0</v>
      </c>
      <c r="BC2760" s="212">
        <f>IF(AZ2760=3,G2760,0)</f>
        <v>0</v>
      </c>
      <c r="BD2760" s="212">
        <f>IF(AZ2760=4,G2760,0)</f>
        <v>0</v>
      </c>
      <c r="BE2760" s="212">
        <f>IF(AZ2760=5,G2760,0)</f>
        <v>0</v>
      </c>
      <c r="CA2760" s="239">
        <v>1</v>
      </c>
      <c r="CB2760" s="239">
        <v>1</v>
      </c>
    </row>
    <row r="2761" spans="1:80">
      <c r="A2761" s="240">
        <v>453</v>
      </c>
      <c r="B2761" s="241" t="s">
        <v>2705</v>
      </c>
      <c r="C2761" s="242" t="s">
        <v>2704</v>
      </c>
      <c r="D2761" s="243" t="s">
        <v>316</v>
      </c>
      <c r="E2761" s="244">
        <v>21</v>
      </c>
      <c r="F2761" s="244">
        <v>0</v>
      </c>
      <c r="G2761" s="245">
        <f>E2761*F2761</f>
        <v>0</v>
      </c>
      <c r="H2761" s="246">
        <v>1.0000000000000001E-5</v>
      </c>
      <c r="I2761" s="247">
        <f>E2761*H2761</f>
        <v>2.1000000000000001E-4</v>
      </c>
      <c r="J2761" s="246">
        <v>0</v>
      </c>
      <c r="K2761" s="247">
        <f>E2761*J2761</f>
        <v>0</v>
      </c>
      <c r="O2761" s="239">
        <v>2</v>
      </c>
      <c r="AA2761" s="212">
        <v>1</v>
      </c>
      <c r="AB2761" s="212">
        <v>1</v>
      </c>
      <c r="AC2761" s="212">
        <v>1</v>
      </c>
      <c r="AZ2761" s="212">
        <v>2</v>
      </c>
      <c r="BA2761" s="212">
        <f>IF(AZ2761=1,G2761,0)</f>
        <v>0</v>
      </c>
      <c r="BB2761" s="212">
        <f>IF(AZ2761=2,G2761,0)</f>
        <v>0</v>
      </c>
      <c r="BC2761" s="212">
        <f>IF(AZ2761=3,G2761,0)</f>
        <v>0</v>
      </c>
      <c r="BD2761" s="212">
        <f>IF(AZ2761=4,G2761,0)</f>
        <v>0</v>
      </c>
      <c r="BE2761" s="212">
        <f>IF(AZ2761=5,G2761,0)</f>
        <v>0</v>
      </c>
      <c r="CA2761" s="239">
        <v>1</v>
      </c>
      <c r="CB2761" s="239">
        <v>1</v>
      </c>
    </row>
    <row r="2762" spans="1:80">
      <c r="A2762" s="240">
        <v>454</v>
      </c>
      <c r="B2762" s="241" t="s">
        <v>2706</v>
      </c>
      <c r="C2762" s="242" t="s">
        <v>2707</v>
      </c>
      <c r="D2762" s="243" t="s">
        <v>316</v>
      </c>
      <c r="E2762" s="244">
        <v>2</v>
      </c>
      <c r="F2762" s="244">
        <v>0</v>
      </c>
      <c r="G2762" s="245">
        <f>E2762*F2762</f>
        <v>0</v>
      </c>
      <c r="H2762" s="246">
        <v>0</v>
      </c>
      <c r="I2762" s="247">
        <f>E2762*H2762</f>
        <v>0</v>
      </c>
      <c r="J2762" s="246">
        <v>0</v>
      </c>
      <c r="K2762" s="247">
        <f>E2762*J2762</f>
        <v>0</v>
      </c>
      <c r="O2762" s="239">
        <v>2</v>
      </c>
      <c r="AA2762" s="212">
        <v>1</v>
      </c>
      <c r="AB2762" s="212">
        <v>1</v>
      </c>
      <c r="AC2762" s="212">
        <v>1</v>
      </c>
      <c r="AZ2762" s="212">
        <v>2</v>
      </c>
      <c r="BA2762" s="212">
        <f>IF(AZ2762=1,G2762,0)</f>
        <v>0</v>
      </c>
      <c r="BB2762" s="212">
        <f>IF(AZ2762=2,G2762,0)</f>
        <v>0</v>
      </c>
      <c r="BC2762" s="212">
        <f>IF(AZ2762=3,G2762,0)</f>
        <v>0</v>
      </c>
      <c r="BD2762" s="212">
        <f>IF(AZ2762=4,G2762,0)</f>
        <v>0</v>
      </c>
      <c r="BE2762" s="212">
        <f>IF(AZ2762=5,G2762,0)</f>
        <v>0</v>
      </c>
      <c r="CA2762" s="239">
        <v>1</v>
      </c>
      <c r="CB2762" s="239">
        <v>1</v>
      </c>
    </row>
    <row r="2763" spans="1:80" ht="13.15" customHeight="1">
      <c r="A2763" s="265"/>
      <c r="B2763" s="266"/>
      <c r="C2763" s="298" t="s">
        <v>543</v>
      </c>
      <c r="D2763" s="298"/>
      <c r="E2763" s="267">
        <v>2</v>
      </c>
      <c r="F2763" s="268"/>
      <c r="G2763" s="269"/>
      <c r="H2763" s="270"/>
      <c r="I2763" s="271"/>
      <c r="J2763" s="258"/>
      <c r="K2763" s="271"/>
      <c r="M2763" s="272">
        <v>2</v>
      </c>
      <c r="O2763" s="239"/>
    </row>
    <row r="2764" spans="1:80" ht="13.15" customHeight="1">
      <c r="A2764" s="265"/>
      <c r="B2764" s="266"/>
      <c r="C2764" s="298" t="s">
        <v>2708</v>
      </c>
      <c r="D2764" s="298"/>
      <c r="E2764" s="267">
        <v>0</v>
      </c>
      <c r="F2764" s="268"/>
      <c r="G2764" s="269"/>
      <c r="H2764" s="270"/>
      <c r="I2764" s="271"/>
      <c r="J2764" s="258"/>
      <c r="K2764" s="271"/>
      <c r="M2764" s="272" t="s">
        <v>2708</v>
      </c>
      <c r="O2764" s="239"/>
    </row>
    <row r="2765" spans="1:80" ht="13.15" customHeight="1">
      <c r="A2765" s="265"/>
      <c r="B2765" s="266"/>
      <c r="C2765" s="298" t="s">
        <v>2709</v>
      </c>
      <c r="D2765" s="298"/>
      <c r="E2765" s="267">
        <v>0</v>
      </c>
      <c r="F2765" s="268"/>
      <c r="G2765" s="269"/>
      <c r="H2765" s="270"/>
      <c r="I2765" s="271"/>
      <c r="J2765" s="258"/>
      <c r="K2765" s="271"/>
      <c r="M2765" s="272" t="s">
        <v>2709</v>
      </c>
      <c r="O2765" s="239"/>
    </row>
    <row r="2766" spans="1:80" ht="13.15" customHeight="1">
      <c r="A2766" s="265"/>
      <c r="B2766" s="266"/>
      <c r="C2766" s="298" t="s">
        <v>2710</v>
      </c>
      <c r="D2766" s="298"/>
      <c r="E2766" s="267">
        <v>0</v>
      </c>
      <c r="F2766" s="268"/>
      <c r="G2766" s="269"/>
      <c r="H2766" s="270"/>
      <c r="I2766" s="271"/>
      <c r="J2766" s="258"/>
      <c r="K2766" s="271"/>
      <c r="M2766" s="272" t="s">
        <v>2710</v>
      </c>
      <c r="O2766" s="239"/>
    </row>
    <row r="2767" spans="1:80">
      <c r="A2767" s="240">
        <v>455</v>
      </c>
      <c r="B2767" s="241" t="s">
        <v>2711</v>
      </c>
      <c r="C2767" s="242" t="s">
        <v>2707</v>
      </c>
      <c r="D2767" s="243" t="s">
        <v>316</v>
      </c>
      <c r="E2767" s="244">
        <v>6</v>
      </c>
      <c r="F2767" s="244">
        <v>0</v>
      </c>
      <c r="G2767" s="245">
        <f t="shared" ref="G2767:G2782" si="48">E2767*F2767</f>
        <v>0</v>
      </c>
      <c r="H2767" s="246">
        <v>0</v>
      </c>
      <c r="I2767" s="247">
        <f t="shared" ref="I2767:I2782" si="49">E2767*H2767</f>
        <v>0</v>
      </c>
      <c r="J2767" s="246">
        <v>0</v>
      </c>
      <c r="K2767" s="247">
        <f t="shared" ref="K2767:K2782" si="50">E2767*J2767</f>
        <v>0</v>
      </c>
      <c r="O2767" s="239">
        <v>2</v>
      </c>
      <c r="AA2767" s="212">
        <v>1</v>
      </c>
      <c r="AB2767" s="212">
        <v>1</v>
      </c>
      <c r="AC2767" s="212">
        <v>1</v>
      </c>
      <c r="AZ2767" s="212">
        <v>2</v>
      </c>
      <c r="BA2767" s="212">
        <f t="shared" ref="BA2767:BA2782" si="51">IF(AZ2767=1,G2767,0)</f>
        <v>0</v>
      </c>
      <c r="BB2767" s="212">
        <f t="shared" ref="BB2767:BB2782" si="52">IF(AZ2767=2,G2767,0)</f>
        <v>0</v>
      </c>
      <c r="BC2767" s="212">
        <f t="shared" ref="BC2767:BC2782" si="53">IF(AZ2767=3,G2767,0)</f>
        <v>0</v>
      </c>
      <c r="BD2767" s="212">
        <f t="shared" ref="BD2767:BD2782" si="54">IF(AZ2767=4,G2767,0)</f>
        <v>0</v>
      </c>
      <c r="BE2767" s="212">
        <f t="shared" ref="BE2767:BE2782" si="55">IF(AZ2767=5,G2767,0)</f>
        <v>0</v>
      </c>
      <c r="CA2767" s="239">
        <v>1</v>
      </c>
      <c r="CB2767" s="239">
        <v>1</v>
      </c>
    </row>
    <row r="2768" spans="1:80" ht="22.5">
      <c r="A2768" s="240">
        <v>456</v>
      </c>
      <c r="B2768" s="241" t="s">
        <v>2712</v>
      </c>
      <c r="C2768" s="242" t="s">
        <v>2713</v>
      </c>
      <c r="D2768" s="243" t="s">
        <v>316</v>
      </c>
      <c r="E2768" s="244">
        <v>1</v>
      </c>
      <c r="F2768" s="244">
        <v>0</v>
      </c>
      <c r="G2768" s="245">
        <f t="shared" si="48"/>
        <v>0</v>
      </c>
      <c r="H2768" s="246">
        <v>0</v>
      </c>
      <c r="I2768" s="247">
        <f t="shared" si="49"/>
        <v>0</v>
      </c>
      <c r="J2768" s="246"/>
      <c r="K2768" s="247">
        <f t="shared" si="50"/>
        <v>0</v>
      </c>
      <c r="O2768" s="239">
        <v>2</v>
      </c>
      <c r="AA2768" s="212">
        <v>3</v>
      </c>
      <c r="AB2768" s="212">
        <v>1</v>
      </c>
      <c r="AC2768" s="212" t="s">
        <v>2712</v>
      </c>
      <c r="AZ2768" s="212">
        <v>2</v>
      </c>
      <c r="BA2768" s="212">
        <f t="shared" si="51"/>
        <v>0</v>
      </c>
      <c r="BB2768" s="212">
        <f t="shared" si="52"/>
        <v>0</v>
      </c>
      <c r="BC2768" s="212">
        <f t="shared" si="53"/>
        <v>0</v>
      </c>
      <c r="BD2768" s="212">
        <f t="shared" si="54"/>
        <v>0</v>
      </c>
      <c r="BE2768" s="212">
        <f t="shared" si="55"/>
        <v>0</v>
      </c>
      <c r="CA2768" s="239">
        <v>3</v>
      </c>
      <c r="CB2768" s="239">
        <v>1</v>
      </c>
    </row>
    <row r="2769" spans="1:80" ht="22.5">
      <c r="A2769" s="240">
        <v>457</v>
      </c>
      <c r="B2769" s="241" t="s">
        <v>2714</v>
      </c>
      <c r="C2769" s="242" t="s">
        <v>2715</v>
      </c>
      <c r="D2769" s="243" t="s">
        <v>316</v>
      </c>
      <c r="E2769" s="244">
        <v>10</v>
      </c>
      <c r="F2769" s="244">
        <v>0</v>
      </c>
      <c r="G2769" s="245">
        <f t="shared" si="48"/>
        <v>0</v>
      </c>
      <c r="H2769" s="246">
        <v>0</v>
      </c>
      <c r="I2769" s="247">
        <f t="shared" si="49"/>
        <v>0</v>
      </c>
      <c r="J2769" s="246"/>
      <c r="K2769" s="247">
        <f t="shared" si="50"/>
        <v>0</v>
      </c>
      <c r="O2769" s="239">
        <v>2</v>
      </c>
      <c r="AA2769" s="212">
        <v>3</v>
      </c>
      <c r="AB2769" s="212">
        <v>1</v>
      </c>
      <c r="AC2769" s="212" t="s">
        <v>2714</v>
      </c>
      <c r="AZ2769" s="212">
        <v>2</v>
      </c>
      <c r="BA2769" s="212">
        <f t="shared" si="51"/>
        <v>0</v>
      </c>
      <c r="BB2769" s="212">
        <f t="shared" si="52"/>
        <v>0</v>
      </c>
      <c r="BC2769" s="212">
        <f t="shared" si="53"/>
        <v>0</v>
      </c>
      <c r="BD2769" s="212">
        <f t="shared" si="54"/>
        <v>0</v>
      </c>
      <c r="BE2769" s="212">
        <f t="shared" si="55"/>
        <v>0</v>
      </c>
      <c r="CA2769" s="239">
        <v>3</v>
      </c>
      <c r="CB2769" s="239">
        <v>1</v>
      </c>
    </row>
    <row r="2770" spans="1:80" ht="22.5">
      <c r="A2770" s="240">
        <v>458</v>
      </c>
      <c r="B2770" s="241" t="s">
        <v>2716</v>
      </c>
      <c r="C2770" s="242" t="s">
        <v>2717</v>
      </c>
      <c r="D2770" s="243" t="s">
        <v>316</v>
      </c>
      <c r="E2770" s="244">
        <v>2</v>
      </c>
      <c r="F2770" s="244">
        <v>0</v>
      </c>
      <c r="G2770" s="245">
        <f t="shared" si="48"/>
        <v>0</v>
      </c>
      <c r="H2770" s="246">
        <v>0</v>
      </c>
      <c r="I2770" s="247">
        <f t="shared" si="49"/>
        <v>0</v>
      </c>
      <c r="J2770" s="246"/>
      <c r="K2770" s="247">
        <f t="shared" si="50"/>
        <v>0</v>
      </c>
      <c r="O2770" s="239">
        <v>2</v>
      </c>
      <c r="AA2770" s="212">
        <v>3</v>
      </c>
      <c r="AB2770" s="212">
        <v>1</v>
      </c>
      <c r="AC2770" s="212" t="s">
        <v>2716</v>
      </c>
      <c r="AZ2770" s="212">
        <v>2</v>
      </c>
      <c r="BA2770" s="212">
        <f t="shared" si="51"/>
        <v>0</v>
      </c>
      <c r="BB2770" s="212">
        <f t="shared" si="52"/>
        <v>0</v>
      </c>
      <c r="BC2770" s="212">
        <f t="shared" si="53"/>
        <v>0</v>
      </c>
      <c r="BD2770" s="212">
        <f t="shared" si="54"/>
        <v>0</v>
      </c>
      <c r="BE2770" s="212">
        <f t="shared" si="55"/>
        <v>0</v>
      </c>
      <c r="CA2770" s="239">
        <v>3</v>
      </c>
      <c r="CB2770" s="239">
        <v>1</v>
      </c>
    </row>
    <row r="2771" spans="1:80" ht="22.5">
      <c r="A2771" s="240">
        <v>459</v>
      </c>
      <c r="B2771" s="241" t="s">
        <v>2718</v>
      </c>
      <c r="C2771" s="242" t="s">
        <v>2719</v>
      </c>
      <c r="D2771" s="243" t="s">
        <v>316</v>
      </c>
      <c r="E2771" s="244">
        <v>2</v>
      </c>
      <c r="F2771" s="244">
        <v>0</v>
      </c>
      <c r="G2771" s="245">
        <f t="shared" si="48"/>
        <v>0</v>
      </c>
      <c r="H2771" s="246">
        <v>0</v>
      </c>
      <c r="I2771" s="247">
        <f t="shared" si="49"/>
        <v>0</v>
      </c>
      <c r="J2771" s="246"/>
      <c r="K2771" s="247">
        <f t="shared" si="50"/>
        <v>0</v>
      </c>
      <c r="O2771" s="239">
        <v>2</v>
      </c>
      <c r="AA2771" s="212">
        <v>3</v>
      </c>
      <c r="AB2771" s="212">
        <v>1</v>
      </c>
      <c r="AC2771" s="212" t="s">
        <v>2718</v>
      </c>
      <c r="AZ2771" s="212">
        <v>2</v>
      </c>
      <c r="BA2771" s="212">
        <f t="shared" si="51"/>
        <v>0</v>
      </c>
      <c r="BB2771" s="212">
        <f t="shared" si="52"/>
        <v>0</v>
      </c>
      <c r="BC2771" s="212">
        <f t="shared" si="53"/>
        <v>0</v>
      </c>
      <c r="BD2771" s="212">
        <f t="shared" si="54"/>
        <v>0</v>
      </c>
      <c r="BE2771" s="212">
        <f t="shared" si="55"/>
        <v>0</v>
      </c>
      <c r="CA2771" s="239">
        <v>3</v>
      </c>
      <c r="CB2771" s="239">
        <v>1</v>
      </c>
    </row>
    <row r="2772" spans="1:80" ht="22.5">
      <c r="A2772" s="240">
        <v>460</v>
      </c>
      <c r="B2772" s="241" t="s">
        <v>2720</v>
      </c>
      <c r="C2772" s="242" t="s">
        <v>2719</v>
      </c>
      <c r="D2772" s="243" t="s">
        <v>316</v>
      </c>
      <c r="E2772" s="244">
        <v>2</v>
      </c>
      <c r="F2772" s="244">
        <v>0</v>
      </c>
      <c r="G2772" s="245">
        <f t="shared" si="48"/>
        <v>0</v>
      </c>
      <c r="H2772" s="246">
        <v>0</v>
      </c>
      <c r="I2772" s="247">
        <f t="shared" si="49"/>
        <v>0</v>
      </c>
      <c r="J2772" s="246"/>
      <c r="K2772" s="247">
        <f t="shared" si="50"/>
        <v>0</v>
      </c>
      <c r="O2772" s="239">
        <v>2</v>
      </c>
      <c r="AA2772" s="212">
        <v>3</v>
      </c>
      <c r="AB2772" s="212">
        <v>1</v>
      </c>
      <c r="AC2772" s="212" t="s">
        <v>2720</v>
      </c>
      <c r="AZ2772" s="212">
        <v>2</v>
      </c>
      <c r="BA2772" s="212">
        <f t="shared" si="51"/>
        <v>0</v>
      </c>
      <c r="BB2772" s="212">
        <f t="shared" si="52"/>
        <v>0</v>
      </c>
      <c r="BC2772" s="212">
        <f t="shared" si="53"/>
        <v>0</v>
      </c>
      <c r="BD2772" s="212">
        <f t="shared" si="54"/>
        <v>0</v>
      </c>
      <c r="BE2772" s="212">
        <f t="shared" si="55"/>
        <v>0</v>
      </c>
      <c r="CA2772" s="239">
        <v>3</v>
      </c>
      <c r="CB2772" s="239">
        <v>1</v>
      </c>
    </row>
    <row r="2773" spans="1:80" ht="22.5">
      <c r="A2773" s="240">
        <v>461</v>
      </c>
      <c r="B2773" s="241" t="s">
        <v>2721</v>
      </c>
      <c r="C2773" s="242" t="s">
        <v>2722</v>
      </c>
      <c r="D2773" s="243" t="s">
        <v>316</v>
      </c>
      <c r="E2773" s="244">
        <v>2</v>
      </c>
      <c r="F2773" s="244">
        <v>0</v>
      </c>
      <c r="G2773" s="245">
        <f t="shared" si="48"/>
        <v>0</v>
      </c>
      <c r="H2773" s="246">
        <v>0</v>
      </c>
      <c r="I2773" s="247">
        <f t="shared" si="49"/>
        <v>0</v>
      </c>
      <c r="J2773" s="246"/>
      <c r="K2773" s="247">
        <f t="shared" si="50"/>
        <v>0</v>
      </c>
      <c r="O2773" s="239">
        <v>2</v>
      </c>
      <c r="AA2773" s="212">
        <v>3</v>
      </c>
      <c r="AB2773" s="212">
        <v>1</v>
      </c>
      <c r="AC2773" s="212" t="s">
        <v>2721</v>
      </c>
      <c r="AZ2773" s="212">
        <v>2</v>
      </c>
      <c r="BA2773" s="212">
        <f t="shared" si="51"/>
        <v>0</v>
      </c>
      <c r="BB2773" s="212">
        <f t="shared" si="52"/>
        <v>0</v>
      </c>
      <c r="BC2773" s="212">
        <f t="shared" si="53"/>
        <v>0</v>
      </c>
      <c r="BD2773" s="212">
        <f t="shared" si="54"/>
        <v>0</v>
      </c>
      <c r="BE2773" s="212">
        <f t="shared" si="55"/>
        <v>0</v>
      </c>
      <c r="CA2773" s="239">
        <v>3</v>
      </c>
      <c r="CB2773" s="239">
        <v>1</v>
      </c>
    </row>
    <row r="2774" spans="1:80" ht="22.5">
      <c r="A2774" s="240">
        <v>462</v>
      </c>
      <c r="B2774" s="241" t="s">
        <v>2723</v>
      </c>
      <c r="C2774" s="242" t="s">
        <v>2724</v>
      </c>
      <c r="D2774" s="243" t="s">
        <v>316</v>
      </c>
      <c r="E2774" s="244">
        <v>4</v>
      </c>
      <c r="F2774" s="244">
        <v>0</v>
      </c>
      <c r="G2774" s="245">
        <f t="shared" si="48"/>
        <v>0</v>
      </c>
      <c r="H2774" s="246">
        <v>0</v>
      </c>
      <c r="I2774" s="247">
        <f t="shared" si="49"/>
        <v>0</v>
      </c>
      <c r="J2774" s="246"/>
      <c r="K2774" s="247">
        <f t="shared" si="50"/>
        <v>0</v>
      </c>
      <c r="O2774" s="239">
        <v>2</v>
      </c>
      <c r="AA2774" s="212">
        <v>3</v>
      </c>
      <c r="AB2774" s="212">
        <v>1</v>
      </c>
      <c r="AC2774" s="212" t="s">
        <v>2723</v>
      </c>
      <c r="AZ2774" s="212">
        <v>2</v>
      </c>
      <c r="BA2774" s="212">
        <f t="shared" si="51"/>
        <v>0</v>
      </c>
      <c r="BB2774" s="212">
        <f t="shared" si="52"/>
        <v>0</v>
      </c>
      <c r="BC2774" s="212">
        <f t="shared" si="53"/>
        <v>0</v>
      </c>
      <c r="BD2774" s="212">
        <f t="shared" si="54"/>
        <v>0</v>
      </c>
      <c r="BE2774" s="212">
        <f t="shared" si="55"/>
        <v>0</v>
      </c>
      <c r="CA2774" s="239">
        <v>3</v>
      </c>
      <c r="CB2774" s="239">
        <v>1</v>
      </c>
    </row>
    <row r="2775" spans="1:80" ht="22.5">
      <c r="A2775" s="240">
        <v>463</v>
      </c>
      <c r="B2775" s="241" t="s">
        <v>2725</v>
      </c>
      <c r="C2775" s="242" t="s">
        <v>2726</v>
      </c>
      <c r="D2775" s="243" t="s">
        <v>316</v>
      </c>
      <c r="E2775" s="244">
        <v>1</v>
      </c>
      <c r="F2775" s="244">
        <v>0</v>
      </c>
      <c r="G2775" s="245">
        <f t="shared" si="48"/>
        <v>0</v>
      </c>
      <c r="H2775" s="246">
        <v>0</v>
      </c>
      <c r="I2775" s="247">
        <f t="shared" si="49"/>
        <v>0</v>
      </c>
      <c r="J2775" s="246"/>
      <c r="K2775" s="247">
        <f t="shared" si="50"/>
        <v>0</v>
      </c>
      <c r="O2775" s="239">
        <v>2</v>
      </c>
      <c r="AA2775" s="212">
        <v>3</v>
      </c>
      <c r="AB2775" s="212">
        <v>1</v>
      </c>
      <c r="AC2775" s="212" t="s">
        <v>2725</v>
      </c>
      <c r="AZ2775" s="212">
        <v>2</v>
      </c>
      <c r="BA2775" s="212">
        <f t="shared" si="51"/>
        <v>0</v>
      </c>
      <c r="BB2775" s="212">
        <f t="shared" si="52"/>
        <v>0</v>
      </c>
      <c r="BC2775" s="212">
        <f t="shared" si="53"/>
        <v>0</v>
      </c>
      <c r="BD2775" s="212">
        <f t="shared" si="54"/>
        <v>0</v>
      </c>
      <c r="BE2775" s="212">
        <f t="shared" si="55"/>
        <v>0</v>
      </c>
      <c r="CA2775" s="239">
        <v>3</v>
      </c>
      <c r="CB2775" s="239">
        <v>1</v>
      </c>
    </row>
    <row r="2776" spans="1:80" ht="22.5">
      <c r="A2776" s="240">
        <v>464</v>
      </c>
      <c r="B2776" s="241" t="s">
        <v>2727</v>
      </c>
      <c r="C2776" s="242" t="s">
        <v>2728</v>
      </c>
      <c r="D2776" s="243" t="s">
        <v>316</v>
      </c>
      <c r="E2776" s="244">
        <v>1</v>
      </c>
      <c r="F2776" s="244">
        <v>0</v>
      </c>
      <c r="G2776" s="245">
        <f t="shared" si="48"/>
        <v>0</v>
      </c>
      <c r="H2776" s="246">
        <v>0</v>
      </c>
      <c r="I2776" s="247">
        <f t="shared" si="49"/>
        <v>0</v>
      </c>
      <c r="J2776" s="246"/>
      <c r="K2776" s="247">
        <f t="shared" si="50"/>
        <v>0</v>
      </c>
      <c r="O2776" s="239">
        <v>2</v>
      </c>
      <c r="AA2776" s="212">
        <v>3</v>
      </c>
      <c r="AB2776" s="212">
        <v>1</v>
      </c>
      <c r="AC2776" s="212" t="s">
        <v>2727</v>
      </c>
      <c r="AZ2776" s="212">
        <v>2</v>
      </c>
      <c r="BA2776" s="212">
        <f t="shared" si="51"/>
        <v>0</v>
      </c>
      <c r="BB2776" s="212">
        <f t="shared" si="52"/>
        <v>0</v>
      </c>
      <c r="BC2776" s="212">
        <f t="shared" si="53"/>
        <v>0</v>
      </c>
      <c r="BD2776" s="212">
        <f t="shared" si="54"/>
        <v>0</v>
      </c>
      <c r="BE2776" s="212">
        <f t="shared" si="55"/>
        <v>0</v>
      </c>
      <c r="CA2776" s="239">
        <v>3</v>
      </c>
      <c r="CB2776" s="239">
        <v>1</v>
      </c>
    </row>
    <row r="2777" spans="1:80" ht="22.5">
      <c r="A2777" s="240">
        <v>465</v>
      </c>
      <c r="B2777" s="241" t="s">
        <v>2729</v>
      </c>
      <c r="C2777" s="242" t="s">
        <v>2713</v>
      </c>
      <c r="D2777" s="243" t="s">
        <v>316</v>
      </c>
      <c r="E2777" s="244">
        <v>1</v>
      </c>
      <c r="F2777" s="244">
        <v>0</v>
      </c>
      <c r="G2777" s="245">
        <f t="shared" si="48"/>
        <v>0</v>
      </c>
      <c r="H2777" s="246">
        <v>0</v>
      </c>
      <c r="I2777" s="247">
        <f t="shared" si="49"/>
        <v>0</v>
      </c>
      <c r="J2777" s="246"/>
      <c r="K2777" s="247">
        <f t="shared" si="50"/>
        <v>0</v>
      </c>
      <c r="O2777" s="239">
        <v>2</v>
      </c>
      <c r="AA2777" s="212">
        <v>3</v>
      </c>
      <c r="AB2777" s="212">
        <v>1</v>
      </c>
      <c r="AC2777" s="212" t="s">
        <v>2729</v>
      </c>
      <c r="AZ2777" s="212">
        <v>2</v>
      </c>
      <c r="BA2777" s="212">
        <f t="shared" si="51"/>
        <v>0</v>
      </c>
      <c r="BB2777" s="212">
        <f t="shared" si="52"/>
        <v>0</v>
      </c>
      <c r="BC2777" s="212">
        <f t="shared" si="53"/>
        <v>0</v>
      </c>
      <c r="BD2777" s="212">
        <f t="shared" si="54"/>
        <v>0</v>
      </c>
      <c r="BE2777" s="212">
        <f t="shared" si="55"/>
        <v>0</v>
      </c>
      <c r="CA2777" s="239">
        <v>3</v>
      </c>
      <c r="CB2777" s="239">
        <v>1</v>
      </c>
    </row>
    <row r="2778" spans="1:80" ht="22.5">
      <c r="A2778" s="240">
        <v>466</v>
      </c>
      <c r="B2778" s="241" t="s">
        <v>2730</v>
      </c>
      <c r="C2778" s="242" t="s">
        <v>2731</v>
      </c>
      <c r="D2778" s="243" t="s">
        <v>316</v>
      </c>
      <c r="E2778" s="244">
        <v>4</v>
      </c>
      <c r="F2778" s="244">
        <v>0</v>
      </c>
      <c r="G2778" s="245">
        <f t="shared" si="48"/>
        <v>0</v>
      </c>
      <c r="H2778" s="246">
        <v>0</v>
      </c>
      <c r="I2778" s="247">
        <f t="shared" si="49"/>
        <v>0</v>
      </c>
      <c r="J2778" s="246"/>
      <c r="K2778" s="247">
        <f t="shared" si="50"/>
        <v>0</v>
      </c>
      <c r="O2778" s="239">
        <v>2</v>
      </c>
      <c r="AA2778" s="212">
        <v>3</v>
      </c>
      <c r="AB2778" s="212">
        <v>1</v>
      </c>
      <c r="AC2778" s="212" t="s">
        <v>2730</v>
      </c>
      <c r="AZ2778" s="212">
        <v>2</v>
      </c>
      <c r="BA2778" s="212">
        <f t="shared" si="51"/>
        <v>0</v>
      </c>
      <c r="BB2778" s="212">
        <f t="shared" si="52"/>
        <v>0</v>
      </c>
      <c r="BC2778" s="212">
        <f t="shared" si="53"/>
        <v>0</v>
      </c>
      <c r="BD2778" s="212">
        <f t="shared" si="54"/>
        <v>0</v>
      </c>
      <c r="BE2778" s="212">
        <f t="shared" si="55"/>
        <v>0</v>
      </c>
      <c r="CA2778" s="239">
        <v>3</v>
      </c>
      <c r="CB2778" s="239">
        <v>1</v>
      </c>
    </row>
    <row r="2779" spans="1:80" ht="22.5">
      <c r="A2779" s="240">
        <v>467</v>
      </c>
      <c r="B2779" s="241" t="s">
        <v>2732</v>
      </c>
      <c r="C2779" s="242" t="s">
        <v>2733</v>
      </c>
      <c r="D2779" s="243" t="s">
        <v>316</v>
      </c>
      <c r="E2779" s="244">
        <v>4</v>
      </c>
      <c r="F2779" s="244">
        <v>0</v>
      </c>
      <c r="G2779" s="245">
        <f t="shared" si="48"/>
        <v>0</v>
      </c>
      <c r="H2779" s="246">
        <v>0</v>
      </c>
      <c r="I2779" s="247">
        <f t="shared" si="49"/>
        <v>0</v>
      </c>
      <c r="J2779" s="246"/>
      <c r="K2779" s="247">
        <f t="shared" si="50"/>
        <v>0</v>
      </c>
      <c r="O2779" s="239">
        <v>2</v>
      </c>
      <c r="AA2779" s="212">
        <v>3</v>
      </c>
      <c r="AB2779" s="212">
        <v>1</v>
      </c>
      <c r="AC2779" s="212" t="s">
        <v>2732</v>
      </c>
      <c r="AZ2779" s="212">
        <v>2</v>
      </c>
      <c r="BA2779" s="212">
        <f t="shared" si="51"/>
        <v>0</v>
      </c>
      <c r="BB2779" s="212">
        <f t="shared" si="52"/>
        <v>0</v>
      </c>
      <c r="BC2779" s="212">
        <f t="shared" si="53"/>
        <v>0</v>
      </c>
      <c r="BD2779" s="212">
        <f t="shared" si="54"/>
        <v>0</v>
      </c>
      <c r="BE2779" s="212">
        <f t="shared" si="55"/>
        <v>0</v>
      </c>
      <c r="CA2779" s="239">
        <v>3</v>
      </c>
      <c r="CB2779" s="239">
        <v>1</v>
      </c>
    </row>
    <row r="2780" spans="1:80" ht="22.5">
      <c r="A2780" s="240">
        <v>468</v>
      </c>
      <c r="B2780" s="241" t="s">
        <v>2734</v>
      </c>
      <c r="C2780" s="242" t="s">
        <v>2735</v>
      </c>
      <c r="D2780" s="243" t="s">
        <v>316</v>
      </c>
      <c r="E2780" s="244">
        <v>1</v>
      </c>
      <c r="F2780" s="244">
        <v>0</v>
      </c>
      <c r="G2780" s="245">
        <f t="shared" si="48"/>
        <v>0</v>
      </c>
      <c r="H2780" s="246">
        <v>0</v>
      </c>
      <c r="I2780" s="247">
        <f t="shared" si="49"/>
        <v>0</v>
      </c>
      <c r="J2780" s="246"/>
      <c r="K2780" s="247">
        <f t="shared" si="50"/>
        <v>0</v>
      </c>
      <c r="O2780" s="239">
        <v>2</v>
      </c>
      <c r="AA2780" s="212">
        <v>3</v>
      </c>
      <c r="AB2780" s="212">
        <v>1</v>
      </c>
      <c r="AC2780" s="212" t="s">
        <v>2734</v>
      </c>
      <c r="AZ2780" s="212">
        <v>2</v>
      </c>
      <c r="BA2780" s="212">
        <f t="shared" si="51"/>
        <v>0</v>
      </c>
      <c r="BB2780" s="212">
        <f t="shared" si="52"/>
        <v>0</v>
      </c>
      <c r="BC2780" s="212">
        <f t="shared" si="53"/>
        <v>0</v>
      </c>
      <c r="BD2780" s="212">
        <f t="shared" si="54"/>
        <v>0</v>
      </c>
      <c r="BE2780" s="212">
        <f t="shared" si="55"/>
        <v>0</v>
      </c>
      <c r="CA2780" s="239">
        <v>3</v>
      </c>
      <c r="CB2780" s="239">
        <v>1</v>
      </c>
    </row>
    <row r="2781" spans="1:80" ht="22.5">
      <c r="A2781" s="240">
        <v>469</v>
      </c>
      <c r="B2781" s="241" t="s">
        <v>2736</v>
      </c>
      <c r="C2781" s="242" t="s">
        <v>2737</v>
      </c>
      <c r="D2781" s="243" t="s">
        <v>316</v>
      </c>
      <c r="E2781" s="244">
        <v>6</v>
      </c>
      <c r="F2781" s="244">
        <v>0</v>
      </c>
      <c r="G2781" s="245">
        <f t="shared" si="48"/>
        <v>0</v>
      </c>
      <c r="H2781" s="246">
        <v>0</v>
      </c>
      <c r="I2781" s="247">
        <f t="shared" si="49"/>
        <v>0</v>
      </c>
      <c r="J2781" s="246"/>
      <c r="K2781" s="247">
        <f t="shared" si="50"/>
        <v>0</v>
      </c>
      <c r="O2781" s="239">
        <v>2</v>
      </c>
      <c r="AA2781" s="212">
        <v>3</v>
      </c>
      <c r="AB2781" s="212">
        <v>1</v>
      </c>
      <c r="AC2781" s="212" t="s">
        <v>2736</v>
      </c>
      <c r="AZ2781" s="212">
        <v>2</v>
      </c>
      <c r="BA2781" s="212">
        <f t="shared" si="51"/>
        <v>0</v>
      </c>
      <c r="BB2781" s="212">
        <f t="shared" si="52"/>
        <v>0</v>
      </c>
      <c r="BC2781" s="212">
        <f t="shared" si="53"/>
        <v>0</v>
      </c>
      <c r="BD2781" s="212">
        <f t="shared" si="54"/>
        <v>0</v>
      </c>
      <c r="BE2781" s="212">
        <f t="shared" si="55"/>
        <v>0</v>
      </c>
      <c r="CA2781" s="239">
        <v>3</v>
      </c>
      <c r="CB2781" s="239">
        <v>1</v>
      </c>
    </row>
    <row r="2782" spans="1:80">
      <c r="A2782" s="240">
        <v>470</v>
      </c>
      <c r="B2782" s="241" t="s">
        <v>2738</v>
      </c>
      <c r="C2782" s="242" t="s">
        <v>2739</v>
      </c>
      <c r="D2782" s="243" t="s">
        <v>316</v>
      </c>
      <c r="E2782" s="244">
        <v>1</v>
      </c>
      <c r="F2782" s="244">
        <v>0</v>
      </c>
      <c r="G2782" s="245">
        <f t="shared" si="48"/>
        <v>0</v>
      </c>
      <c r="H2782" s="246">
        <v>0</v>
      </c>
      <c r="I2782" s="247">
        <f t="shared" si="49"/>
        <v>0</v>
      </c>
      <c r="J2782" s="246"/>
      <c r="K2782" s="247">
        <f t="shared" si="50"/>
        <v>0</v>
      </c>
      <c r="O2782" s="239">
        <v>2</v>
      </c>
      <c r="AA2782" s="212">
        <v>3</v>
      </c>
      <c r="AB2782" s="212">
        <v>1</v>
      </c>
      <c r="AC2782" s="212" t="s">
        <v>2738</v>
      </c>
      <c r="AZ2782" s="212">
        <v>2</v>
      </c>
      <c r="BA2782" s="212">
        <f t="shared" si="51"/>
        <v>0</v>
      </c>
      <c r="BB2782" s="212">
        <f t="shared" si="52"/>
        <v>0</v>
      </c>
      <c r="BC2782" s="212">
        <f t="shared" si="53"/>
        <v>0</v>
      </c>
      <c r="BD2782" s="212">
        <f t="shared" si="54"/>
        <v>0</v>
      </c>
      <c r="BE2782" s="212">
        <f t="shared" si="55"/>
        <v>0</v>
      </c>
      <c r="CA2782" s="239">
        <v>3</v>
      </c>
      <c r="CB2782" s="239">
        <v>1</v>
      </c>
    </row>
    <row r="2783" spans="1:80" ht="13.15" customHeight="1">
      <c r="A2783" s="265"/>
      <c r="B2783" s="266"/>
      <c r="C2783" s="298" t="s">
        <v>143</v>
      </c>
      <c r="D2783" s="298"/>
      <c r="E2783" s="267">
        <v>1</v>
      </c>
      <c r="F2783" s="268"/>
      <c r="G2783" s="269"/>
      <c r="H2783" s="270"/>
      <c r="I2783" s="271"/>
      <c r="J2783" s="258"/>
      <c r="K2783" s="271"/>
      <c r="M2783" s="272">
        <v>1</v>
      </c>
      <c r="O2783" s="239"/>
    </row>
    <row r="2784" spans="1:80" ht="13.15" customHeight="1">
      <c r="A2784" s="265"/>
      <c r="B2784" s="266"/>
      <c r="C2784" s="298" t="s">
        <v>2740</v>
      </c>
      <c r="D2784" s="298"/>
      <c r="E2784" s="267">
        <v>0</v>
      </c>
      <c r="F2784" s="268"/>
      <c r="G2784" s="269"/>
      <c r="H2784" s="270"/>
      <c r="I2784" s="271"/>
      <c r="J2784" s="258"/>
      <c r="K2784" s="271"/>
      <c r="M2784" s="272" t="s">
        <v>2740</v>
      </c>
      <c r="O2784" s="239"/>
    </row>
    <row r="2785" spans="1:80">
      <c r="A2785" s="240">
        <v>471</v>
      </c>
      <c r="B2785" s="241" t="s">
        <v>2741</v>
      </c>
      <c r="C2785" s="242" t="s">
        <v>2742</v>
      </c>
      <c r="D2785" s="243" t="s">
        <v>316</v>
      </c>
      <c r="E2785" s="244">
        <v>5</v>
      </c>
      <c r="F2785" s="244">
        <v>0</v>
      </c>
      <c r="G2785" s="245">
        <f>E2785*F2785</f>
        <v>0</v>
      </c>
      <c r="H2785" s="246">
        <v>0</v>
      </c>
      <c r="I2785" s="247">
        <f>E2785*H2785</f>
        <v>0</v>
      </c>
      <c r="J2785" s="246"/>
      <c r="K2785" s="247">
        <f>E2785*J2785</f>
        <v>0</v>
      </c>
      <c r="O2785" s="239">
        <v>2</v>
      </c>
      <c r="AA2785" s="212">
        <v>3</v>
      </c>
      <c r="AB2785" s="212">
        <v>1</v>
      </c>
      <c r="AC2785" s="212" t="s">
        <v>2741</v>
      </c>
      <c r="AZ2785" s="212">
        <v>2</v>
      </c>
      <c r="BA2785" s="212">
        <f>IF(AZ2785=1,G2785,0)</f>
        <v>0</v>
      </c>
      <c r="BB2785" s="212">
        <f>IF(AZ2785=2,G2785,0)</f>
        <v>0</v>
      </c>
      <c r="BC2785" s="212">
        <f>IF(AZ2785=3,G2785,0)</f>
        <v>0</v>
      </c>
      <c r="BD2785" s="212">
        <f>IF(AZ2785=4,G2785,0)</f>
        <v>0</v>
      </c>
      <c r="BE2785" s="212">
        <f>IF(AZ2785=5,G2785,0)</f>
        <v>0</v>
      </c>
      <c r="CA2785" s="239">
        <v>3</v>
      </c>
      <c r="CB2785" s="239">
        <v>1</v>
      </c>
    </row>
    <row r="2786" spans="1:80" ht="13.15" customHeight="1">
      <c r="A2786" s="265"/>
      <c r="B2786" s="266"/>
      <c r="C2786" s="298" t="s">
        <v>374</v>
      </c>
      <c r="D2786" s="298"/>
      <c r="E2786" s="267">
        <v>5</v>
      </c>
      <c r="F2786" s="268"/>
      <c r="G2786" s="269"/>
      <c r="H2786" s="270"/>
      <c r="I2786" s="271"/>
      <c r="J2786" s="258"/>
      <c r="K2786" s="271"/>
      <c r="M2786" s="272">
        <v>5</v>
      </c>
      <c r="O2786" s="239"/>
    </row>
    <row r="2787" spans="1:80" ht="13.15" customHeight="1">
      <c r="A2787" s="265"/>
      <c r="B2787" s="266"/>
      <c r="C2787" s="298" t="s">
        <v>2743</v>
      </c>
      <c r="D2787" s="298"/>
      <c r="E2787" s="267">
        <v>0</v>
      </c>
      <c r="F2787" s="268"/>
      <c r="G2787" s="269"/>
      <c r="H2787" s="270"/>
      <c r="I2787" s="271"/>
      <c r="J2787" s="258"/>
      <c r="K2787" s="271"/>
      <c r="M2787" s="272" t="s">
        <v>2743</v>
      </c>
      <c r="O2787" s="239"/>
    </row>
    <row r="2788" spans="1:80" ht="13.15" customHeight="1">
      <c r="A2788" s="265"/>
      <c r="B2788" s="266"/>
      <c r="C2788" s="298" t="s">
        <v>2744</v>
      </c>
      <c r="D2788" s="298"/>
      <c r="E2788" s="267">
        <v>0</v>
      </c>
      <c r="F2788" s="268"/>
      <c r="G2788" s="269"/>
      <c r="H2788" s="270"/>
      <c r="I2788" s="271"/>
      <c r="J2788" s="258"/>
      <c r="K2788" s="271"/>
      <c r="M2788" s="272" t="s">
        <v>2744</v>
      </c>
      <c r="O2788" s="239"/>
    </row>
    <row r="2789" spans="1:80" ht="13.15" customHeight="1">
      <c r="A2789" s="265"/>
      <c r="B2789" s="266"/>
      <c r="C2789" s="298" t="s">
        <v>2745</v>
      </c>
      <c r="D2789" s="298"/>
      <c r="E2789" s="267">
        <v>0</v>
      </c>
      <c r="F2789" s="268"/>
      <c r="G2789" s="269"/>
      <c r="H2789" s="270"/>
      <c r="I2789" s="271"/>
      <c r="J2789" s="258"/>
      <c r="K2789" s="271"/>
      <c r="M2789" s="272" t="s">
        <v>2745</v>
      </c>
      <c r="O2789" s="239"/>
    </row>
    <row r="2790" spans="1:80" ht="13.15" customHeight="1">
      <c r="A2790" s="265"/>
      <c r="B2790" s="266"/>
      <c r="C2790" s="298" t="s">
        <v>2746</v>
      </c>
      <c r="D2790" s="298"/>
      <c r="E2790" s="267">
        <v>0</v>
      </c>
      <c r="F2790" s="268"/>
      <c r="G2790" s="269"/>
      <c r="H2790" s="270"/>
      <c r="I2790" s="271"/>
      <c r="J2790" s="258"/>
      <c r="K2790" s="271"/>
      <c r="M2790" s="272" t="s">
        <v>2746</v>
      </c>
      <c r="O2790" s="239"/>
    </row>
    <row r="2791" spans="1:80" ht="13.15" customHeight="1">
      <c r="A2791" s="265"/>
      <c r="B2791" s="266"/>
      <c r="C2791" s="298" t="s">
        <v>2747</v>
      </c>
      <c r="D2791" s="298"/>
      <c r="E2791" s="267">
        <v>0</v>
      </c>
      <c r="F2791" s="268"/>
      <c r="G2791" s="269"/>
      <c r="H2791" s="270"/>
      <c r="I2791" s="271"/>
      <c r="J2791" s="258"/>
      <c r="K2791" s="271"/>
      <c r="M2791" s="272" t="s">
        <v>2747</v>
      </c>
      <c r="O2791" s="239"/>
    </row>
    <row r="2792" spans="1:80">
      <c r="A2792" s="240">
        <v>472</v>
      </c>
      <c r="B2792" s="241" t="s">
        <v>2748</v>
      </c>
      <c r="C2792" s="242" t="s">
        <v>2749</v>
      </c>
      <c r="D2792" s="243" t="s">
        <v>316</v>
      </c>
      <c r="E2792" s="244">
        <v>2</v>
      </c>
      <c r="F2792" s="244">
        <v>0</v>
      </c>
      <c r="G2792" s="245">
        <f>E2792*F2792</f>
        <v>0</v>
      </c>
      <c r="H2792" s="246">
        <v>0</v>
      </c>
      <c r="I2792" s="247">
        <f>E2792*H2792</f>
        <v>0</v>
      </c>
      <c r="J2792" s="246"/>
      <c r="K2792" s="247">
        <f>E2792*J2792</f>
        <v>0</v>
      </c>
      <c r="O2792" s="239">
        <v>2</v>
      </c>
      <c r="AA2792" s="212">
        <v>3</v>
      </c>
      <c r="AB2792" s="212">
        <v>1</v>
      </c>
      <c r="AC2792" s="212" t="s">
        <v>2748</v>
      </c>
      <c r="AZ2792" s="212">
        <v>2</v>
      </c>
      <c r="BA2792" s="212">
        <f>IF(AZ2792=1,G2792,0)</f>
        <v>0</v>
      </c>
      <c r="BB2792" s="212">
        <f>IF(AZ2792=2,G2792,0)</f>
        <v>0</v>
      </c>
      <c r="BC2792" s="212">
        <f>IF(AZ2792=3,G2792,0)</f>
        <v>0</v>
      </c>
      <c r="BD2792" s="212">
        <f>IF(AZ2792=4,G2792,0)</f>
        <v>0</v>
      </c>
      <c r="BE2792" s="212">
        <f>IF(AZ2792=5,G2792,0)</f>
        <v>0</v>
      </c>
      <c r="CA2792" s="239">
        <v>3</v>
      </c>
      <c r="CB2792" s="239">
        <v>1</v>
      </c>
    </row>
    <row r="2793" spans="1:80">
      <c r="A2793" s="240">
        <v>473</v>
      </c>
      <c r="B2793" s="241" t="s">
        <v>2750</v>
      </c>
      <c r="C2793" s="242" t="s">
        <v>2751</v>
      </c>
      <c r="D2793" s="243" t="s">
        <v>316</v>
      </c>
      <c r="E2793" s="244">
        <v>8</v>
      </c>
      <c r="F2793" s="244">
        <v>0</v>
      </c>
      <c r="G2793" s="245">
        <f>E2793*F2793</f>
        <v>0</v>
      </c>
      <c r="H2793" s="246">
        <v>0.05</v>
      </c>
      <c r="I2793" s="247">
        <f>E2793*H2793</f>
        <v>0.4</v>
      </c>
      <c r="J2793" s="246"/>
      <c r="K2793" s="247">
        <f>E2793*J2793</f>
        <v>0</v>
      </c>
      <c r="O2793" s="239">
        <v>2</v>
      </c>
      <c r="AA2793" s="212">
        <v>3</v>
      </c>
      <c r="AB2793" s="212">
        <v>1</v>
      </c>
      <c r="AC2793" s="212" t="s">
        <v>2750</v>
      </c>
      <c r="AZ2793" s="212">
        <v>2</v>
      </c>
      <c r="BA2793" s="212">
        <f>IF(AZ2793=1,G2793,0)</f>
        <v>0</v>
      </c>
      <c r="BB2793" s="212">
        <f>IF(AZ2793=2,G2793,0)</f>
        <v>0</v>
      </c>
      <c r="BC2793" s="212">
        <f>IF(AZ2793=3,G2793,0)</f>
        <v>0</v>
      </c>
      <c r="BD2793" s="212">
        <f>IF(AZ2793=4,G2793,0)</f>
        <v>0</v>
      </c>
      <c r="BE2793" s="212">
        <f>IF(AZ2793=5,G2793,0)</f>
        <v>0</v>
      </c>
      <c r="CA2793" s="239">
        <v>3</v>
      </c>
      <c r="CB2793" s="239">
        <v>1</v>
      </c>
    </row>
    <row r="2794" spans="1:80" ht="13.15" customHeight="1">
      <c r="A2794" s="265"/>
      <c r="B2794" s="266"/>
      <c r="C2794" s="298" t="s">
        <v>2752</v>
      </c>
      <c r="D2794" s="298"/>
      <c r="E2794" s="267">
        <v>0</v>
      </c>
      <c r="F2794" s="268"/>
      <c r="G2794" s="269"/>
      <c r="H2794" s="270"/>
      <c r="I2794" s="271"/>
      <c r="J2794" s="258"/>
      <c r="K2794" s="271"/>
      <c r="M2794" s="272" t="s">
        <v>2752</v>
      </c>
      <c r="O2794" s="239"/>
    </row>
    <row r="2795" spans="1:80" ht="13.15" customHeight="1">
      <c r="A2795" s="265"/>
      <c r="B2795" s="266"/>
      <c r="C2795" s="298" t="s">
        <v>2753</v>
      </c>
      <c r="D2795" s="298"/>
      <c r="E2795" s="267">
        <v>0</v>
      </c>
      <c r="F2795" s="268"/>
      <c r="G2795" s="269"/>
      <c r="H2795" s="270"/>
      <c r="I2795" s="271"/>
      <c r="J2795" s="258"/>
      <c r="K2795" s="271"/>
      <c r="M2795" s="272" t="s">
        <v>2753</v>
      </c>
      <c r="O2795" s="239"/>
    </row>
    <row r="2796" spans="1:80" ht="13.15" customHeight="1">
      <c r="A2796" s="265"/>
      <c r="B2796" s="266"/>
      <c r="C2796" s="298" t="s">
        <v>2754</v>
      </c>
      <c r="D2796" s="298"/>
      <c r="E2796" s="267">
        <v>0</v>
      </c>
      <c r="F2796" s="268"/>
      <c r="G2796" s="269"/>
      <c r="H2796" s="270"/>
      <c r="I2796" s="271"/>
      <c r="J2796" s="258"/>
      <c r="K2796" s="271"/>
      <c r="M2796" s="272" t="s">
        <v>2754</v>
      </c>
      <c r="O2796" s="239"/>
    </row>
    <row r="2797" spans="1:80" ht="13.15" customHeight="1">
      <c r="A2797" s="265"/>
      <c r="B2797" s="266"/>
      <c r="C2797" s="298" t="s">
        <v>2755</v>
      </c>
      <c r="D2797" s="298"/>
      <c r="E2797" s="267">
        <v>0</v>
      </c>
      <c r="F2797" s="268"/>
      <c r="G2797" s="269"/>
      <c r="H2797" s="270"/>
      <c r="I2797" s="271"/>
      <c r="J2797" s="258"/>
      <c r="K2797" s="271"/>
      <c r="M2797" s="272" t="s">
        <v>2755</v>
      </c>
      <c r="O2797" s="239"/>
    </row>
    <row r="2798" spans="1:80" ht="13.15" customHeight="1">
      <c r="A2798" s="265"/>
      <c r="B2798" s="266"/>
      <c r="C2798" s="298" t="s">
        <v>2756</v>
      </c>
      <c r="D2798" s="298"/>
      <c r="E2798" s="267">
        <v>0</v>
      </c>
      <c r="F2798" s="268"/>
      <c r="G2798" s="269"/>
      <c r="H2798" s="270"/>
      <c r="I2798" s="271"/>
      <c r="J2798" s="258"/>
      <c r="K2798" s="271"/>
      <c r="M2798" s="272" t="s">
        <v>2756</v>
      </c>
      <c r="O2798" s="239"/>
    </row>
    <row r="2799" spans="1:80" ht="13.15" customHeight="1">
      <c r="A2799" s="265"/>
      <c r="B2799" s="266"/>
      <c r="C2799" s="298" t="s">
        <v>2757</v>
      </c>
      <c r="D2799" s="298"/>
      <c r="E2799" s="267">
        <v>0</v>
      </c>
      <c r="F2799" s="268"/>
      <c r="G2799" s="269"/>
      <c r="H2799" s="270"/>
      <c r="I2799" s="271"/>
      <c r="J2799" s="258"/>
      <c r="K2799" s="271"/>
      <c r="M2799" s="272" t="s">
        <v>2757</v>
      </c>
      <c r="O2799" s="239"/>
    </row>
    <row r="2800" spans="1:80" ht="13.15" customHeight="1">
      <c r="A2800" s="265"/>
      <c r="B2800" s="266"/>
      <c r="C2800" s="298" t="s">
        <v>369</v>
      </c>
      <c r="D2800" s="298"/>
      <c r="E2800" s="267">
        <v>8</v>
      </c>
      <c r="F2800" s="268"/>
      <c r="G2800" s="269"/>
      <c r="H2800" s="270"/>
      <c r="I2800" s="271"/>
      <c r="J2800" s="258"/>
      <c r="K2800" s="271"/>
      <c r="M2800" s="272">
        <v>8</v>
      </c>
      <c r="O2800" s="239"/>
    </row>
    <row r="2801" spans="1:80">
      <c r="A2801" s="240">
        <v>474</v>
      </c>
      <c r="B2801" s="241" t="s">
        <v>2758</v>
      </c>
      <c r="C2801" s="242" t="s">
        <v>2759</v>
      </c>
      <c r="D2801" s="243" t="s">
        <v>2760</v>
      </c>
      <c r="E2801" s="244">
        <v>28</v>
      </c>
      <c r="F2801" s="244">
        <v>0</v>
      </c>
      <c r="G2801" s="245">
        <f>E2801*F2801</f>
        <v>0</v>
      </c>
      <c r="H2801" s="246">
        <v>0</v>
      </c>
      <c r="I2801" s="247">
        <f>E2801*H2801</f>
        <v>0</v>
      </c>
      <c r="J2801" s="246"/>
      <c r="K2801" s="247">
        <f>E2801*J2801</f>
        <v>0</v>
      </c>
      <c r="O2801" s="239">
        <v>2</v>
      </c>
      <c r="AA2801" s="212">
        <v>3</v>
      </c>
      <c r="AB2801" s="212">
        <v>1</v>
      </c>
      <c r="AC2801" s="212" t="s">
        <v>2758</v>
      </c>
      <c r="AZ2801" s="212">
        <v>2</v>
      </c>
      <c r="BA2801" s="212">
        <f>IF(AZ2801=1,G2801,0)</f>
        <v>0</v>
      </c>
      <c r="BB2801" s="212">
        <f>IF(AZ2801=2,G2801,0)</f>
        <v>0</v>
      </c>
      <c r="BC2801" s="212">
        <f>IF(AZ2801=3,G2801,0)</f>
        <v>0</v>
      </c>
      <c r="BD2801" s="212">
        <f>IF(AZ2801=4,G2801,0)</f>
        <v>0</v>
      </c>
      <c r="BE2801" s="212">
        <f>IF(AZ2801=5,G2801,0)</f>
        <v>0</v>
      </c>
      <c r="CA2801" s="239">
        <v>3</v>
      </c>
      <c r="CB2801" s="239">
        <v>1</v>
      </c>
    </row>
    <row r="2802" spans="1:80">
      <c r="A2802" s="240">
        <v>475</v>
      </c>
      <c r="B2802" s="241" t="s">
        <v>2761</v>
      </c>
      <c r="C2802" s="242" t="s">
        <v>2762</v>
      </c>
      <c r="D2802" s="243" t="s">
        <v>316</v>
      </c>
      <c r="E2802" s="244">
        <v>8</v>
      </c>
      <c r="F2802" s="244">
        <v>0</v>
      </c>
      <c r="G2802" s="245">
        <f>E2802*F2802</f>
        <v>0</v>
      </c>
      <c r="H2802" s="246">
        <v>4.5000000000000005E-3</v>
      </c>
      <c r="I2802" s="247">
        <f>E2802*H2802</f>
        <v>3.6000000000000004E-2</v>
      </c>
      <c r="J2802" s="246"/>
      <c r="K2802" s="247">
        <f>E2802*J2802</f>
        <v>0</v>
      </c>
      <c r="O2802" s="239">
        <v>2</v>
      </c>
      <c r="AA2802" s="212">
        <v>3</v>
      </c>
      <c r="AB2802" s="212">
        <v>1</v>
      </c>
      <c r="AC2802" s="212" t="s">
        <v>2761</v>
      </c>
      <c r="AZ2802" s="212">
        <v>2</v>
      </c>
      <c r="BA2802" s="212">
        <f>IF(AZ2802=1,G2802,0)</f>
        <v>0</v>
      </c>
      <c r="BB2802" s="212">
        <f>IF(AZ2802=2,G2802,0)</f>
        <v>0</v>
      </c>
      <c r="BC2802" s="212">
        <f>IF(AZ2802=3,G2802,0)</f>
        <v>0</v>
      </c>
      <c r="BD2802" s="212">
        <f>IF(AZ2802=4,G2802,0)</f>
        <v>0</v>
      </c>
      <c r="BE2802" s="212">
        <f>IF(AZ2802=5,G2802,0)</f>
        <v>0</v>
      </c>
      <c r="CA2802" s="239">
        <v>3</v>
      </c>
      <c r="CB2802" s="239">
        <v>1</v>
      </c>
    </row>
    <row r="2803" spans="1:80" ht="13.15" customHeight="1">
      <c r="A2803" s="265"/>
      <c r="B2803" s="266"/>
      <c r="C2803" s="298" t="s">
        <v>2763</v>
      </c>
      <c r="D2803" s="298"/>
      <c r="E2803" s="267">
        <v>0</v>
      </c>
      <c r="F2803" s="268"/>
      <c r="G2803" s="269"/>
      <c r="H2803" s="270"/>
      <c r="I2803" s="271"/>
      <c r="J2803" s="258"/>
      <c r="K2803" s="271"/>
      <c r="M2803" s="272" t="s">
        <v>2763</v>
      </c>
      <c r="O2803" s="239"/>
    </row>
    <row r="2804" spans="1:80" ht="13.15" customHeight="1">
      <c r="A2804" s="265"/>
      <c r="B2804" s="266"/>
      <c r="C2804" s="298" t="s">
        <v>2764</v>
      </c>
      <c r="D2804" s="298"/>
      <c r="E2804" s="267">
        <v>0</v>
      </c>
      <c r="F2804" s="268"/>
      <c r="G2804" s="269"/>
      <c r="H2804" s="270"/>
      <c r="I2804" s="271"/>
      <c r="J2804" s="258"/>
      <c r="K2804" s="271"/>
      <c r="M2804" s="272" t="s">
        <v>2764</v>
      </c>
      <c r="O2804" s="239"/>
    </row>
    <row r="2805" spans="1:80" ht="13.15" customHeight="1">
      <c r="A2805" s="265"/>
      <c r="B2805" s="266"/>
      <c r="C2805" s="298" t="s">
        <v>2765</v>
      </c>
      <c r="D2805" s="298"/>
      <c r="E2805" s="267">
        <v>0</v>
      </c>
      <c r="F2805" s="268"/>
      <c r="G2805" s="269"/>
      <c r="H2805" s="270"/>
      <c r="I2805" s="271"/>
      <c r="J2805" s="258"/>
      <c r="K2805" s="271"/>
      <c r="M2805" s="272" t="s">
        <v>2765</v>
      </c>
      <c r="O2805" s="239"/>
    </row>
    <row r="2806" spans="1:80" ht="13.15" customHeight="1">
      <c r="A2806" s="265"/>
      <c r="B2806" s="266"/>
      <c r="C2806" s="298" t="s">
        <v>2766</v>
      </c>
      <c r="D2806" s="298"/>
      <c r="E2806" s="267">
        <v>0</v>
      </c>
      <c r="F2806" s="268"/>
      <c r="G2806" s="269"/>
      <c r="H2806" s="270"/>
      <c r="I2806" s="271"/>
      <c r="J2806" s="258"/>
      <c r="K2806" s="271"/>
      <c r="M2806" s="272" t="s">
        <v>2766</v>
      </c>
      <c r="O2806" s="239"/>
    </row>
    <row r="2807" spans="1:80" ht="13.15" customHeight="1">
      <c r="A2807" s="265"/>
      <c r="B2807" s="266"/>
      <c r="C2807" s="298" t="s">
        <v>2767</v>
      </c>
      <c r="D2807" s="298"/>
      <c r="E2807" s="267">
        <v>0</v>
      </c>
      <c r="F2807" s="268"/>
      <c r="G2807" s="269"/>
      <c r="H2807" s="270"/>
      <c r="I2807" s="271"/>
      <c r="J2807" s="258"/>
      <c r="K2807" s="271"/>
      <c r="M2807" s="272" t="s">
        <v>2767</v>
      </c>
      <c r="O2807" s="239"/>
    </row>
    <row r="2808" spans="1:80" ht="13.15" customHeight="1">
      <c r="A2808" s="265"/>
      <c r="B2808" s="266"/>
      <c r="C2808" s="298" t="s">
        <v>369</v>
      </c>
      <c r="D2808" s="298"/>
      <c r="E2808" s="267">
        <v>8</v>
      </c>
      <c r="F2808" s="268"/>
      <c r="G2808" s="269"/>
      <c r="H2808" s="270"/>
      <c r="I2808" s="271"/>
      <c r="J2808" s="258"/>
      <c r="K2808" s="271"/>
      <c r="M2808" s="272">
        <v>8</v>
      </c>
      <c r="O2808" s="239"/>
    </row>
    <row r="2809" spans="1:80" ht="22.5">
      <c r="A2809" s="240">
        <v>476</v>
      </c>
      <c r="B2809" s="241" t="s">
        <v>2768</v>
      </c>
      <c r="C2809" s="242" t="s">
        <v>2769</v>
      </c>
      <c r="D2809" s="243" t="s">
        <v>316</v>
      </c>
      <c r="E2809" s="244">
        <v>12</v>
      </c>
      <c r="F2809" s="244">
        <v>0</v>
      </c>
      <c r="G2809" s="245">
        <f>E2809*F2809</f>
        <v>0</v>
      </c>
      <c r="H2809" s="246">
        <v>0.02</v>
      </c>
      <c r="I2809" s="247">
        <f>E2809*H2809</f>
        <v>0.24</v>
      </c>
      <c r="J2809" s="246"/>
      <c r="K2809" s="247">
        <f>E2809*J2809</f>
        <v>0</v>
      </c>
      <c r="O2809" s="239">
        <v>2</v>
      </c>
      <c r="AA2809" s="212">
        <v>3</v>
      </c>
      <c r="AB2809" s="212">
        <v>1</v>
      </c>
      <c r="AC2809" s="212" t="s">
        <v>2768</v>
      </c>
      <c r="AZ2809" s="212">
        <v>2</v>
      </c>
      <c r="BA2809" s="212">
        <f>IF(AZ2809=1,G2809,0)</f>
        <v>0</v>
      </c>
      <c r="BB2809" s="212">
        <f>IF(AZ2809=2,G2809,0)</f>
        <v>0</v>
      </c>
      <c r="BC2809" s="212">
        <f>IF(AZ2809=3,G2809,0)</f>
        <v>0</v>
      </c>
      <c r="BD2809" s="212">
        <f>IF(AZ2809=4,G2809,0)</f>
        <v>0</v>
      </c>
      <c r="BE2809" s="212">
        <f>IF(AZ2809=5,G2809,0)</f>
        <v>0</v>
      </c>
      <c r="CA2809" s="239">
        <v>3</v>
      </c>
      <c r="CB2809" s="239">
        <v>1</v>
      </c>
    </row>
    <row r="2810" spans="1:80" ht="13.15" customHeight="1">
      <c r="A2810" s="265"/>
      <c r="B2810" s="266"/>
      <c r="C2810" s="298" t="s">
        <v>2770</v>
      </c>
      <c r="D2810" s="298"/>
      <c r="E2810" s="267">
        <v>0</v>
      </c>
      <c r="F2810" s="268"/>
      <c r="G2810" s="269"/>
      <c r="H2810" s="270"/>
      <c r="I2810" s="271"/>
      <c r="J2810" s="258"/>
      <c r="K2810" s="271"/>
      <c r="M2810" s="272" t="s">
        <v>2770</v>
      </c>
      <c r="O2810" s="239"/>
    </row>
    <row r="2811" spans="1:80" ht="13.15" customHeight="1">
      <c r="A2811" s="265"/>
      <c r="B2811" s="266"/>
      <c r="C2811" s="298" t="s">
        <v>364</v>
      </c>
      <c r="D2811" s="298"/>
      <c r="E2811" s="267">
        <v>12</v>
      </c>
      <c r="F2811" s="268"/>
      <c r="G2811" s="269"/>
      <c r="H2811" s="270"/>
      <c r="I2811" s="271"/>
      <c r="J2811" s="258"/>
      <c r="K2811" s="271"/>
      <c r="M2811" s="272">
        <v>12</v>
      </c>
      <c r="O2811" s="239"/>
    </row>
    <row r="2812" spans="1:80" ht="13.15" customHeight="1">
      <c r="A2812" s="265"/>
      <c r="B2812" s="266"/>
      <c r="C2812" s="298" t="s">
        <v>2771</v>
      </c>
      <c r="D2812" s="298"/>
      <c r="E2812" s="267">
        <v>0</v>
      </c>
      <c r="F2812" s="268"/>
      <c r="G2812" s="269"/>
      <c r="H2812" s="270"/>
      <c r="I2812" s="271"/>
      <c r="J2812" s="258"/>
      <c r="K2812" s="271"/>
      <c r="M2812" s="272" t="s">
        <v>2771</v>
      </c>
      <c r="O2812" s="239"/>
    </row>
    <row r="2813" spans="1:80" ht="13.15" customHeight="1">
      <c r="A2813" s="265"/>
      <c r="B2813" s="266"/>
      <c r="C2813" s="298" t="s">
        <v>2772</v>
      </c>
      <c r="D2813" s="298"/>
      <c r="E2813" s="267">
        <v>0</v>
      </c>
      <c r="F2813" s="268"/>
      <c r="G2813" s="269"/>
      <c r="H2813" s="270"/>
      <c r="I2813" s="271"/>
      <c r="J2813" s="258"/>
      <c r="K2813" s="271"/>
      <c r="M2813" s="272" t="s">
        <v>2772</v>
      </c>
      <c r="O2813" s="239"/>
    </row>
    <row r="2814" spans="1:80" ht="13.15" customHeight="1">
      <c r="A2814" s="265"/>
      <c r="B2814" s="266"/>
      <c r="C2814" s="298" t="s">
        <v>2773</v>
      </c>
      <c r="D2814" s="298"/>
      <c r="E2814" s="267">
        <v>0</v>
      </c>
      <c r="F2814" s="268"/>
      <c r="G2814" s="269"/>
      <c r="H2814" s="270"/>
      <c r="I2814" s="271"/>
      <c r="J2814" s="258"/>
      <c r="K2814" s="271"/>
      <c r="M2814" s="272" t="s">
        <v>2773</v>
      </c>
      <c r="O2814" s="239"/>
    </row>
    <row r="2815" spans="1:80" ht="13.15" customHeight="1">
      <c r="A2815" s="265"/>
      <c r="B2815" s="266"/>
      <c r="C2815" s="298" t="s">
        <v>2774</v>
      </c>
      <c r="D2815" s="298"/>
      <c r="E2815" s="267">
        <v>0</v>
      </c>
      <c r="F2815" s="268"/>
      <c r="G2815" s="269"/>
      <c r="H2815" s="270"/>
      <c r="I2815" s="271"/>
      <c r="J2815" s="258"/>
      <c r="K2815" s="271"/>
      <c r="M2815" s="272" t="s">
        <v>2774</v>
      </c>
      <c r="O2815" s="239"/>
    </row>
    <row r="2816" spans="1:80" ht="13.15" customHeight="1">
      <c r="A2816" s="265"/>
      <c r="B2816" s="266"/>
      <c r="C2816" s="298" t="s">
        <v>2775</v>
      </c>
      <c r="D2816" s="298"/>
      <c r="E2816" s="267">
        <v>0</v>
      </c>
      <c r="F2816" s="268"/>
      <c r="G2816" s="269"/>
      <c r="H2816" s="270"/>
      <c r="I2816" s="271"/>
      <c r="J2816" s="258"/>
      <c r="K2816" s="271"/>
      <c r="M2816" s="272" t="s">
        <v>2775</v>
      </c>
      <c r="O2816" s="239"/>
    </row>
    <row r="2817" spans="1:80" ht="13.15" customHeight="1">
      <c r="A2817" s="265"/>
      <c r="B2817" s="266"/>
      <c r="C2817" s="298" t="s">
        <v>2776</v>
      </c>
      <c r="D2817" s="298"/>
      <c r="E2817" s="267">
        <v>0</v>
      </c>
      <c r="F2817" s="268"/>
      <c r="G2817" s="269"/>
      <c r="H2817" s="270"/>
      <c r="I2817" s="271"/>
      <c r="J2817" s="258"/>
      <c r="K2817" s="271"/>
      <c r="M2817" s="272" t="s">
        <v>2776</v>
      </c>
      <c r="O2817" s="239"/>
    </row>
    <row r="2818" spans="1:80" ht="22.5">
      <c r="A2818" s="240">
        <v>477</v>
      </c>
      <c r="B2818" s="241" t="s">
        <v>2777</v>
      </c>
      <c r="C2818" s="242" t="s">
        <v>2778</v>
      </c>
      <c r="D2818" s="243" t="s">
        <v>316</v>
      </c>
      <c r="E2818" s="244">
        <v>6</v>
      </c>
      <c r="F2818" s="244">
        <v>0</v>
      </c>
      <c r="G2818" s="245">
        <f>E2818*F2818</f>
        <v>0</v>
      </c>
      <c r="H2818" s="246">
        <v>1.7000000000000001E-2</v>
      </c>
      <c r="I2818" s="247">
        <f>E2818*H2818</f>
        <v>0.10200000000000001</v>
      </c>
      <c r="J2818" s="246"/>
      <c r="K2818" s="247">
        <f>E2818*J2818</f>
        <v>0</v>
      </c>
      <c r="O2818" s="239">
        <v>2</v>
      </c>
      <c r="AA2818" s="212">
        <v>3</v>
      </c>
      <c r="AB2818" s="212">
        <v>1</v>
      </c>
      <c r="AC2818" s="212" t="s">
        <v>2777</v>
      </c>
      <c r="AZ2818" s="212">
        <v>2</v>
      </c>
      <c r="BA2818" s="212">
        <f>IF(AZ2818=1,G2818,0)</f>
        <v>0</v>
      </c>
      <c r="BB2818" s="212">
        <f>IF(AZ2818=2,G2818,0)</f>
        <v>0</v>
      </c>
      <c r="BC2818" s="212">
        <f>IF(AZ2818=3,G2818,0)</f>
        <v>0</v>
      </c>
      <c r="BD2818" s="212">
        <f>IF(AZ2818=4,G2818,0)</f>
        <v>0</v>
      </c>
      <c r="BE2818" s="212">
        <f>IF(AZ2818=5,G2818,0)</f>
        <v>0</v>
      </c>
      <c r="CA2818" s="239">
        <v>3</v>
      </c>
      <c r="CB2818" s="239">
        <v>1</v>
      </c>
    </row>
    <row r="2819" spans="1:80" ht="13.15" customHeight="1">
      <c r="A2819" s="265"/>
      <c r="B2819" s="266"/>
      <c r="C2819" s="298" t="s">
        <v>2779</v>
      </c>
      <c r="D2819" s="298"/>
      <c r="E2819" s="267">
        <v>0</v>
      </c>
      <c r="F2819" s="268"/>
      <c r="G2819" s="269"/>
      <c r="H2819" s="270"/>
      <c r="I2819" s="271"/>
      <c r="J2819" s="258"/>
      <c r="K2819" s="271"/>
      <c r="M2819" s="272" t="s">
        <v>2779</v>
      </c>
      <c r="O2819" s="239"/>
    </row>
    <row r="2820" spans="1:80" ht="13.15" customHeight="1">
      <c r="A2820" s="265"/>
      <c r="B2820" s="266"/>
      <c r="C2820" s="298" t="s">
        <v>2780</v>
      </c>
      <c r="D2820" s="298"/>
      <c r="E2820" s="267">
        <v>6</v>
      </c>
      <c r="F2820" s="268"/>
      <c r="G2820" s="269"/>
      <c r="H2820" s="270"/>
      <c r="I2820" s="271"/>
      <c r="J2820" s="258"/>
      <c r="K2820" s="271"/>
      <c r="M2820" s="272" t="s">
        <v>2780</v>
      </c>
      <c r="O2820" s="239"/>
    </row>
    <row r="2821" spans="1:80" ht="13.15" customHeight="1">
      <c r="A2821" s="265"/>
      <c r="B2821" s="266"/>
      <c r="C2821" s="298" t="s">
        <v>2781</v>
      </c>
      <c r="D2821" s="298"/>
      <c r="E2821" s="267">
        <v>0</v>
      </c>
      <c r="F2821" s="268"/>
      <c r="G2821" s="269"/>
      <c r="H2821" s="270"/>
      <c r="I2821" s="271"/>
      <c r="J2821" s="258"/>
      <c r="K2821" s="271"/>
      <c r="M2821" s="272" t="s">
        <v>2781</v>
      </c>
      <c r="O2821" s="239"/>
    </row>
    <row r="2822" spans="1:80" ht="13.15" customHeight="1">
      <c r="A2822" s="265"/>
      <c r="B2822" s="266"/>
      <c r="C2822" s="298" t="s">
        <v>2782</v>
      </c>
      <c r="D2822" s="298"/>
      <c r="E2822" s="267">
        <v>0</v>
      </c>
      <c r="F2822" s="268"/>
      <c r="G2822" s="269"/>
      <c r="H2822" s="270"/>
      <c r="I2822" s="271"/>
      <c r="J2822" s="258"/>
      <c r="K2822" s="271"/>
      <c r="M2822" s="272" t="s">
        <v>2782</v>
      </c>
      <c r="O2822" s="239"/>
    </row>
    <row r="2823" spans="1:80" ht="22.5">
      <c r="A2823" s="240">
        <v>478</v>
      </c>
      <c r="B2823" s="241" t="s">
        <v>2783</v>
      </c>
      <c r="C2823" s="242" t="s">
        <v>2784</v>
      </c>
      <c r="D2823" s="243" t="s">
        <v>316</v>
      </c>
      <c r="E2823" s="244">
        <v>2</v>
      </c>
      <c r="F2823" s="244">
        <v>0</v>
      </c>
      <c r="G2823" s="245">
        <f>E2823*F2823</f>
        <v>0</v>
      </c>
      <c r="H2823" s="246">
        <v>1.9E-2</v>
      </c>
      <c r="I2823" s="247">
        <f>E2823*H2823</f>
        <v>3.7999999999999999E-2</v>
      </c>
      <c r="J2823" s="246"/>
      <c r="K2823" s="247">
        <f>E2823*J2823</f>
        <v>0</v>
      </c>
      <c r="O2823" s="239">
        <v>2</v>
      </c>
      <c r="AA2823" s="212">
        <v>3</v>
      </c>
      <c r="AB2823" s="212">
        <v>1</v>
      </c>
      <c r="AC2823" s="212" t="s">
        <v>2783</v>
      </c>
      <c r="AZ2823" s="212">
        <v>2</v>
      </c>
      <c r="BA2823" s="212">
        <f>IF(AZ2823=1,G2823,0)</f>
        <v>0</v>
      </c>
      <c r="BB2823" s="212">
        <f>IF(AZ2823=2,G2823,0)</f>
        <v>0</v>
      </c>
      <c r="BC2823" s="212">
        <f>IF(AZ2823=3,G2823,0)</f>
        <v>0</v>
      </c>
      <c r="BD2823" s="212">
        <f>IF(AZ2823=4,G2823,0)</f>
        <v>0</v>
      </c>
      <c r="BE2823" s="212">
        <f>IF(AZ2823=5,G2823,0)</f>
        <v>0</v>
      </c>
      <c r="CA2823" s="239">
        <v>3</v>
      </c>
      <c r="CB2823" s="239">
        <v>1</v>
      </c>
    </row>
    <row r="2824" spans="1:80" ht="13.15" customHeight="1">
      <c r="A2824" s="265"/>
      <c r="B2824" s="266"/>
      <c r="C2824" s="298" t="s">
        <v>2785</v>
      </c>
      <c r="D2824" s="298"/>
      <c r="E2824" s="267">
        <v>0</v>
      </c>
      <c r="F2824" s="268"/>
      <c r="G2824" s="269"/>
      <c r="H2824" s="270"/>
      <c r="I2824" s="271"/>
      <c r="J2824" s="258"/>
      <c r="K2824" s="271"/>
      <c r="M2824" s="272" t="s">
        <v>2785</v>
      </c>
      <c r="O2824" s="239"/>
    </row>
    <row r="2825" spans="1:80" ht="13.15" customHeight="1">
      <c r="A2825" s="265"/>
      <c r="B2825" s="266"/>
      <c r="C2825" s="298" t="s">
        <v>2786</v>
      </c>
      <c r="D2825" s="298"/>
      <c r="E2825" s="267">
        <v>2</v>
      </c>
      <c r="F2825" s="268"/>
      <c r="G2825" s="269"/>
      <c r="H2825" s="270"/>
      <c r="I2825" s="271"/>
      <c r="J2825" s="258"/>
      <c r="K2825" s="271"/>
      <c r="M2825" s="272" t="s">
        <v>2786</v>
      </c>
      <c r="O2825" s="239"/>
    </row>
    <row r="2826" spans="1:80" ht="22.5">
      <c r="A2826" s="240">
        <v>479</v>
      </c>
      <c r="B2826" s="241" t="s">
        <v>2787</v>
      </c>
      <c r="C2826" s="242" t="s">
        <v>2788</v>
      </c>
      <c r="D2826" s="243" t="s">
        <v>316</v>
      </c>
      <c r="E2826" s="244">
        <v>8</v>
      </c>
      <c r="F2826" s="244">
        <v>0</v>
      </c>
      <c r="G2826" s="245">
        <f>E2826*F2826</f>
        <v>0</v>
      </c>
      <c r="H2826" s="246">
        <v>2.1000000000000001E-2</v>
      </c>
      <c r="I2826" s="247">
        <f>E2826*H2826</f>
        <v>0.16800000000000001</v>
      </c>
      <c r="J2826" s="246"/>
      <c r="K2826" s="247">
        <f>E2826*J2826</f>
        <v>0</v>
      </c>
      <c r="O2826" s="239">
        <v>2</v>
      </c>
      <c r="AA2826" s="212">
        <v>3</v>
      </c>
      <c r="AB2826" s="212">
        <v>1</v>
      </c>
      <c r="AC2826" s="212" t="s">
        <v>2787</v>
      </c>
      <c r="AZ2826" s="212">
        <v>2</v>
      </c>
      <c r="BA2826" s="212">
        <f>IF(AZ2826=1,G2826,0)</f>
        <v>0</v>
      </c>
      <c r="BB2826" s="212">
        <f>IF(AZ2826=2,G2826,0)</f>
        <v>0</v>
      </c>
      <c r="BC2826" s="212">
        <f>IF(AZ2826=3,G2826,0)</f>
        <v>0</v>
      </c>
      <c r="BD2826" s="212">
        <f>IF(AZ2826=4,G2826,0)</f>
        <v>0</v>
      </c>
      <c r="BE2826" s="212">
        <f>IF(AZ2826=5,G2826,0)</f>
        <v>0</v>
      </c>
      <c r="CA2826" s="239">
        <v>3</v>
      </c>
      <c r="CB2826" s="239">
        <v>1</v>
      </c>
    </row>
    <row r="2827" spans="1:80" ht="13.15" customHeight="1">
      <c r="A2827" s="265"/>
      <c r="B2827" s="266"/>
      <c r="C2827" s="298" t="s">
        <v>2789</v>
      </c>
      <c r="D2827" s="298"/>
      <c r="E2827" s="267">
        <v>0</v>
      </c>
      <c r="F2827" s="268"/>
      <c r="G2827" s="269"/>
      <c r="H2827" s="270"/>
      <c r="I2827" s="271"/>
      <c r="J2827" s="258"/>
      <c r="K2827" s="271"/>
      <c r="M2827" s="272" t="s">
        <v>2789</v>
      </c>
      <c r="O2827" s="239"/>
    </row>
    <row r="2828" spans="1:80" ht="13.15" customHeight="1">
      <c r="A2828" s="265"/>
      <c r="B2828" s="266"/>
      <c r="C2828" s="298" t="s">
        <v>2790</v>
      </c>
      <c r="D2828" s="298"/>
      <c r="E2828" s="267">
        <v>8</v>
      </c>
      <c r="F2828" s="268"/>
      <c r="G2828" s="269"/>
      <c r="H2828" s="270"/>
      <c r="I2828" s="271"/>
      <c r="J2828" s="258"/>
      <c r="K2828" s="271"/>
      <c r="M2828" s="272" t="s">
        <v>2790</v>
      </c>
      <c r="O2828" s="239"/>
    </row>
    <row r="2829" spans="1:80">
      <c r="A2829" s="240">
        <v>480</v>
      </c>
      <c r="B2829" s="241" t="s">
        <v>2791</v>
      </c>
      <c r="C2829" s="242" t="s">
        <v>2792</v>
      </c>
      <c r="D2829" s="243" t="s">
        <v>316</v>
      </c>
      <c r="E2829" s="244">
        <v>6</v>
      </c>
      <c r="F2829" s="244">
        <v>0</v>
      </c>
      <c r="G2829" s="245">
        <f>E2829*F2829</f>
        <v>0</v>
      </c>
      <c r="H2829" s="246">
        <v>1.2099999999999999E-3</v>
      </c>
      <c r="I2829" s="247">
        <f>E2829*H2829</f>
        <v>7.2599999999999991E-3</v>
      </c>
      <c r="J2829" s="246"/>
      <c r="K2829" s="247">
        <f>E2829*J2829</f>
        <v>0</v>
      </c>
      <c r="O2829" s="239">
        <v>2</v>
      </c>
      <c r="AA2829" s="212">
        <v>3</v>
      </c>
      <c r="AB2829" s="212">
        <v>1</v>
      </c>
      <c r="AC2829" s="212" t="s">
        <v>2791</v>
      </c>
      <c r="AZ2829" s="212">
        <v>2</v>
      </c>
      <c r="BA2829" s="212">
        <f>IF(AZ2829=1,G2829,0)</f>
        <v>0</v>
      </c>
      <c r="BB2829" s="212">
        <f>IF(AZ2829=2,G2829,0)</f>
        <v>0</v>
      </c>
      <c r="BC2829" s="212">
        <f>IF(AZ2829=3,G2829,0)</f>
        <v>0</v>
      </c>
      <c r="BD2829" s="212">
        <f>IF(AZ2829=4,G2829,0)</f>
        <v>0</v>
      </c>
      <c r="BE2829" s="212">
        <f>IF(AZ2829=5,G2829,0)</f>
        <v>0</v>
      </c>
      <c r="CA2829" s="239">
        <v>3</v>
      </c>
      <c r="CB2829" s="239">
        <v>1</v>
      </c>
    </row>
    <row r="2830" spans="1:80">
      <c r="A2830" s="240">
        <v>481</v>
      </c>
      <c r="B2830" s="241" t="s">
        <v>2793</v>
      </c>
      <c r="C2830" s="242" t="s">
        <v>2794</v>
      </c>
      <c r="D2830" s="243" t="s">
        <v>316</v>
      </c>
      <c r="E2830" s="244">
        <v>2</v>
      </c>
      <c r="F2830" s="244">
        <v>0</v>
      </c>
      <c r="G2830" s="245">
        <f>E2830*F2830</f>
        <v>0</v>
      </c>
      <c r="H2830" s="246">
        <v>9.4000000000000008E-4</v>
      </c>
      <c r="I2830" s="247">
        <f>E2830*H2830</f>
        <v>1.8800000000000002E-3</v>
      </c>
      <c r="J2830" s="246"/>
      <c r="K2830" s="247">
        <f>E2830*J2830</f>
        <v>0</v>
      </c>
      <c r="O2830" s="239">
        <v>2</v>
      </c>
      <c r="AA2830" s="212">
        <v>3</v>
      </c>
      <c r="AB2830" s="212">
        <v>1</v>
      </c>
      <c r="AC2830" s="212" t="s">
        <v>2793</v>
      </c>
      <c r="AZ2830" s="212">
        <v>2</v>
      </c>
      <c r="BA2830" s="212">
        <f>IF(AZ2830=1,G2830,0)</f>
        <v>0</v>
      </c>
      <c r="BB2830" s="212">
        <f>IF(AZ2830=2,G2830,0)</f>
        <v>0</v>
      </c>
      <c r="BC2830" s="212">
        <f>IF(AZ2830=3,G2830,0)</f>
        <v>0</v>
      </c>
      <c r="BD2830" s="212">
        <f>IF(AZ2830=4,G2830,0)</f>
        <v>0</v>
      </c>
      <c r="BE2830" s="212">
        <f>IF(AZ2830=5,G2830,0)</f>
        <v>0</v>
      </c>
      <c r="CA2830" s="239">
        <v>3</v>
      </c>
      <c r="CB2830" s="239">
        <v>1</v>
      </c>
    </row>
    <row r="2831" spans="1:80">
      <c r="A2831" s="240">
        <v>482</v>
      </c>
      <c r="B2831" s="241" t="s">
        <v>2795</v>
      </c>
      <c r="C2831" s="242" t="s">
        <v>2796</v>
      </c>
      <c r="D2831" s="243" t="s">
        <v>316</v>
      </c>
      <c r="E2831" s="244">
        <v>5</v>
      </c>
      <c r="F2831" s="244">
        <v>0</v>
      </c>
      <c r="G2831" s="245">
        <f>E2831*F2831</f>
        <v>0</v>
      </c>
      <c r="H2831" s="246">
        <v>1.07E-3</v>
      </c>
      <c r="I2831" s="247">
        <f>E2831*H2831</f>
        <v>5.3499999999999997E-3</v>
      </c>
      <c r="J2831" s="246"/>
      <c r="K2831" s="247">
        <f>E2831*J2831</f>
        <v>0</v>
      </c>
      <c r="O2831" s="239">
        <v>2</v>
      </c>
      <c r="AA2831" s="212">
        <v>3</v>
      </c>
      <c r="AB2831" s="212">
        <v>1</v>
      </c>
      <c r="AC2831" s="212" t="s">
        <v>2795</v>
      </c>
      <c r="AZ2831" s="212">
        <v>2</v>
      </c>
      <c r="BA2831" s="212">
        <f>IF(AZ2831=1,G2831,0)</f>
        <v>0</v>
      </c>
      <c r="BB2831" s="212">
        <f>IF(AZ2831=2,G2831,0)</f>
        <v>0</v>
      </c>
      <c r="BC2831" s="212">
        <f>IF(AZ2831=3,G2831,0)</f>
        <v>0</v>
      </c>
      <c r="BD2831" s="212">
        <f>IF(AZ2831=4,G2831,0)</f>
        <v>0</v>
      </c>
      <c r="BE2831" s="212">
        <f>IF(AZ2831=5,G2831,0)</f>
        <v>0</v>
      </c>
      <c r="CA2831" s="239">
        <v>3</v>
      </c>
      <c r="CB2831" s="239">
        <v>1</v>
      </c>
    </row>
    <row r="2832" spans="1:80">
      <c r="A2832" s="240">
        <v>483</v>
      </c>
      <c r="B2832" s="241" t="s">
        <v>2797</v>
      </c>
      <c r="C2832" s="242" t="s">
        <v>2798</v>
      </c>
      <c r="D2832" s="243" t="s">
        <v>316</v>
      </c>
      <c r="E2832" s="244">
        <v>15</v>
      </c>
      <c r="F2832" s="244">
        <v>0</v>
      </c>
      <c r="G2832" s="245">
        <f>E2832*F2832</f>
        <v>0</v>
      </c>
      <c r="H2832" s="246">
        <v>1.6100000000000001E-3</v>
      </c>
      <c r="I2832" s="247">
        <f>E2832*H2832</f>
        <v>2.4150000000000001E-2</v>
      </c>
      <c r="J2832" s="246"/>
      <c r="K2832" s="247">
        <f>E2832*J2832</f>
        <v>0</v>
      </c>
      <c r="O2832" s="239">
        <v>2</v>
      </c>
      <c r="AA2832" s="212">
        <v>3</v>
      </c>
      <c r="AB2832" s="212">
        <v>1</v>
      </c>
      <c r="AC2832" s="212" t="s">
        <v>2797</v>
      </c>
      <c r="AZ2832" s="212">
        <v>2</v>
      </c>
      <c r="BA2832" s="212">
        <f>IF(AZ2832=1,G2832,0)</f>
        <v>0</v>
      </c>
      <c r="BB2832" s="212">
        <f>IF(AZ2832=2,G2832,0)</f>
        <v>0</v>
      </c>
      <c r="BC2832" s="212">
        <f>IF(AZ2832=3,G2832,0)</f>
        <v>0</v>
      </c>
      <c r="BD2832" s="212">
        <f>IF(AZ2832=4,G2832,0)</f>
        <v>0</v>
      </c>
      <c r="BE2832" s="212">
        <f>IF(AZ2832=5,G2832,0)</f>
        <v>0</v>
      </c>
      <c r="CA2832" s="239">
        <v>3</v>
      </c>
      <c r="CB2832" s="239">
        <v>1</v>
      </c>
    </row>
    <row r="2833" spans="1:80">
      <c r="A2833" s="240">
        <v>484</v>
      </c>
      <c r="B2833" s="241" t="s">
        <v>2799</v>
      </c>
      <c r="C2833" s="242" t="s">
        <v>2800</v>
      </c>
      <c r="D2833" s="243" t="s">
        <v>2801</v>
      </c>
      <c r="E2833" s="244">
        <v>2</v>
      </c>
      <c r="F2833" s="244">
        <v>0</v>
      </c>
      <c r="G2833" s="245">
        <f>E2833*F2833</f>
        <v>0</v>
      </c>
      <c r="H2833" s="246">
        <v>0.161</v>
      </c>
      <c r="I2833" s="247">
        <f>E2833*H2833</f>
        <v>0.32200000000000001</v>
      </c>
      <c r="J2833" s="246"/>
      <c r="K2833" s="247">
        <f>E2833*J2833</f>
        <v>0</v>
      </c>
      <c r="O2833" s="239">
        <v>2</v>
      </c>
      <c r="AA2833" s="212">
        <v>3</v>
      </c>
      <c r="AB2833" s="212">
        <v>1</v>
      </c>
      <c r="AC2833" s="212" t="s">
        <v>2799</v>
      </c>
      <c r="AZ2833" s="212">
        <v>2</v>
      </c>
      <c r="BA2833" s="212">
        <f>IF(AZ2833=1,G2833,0)</f>
        <v>0</v>
      </c>
      <c r="BB2833" s="212">
        <f>IF(AZ2833=2,G2833,0)</f>
        <v>0</v>
      </c>
      <c r="BC2833" s="212">
        <f>IF(AZ2833=3,G2833,0)</f>
        <v>0</v>
      </c>
      <c r="BD2833" s="212">
        <f>IF(AZ2833=4,G2833,0)</f>
        <v>0</v>
      </c>
      <c r="BE2833" s="212">
        <f>IF(AZ2833=5,G2833,0)</f>
        <v>0</v>
      </c>
      <c r="CA2833" s="239">
        <v>3</v>
      </c>
      <c r="CB2833" s="239">
        <v>1</v>
      </c>
    </row>
    <row r="2834" spans="1:80" ht="13.15" customHeight="1">
      <c r="A2834" s="265"/>
      <c r="B2834" s="266"/>
      <c r="C2834" s="298" t="s">
        <v>2802</v>
      </c>
      <c r="D2834" s="298"/>
      <c r="E2834" s="267">
        <v>0</v>
      </c>
      <c r="F2834" s="268"/>
      <c r="G2834" s="269"/>
      <c r="H2834" s="270"/>
      <c r="I2834" s="271"/>
      <c r="J2834" s="258"/>
      <c r="K2834" s="271"/>
      <c r="M2834" s="272" t="s">
        <v>2802</v>
      </c>
      <c r="O2834" s="239"/>
    </row>
    <row r="2835" spans="1:80" ht="13.15" customHeight="1">
      <c r="A2835" s="265"/>
      <c r="B2835" s="266"/>
      <c r="C2835" s="298" t="s">
        <v>2803</v>
      </c>
      <c r="D2835" s="298"/>
      <c r="E2835" s="267">
        <v>0</v>
      </c>
      <c r="F2835" s="268"/>
      <c r="G2835" s="269"/>
      <c r="H2835" s="270"/>
      <c r="I2835" s="271"/>
      <c r="J2835" s="258"/>
      <c r="K2835" s="271"/>
      <c r="M2835" s="272" t="s">
        <v>2803</v>
      </c>
      <c r="O2835" s="239"/>
    </row>
    <row r="2836" spans="1:80" ht="13.15" customHeight="1">
      <c r="A2836" s="265"/>
      <c r="B2836" s="266"/>
      <c r="C2836" s="298" t="s">
        <v>2804</v>
      </c>
      <c r="D2836" s="298"/>
      <c r="E2836" s="267">
        <v>0</v>
      </c>
      <c r="F2836" s="268"/>
      <c r="G2836" s="269"/>
      <c r="H2836" s="270"/>
      <c r="I2836" s="271"/>
      <c r="J2836" s="258"/>
      <c r="K2836" s="271"/>
      <c r="M2836" s="272" t="s">
        <v>2804</v>
      </c>
      <c r="O2836" s="239"/>
    </row>
    <row r="2837" spans="1:80" ht="13.15" customHeight="1">
      <c r="A2837" s="265"/>
      <c r="B2837" s="266"/>
      <c r="C2837" s="298" t="s">
        <v>2756</v>
      </c>
      <c r="D2837" s="298"/>
      <c r="E2837" s="267">
        <v>0</v>
      </c>
      <c r="F2837" s="268"/>
      <c r="G2837" s="269"/>
      <c r="H2837" s="270"/>
      <c r="I2837" s="271"/>
      <c r="J2837" s="258"/>
      <c r="K2837" s="271"/>
      <c r="M2837" s="272" t="s">
        <v>2756</v>
      </c>
      <c r="O2837" s="239"/>
    </row>
    <row r="2838" spans="1:80" ht="13.15" customHeight="1">
      <c r="A2838" s="265"/>
      <c r="B2838" s="266"/>
      <c r="C2838" s="298" t="s">
        <v>543</v>
      </c>
      <c r="D2838" s="298"/>
      <c r="E2838" s="267">
        <v>2</v>
      </c>
      <c r="F2838" s="268"/>
      <c r="G2838" s="269"/>
      <c r="H2838" s="270"/>
      <c r="I2838" s="271"/>
      <c r="J2838" s="258"/>
      <c r="K2838" s="271"/>
      <c r="M2838" s="272">
        <v>2</v>
      </c>
      <c r="O2838" s="239"/>
    </row>
    <row r="2839" spans="1:80">
      <c r="A2839" s="240">
        <v>485</v>
      </c>
      <c r="B2839" s="241" t="s">
        <v>2805</v>
      </c>
      <c r="C2839" s="242" t="s">
        <v>2806</v>
      </c>
      <c r="D2839" s="243" t="s">
        <v>2801</v>
      </c>
      <c r="E2839" s="244">
        <v>6</v>
      </c>
      <c r="F2839" s="244">
        <v>0</v>
      </c>
      <c r="G2839" s="245">
        <f>E2839*F2839</f>
        <v>0</v>
      </c>
      <c r="H2839" s="246">
        <v>0.184</v>
      </c>
      <c r="I2839" s="247">
        <f>E2839*H2839</f>
        <v>1.1040000000000001</v>
      </c>
      <c r="J2839" s="246"/>
      <c r="K2839" s="247">
        <f>E2839*J2839</f>
        <v>0</v>
      </c>
      <c r="O2839" s="239">
        <v>2</v>
      </c>
      <c r="AA2839" s="212">
        <v>3</v>
      </c>
      <c r="AB2839" s="212">
        <v>1</v>
      </c>
      <c r="AC2839" s="212" t="s">
        <v>2805</v>
      </c>
      <c r="AZ2839" s="212">
        <v>2</v>
      </c>
      <c r="BA2839" s="212">
        <f>IF(AZ2839=1,G2839,0)</f>
        <v>0</v>
      </c>
      <c r="BB2839" s="212">
        <f>IF(AZ2839=2,G2839,0)</f>
        <v>0</v>
      </c>
      <c r="BC2839" s="212">
        <f>IF(AZ2839=3,G2839,0)</f>
        <v>0</v>
      </c>
      <c r="BD2839" s="212">
        <f>IF(AZ2839=4,G2839,0)</f>
        <v>0</v>
      </c>
      <c r="BE2839" s="212">
        <f>IF(AZ2839=5,G2839,0)</f>
        <v>0</v>
      </c>
      <c r="CA2839" s="239">
        <v>3</v>
      </c>
      <c r="CB2839" s="239">
        <v>1</v>
      </c>
    </row>
    <row r="2840" spans="1:80" ht="13.15" customHeight="1">
      <c r="A2840" s="265"/>
      <c r="B2840" s="266"/>
      <c r="C2840" s="298" t="s">
        <v>2807</v>
      </c>
      <c r="D2840" s="298"/>
      <c r="E2840" s="267">
        <v>0</v>
      </c>
      <c r="F2840" s="268"/>
      <c r="G2840" s="269"/>
      <c r="H2840" s="270"/>
      <c r="I2840" s="271"/>
      <c r="J2840" s="258"/>
      <c r="K2840" s="271"/>
      <c r="M2840" s="272" t="s">
        <v>2807</v>
      </c>
      <c r="O2840" s="239"/>
    </row>
    <row r="2841" spans="1:80" ht="13.15" customHeight="1">
      <c r="A2841" s="265"/>
      <c r="B2841" s="266"/>
      <c r="C2841" s="298" t="s">
        <v>2803</v>
      </c>
      <c r="D2841" s="298"/>
      <c r="E2841" s="267">
        <v>0</v>
      </c>
      <c r="F2841" s="268"/>
      <c r="G2841" s="269"/>
      <c r="H2841" s="270"/>
      <c r="I2841" s="271"/>
      <c r="J2841" s="258"/>
      <c r="K2841" s="271"/>
      <c r="M2841" s="272" t="s">
        <v>2803</v>
      </c>
      <c r="O2841" s="239"/>
    </row>
    <row r="2842" spans="1:80" ht="13.15" customHeight="1">
      <c r="A2842" s="265"/>
      <c r="B2842" s="266"/>
      <c r="C2842" s="298" t="s">
        <v>2804</v>
      </c>
      <c r="D2842" s="298"/>
      <c r="E2842" s="267">
        <v>0</v>
      </c>
      <c r="F2842" s="268"/>
      <c r="G2842" s="269"/>
      <c r="H2842" s="270"/>
      <c r="I2842" s="271"/>
      <c r="J2842" s="258"/>
      <c r="K2842" s="271"/>
      <c r="M2842" s="272" t="s">
        <v>2804</v>
      </c>
      <c r="O2842" s="239"/>
    </row>
    <row r="2843" spans="1:80" ht="13.15" customHeight="1">
      <c r="A2843" s="265"/>
      <c r="B2843" s="266"/>
      <c r="C2843" s="298" t="s">
        <v>2756</v>
      </c>
      <c r="D2843" s="298"/>
      <c r="E2843" s="267">
        <v>0</v>
      </c>
      <c r="F2843" s="268"/>
      <c r="G2843" s="269"/>
      <c r="H2843" s="270"/>
      <c r="I2843" s="271"/>
      <c r="J2843" s="258"/>
      <c r="K2843" s="271"/>
      <c r="M2843" s="272" t="s">
        <v>2756</v>
      </c>
      <c r="O2843" s="239"/>
    </row>
    <row r="2844" spans="1:80" ht="13.15" customHeight="1">
      <c r="A2844" s="265"/>
      <c r="B2844" s="266"/>
      <c r="C2844" s="298" t="s">
        <v>319</v>
      </c>
      <c r="D2844" s="298"/>
      <c r="E2844" s="267">
        <v>6</v>
      </c>
      <c r="F2844" s="268"/>
      <c r="G2844" s="269"/>
      <c r="H2844" s="270"/>
      <c r="I2844" s="271"/>
      <c r="J2844" s="258"/>
      <c r="K2844" s="271"/>
      <c r="M2844" s="272">
        <v>6</v>
      </c>
      <c r="O2844" s="239"/>
    </row>
    <row r="2845" spans="1:80">
      <c r="A2845" s="240">
        <v>486</v>
      </c>
      <c r="B2845" s="241" t="s">
        <v>2808</v>
      </c>
      <c r="C2845" s="242" t="s">
        <v>2809</v>
      </c>
      <c r="D2845" s="243" t="s">
        <v>15</v>
      </c>
      <c r="E2845" s="244">
        <v>6127.5024999999996</v>
      </c>
      <c r="F2845" s="244">
        <v>0</v>
      </c>
      <c r="G2845" s="245">
        <f>E2845*F2845</f>
        <v>0</v>
      </c>
      <c r="H2845" s="246">
        <v>0</v>
      </c>
      <c r="I2845" s="247">
        <f>E2845*H2845</f>
        <v>0</v>
      </c>
      <c r="J2845" s="246">
        <v>0</v>
      </c>
      <c r="K2845" s="247">
        <f>E2845*J2845</f>
        <v>0</v>
      </c>
      <c r="O2845" s="239">
        <v>2</v>
      </c>
      <c r="AA2845" s="212">
        <v>1</v>
      </c>
      <c r="AB2845" s="212">
        <v>1</v>
      </c>
      <c r="AC2845" s="212">
        <v>1</v>
      </c>
      <c r="AZ2845" s="212">
        <v>2</v>
      </c>
      <c r="BA2845" s="212">
        <f>IF(AZ2845=1,G2845,0)</f>
        <v>0</v>
      </c>
      <c r="BB2845" s="212">
        <f>IF(AZ2845=2,G2845,0)</f>
        <v>0</v>
      </c>
      <c r="BC2845" s="212">
        <f>IF(AZ2845=3,G2845,0)</f>
        <v>0</v>
      </c>
      <c r="BD2845" s="212">
        <f>IF(AZ2845=4,G2845,0)</f>
        <v>0</v>
      </c>
      <c r="BE2845" s="212">
        <f>IF(AZ2845=5,G2845,0)</f>
        <v>0</v>
      </c>
      <c r="CA2845" s="239">
        <v>1</v>
      </c>
      <c r="CB2845" s="239">
        <v>1</v>
      </c>
    </row>
    <row r="2846" spans="1:80">
      <c r="A2846" s="248"/>
      <c r="B2846" s="249" t="s">
        <v>138</v>
      </c>
      <c r="C2846" s="250" t="s">
        <v>2810</v>
      </c>
      <c r="D2846" s="251"/>
      <c r="E2846" s="252"/>
      <c r="F2846" s="253"/>
      <c r="G2846" s="254">
        <f>SUM(G2735:G2845)</f>
        <v>0</v>
      </c>
      <c r="H2846" s="255"/>
      <c r="I2846" s="256">
        <f>SUM(I2735:I2845)</f>
        <v>2.4935600000000004</v>
      </c>
      <c r="J2846" s="255"/>
      <c r="K2846" s="256">
        <f>SUM(K2735:K2845)</f>
        <v>0</v>
      </c>
      <c r="O2846" s="239">
        <v>4</v>
      </c>
      <c r="BA2846" s="257">
        <f>SUM(BA2735:BA2845)</f>
        <v>0</v>
      </c>
      <c r="BB2846" s="257">
        <f>SUM(BB2735:BB2845)</f>
        <v>0</v>
      </c>
      <c r="BC2846" s="257">
        <f>SUM(BC2735:BC2845)</f>
        <v>0</v>
      </c>
      <c r="BD2846" s="257">
        <f>SUM(BD2735:BD2845)</f>
        <v>0</v>
      </c>
      <c r="BE2846" s="257">
        <f>SUM(BE2735:BE2845)</f>
        <v>0</v>
      </c>
    </row>
    <row r="2847" spans="1:80">
      <c r="A2847" s="229" t="s">
        <v>114</v>
      </c>
      <c r="B2847" s="230" t="s">
        <v>2811</v>
      </c>
      <c r="C2847" s="231" t="s">
        <v>2812</v>
      </c>
      <c r="D2847" s="232"/>
      <c r="E2847" s="233"/>
      <c r="F2847" s="233"/>
      <c r="G2847" s="234"/>
      <c r="H2847" s="235"/>
      <c r="I2847" s="236"/>
      <c r="J2847" s="237"/>
      <c r="K2847" s="238"/>
      <c r="O2847" s="239">
        <v>1</v>
      </c>
    </row>
    <row r="2848" spans="1:80">
      <c r="A2848" s="240">
        <v>487</v>
      </c>
      <c r="B2848" s="241" t="s">
        <v>2813</v>
      </c>
      <c r="C2848" s="242" t="s">
        <v>2814</v>
      </c>
      <c r="D2848" s="243" t="s">
        <v>230</v>
      </c>
      <c r="E2848" s="244">
        <v>47.151000000000003</v>
      </c>
      <c r="F2848" s="244">
        <v>0</v>
      </c>
      <c r="G2848" s="245">
        <f>E2848*F2848</f>
        <v>0</v>
      </c>
      <c r="H2848" s="246">
        <v>1.1000000000000002E-4</v>
      </c>
      <c r="I2848" s="247">
        <f>E2848*H2848</f>
        <v>5.1866100000000012E-3</v>
      </c>
      <c r="J2848" s="246">
        <v>0</v>
      </c>
      <c r="K2848" s="247">
        <f>E2848*J2848</f>
        <v>0</v>
      </c>
      <c r="O2848" s="239">
        <v>2</v>
      </c>
      <c r="AA2848" s="212">
        <v>1</v>
      </c>
      <c r="AB2848" s="212">
        <v>1</v>
      </c>
      <c r="AC2848" s="212">
        <v>1</v>
      </c>
      <c r="AZ2848" s="212">
        <v>2</v>
      </c>
      <c r="BA2848" s="212">
        <f>IF(AZ2848=1,G2848,0)</f>
        <v>0</v>
      </c>
      <c r="BB2848" s="212">
        <f>IF(AZ2848=2,G2848,0)</f>
        <v>0</v>
      </c>
      <c r="BC2848" s="212">
        <f>IF(AZ2848=3,G2848,0)</f>
        <v>0</v>
      </c>
      <c r="BD2848" s="212">
        <f>IF(AZ2848=4,G2848,0)</f>
        <v>0</v>
      </c>
      <c r="BE2848" s="212">
        <f>IF(AZ2848=5,G2848,0)</f>
        <v>0</v>
      </c>
      <c r="CA2848" s="239">
        <v>1</v>
      </c>
      <c r="CB2848" s="239">
        <v>1</v>
      </c>
    </row>
    <row r="2849" spans="1:80" ht="13.15" customHeight="1">
      <c r="A2849" s="265"/>
      <c r="B2849" s="266"/>
      <c r="C2849" s="298" t="s">
        <v>2815</v>
      </c>
      <c r="D2849" s="298"/>
      <c r="E2849" s="267">
        <v>0</v>
      </c>
      <c r="F2849" s="268"/>
      <c r="G2849" s="269"/>
      <c r="H2849" s="270"/>
      <c r="I2849" s="271"/>
      <c r="J2849" s="258"/>
      <c r="K2849" s="271"/>
      <c r="M2849" s="272" t="s">
        <v>2815</v>
      </c>
      <c r="O2849" s="239"/>
    </row>
    <row r="2850" spans="1:80" ht="13.15" customHeight="1">
      <c r="A2850" s="265"/>
      <c r="B2850" s="266"/>
      <c r="C2850" s="298" t="s">
        <v>2816</v>
      </c>
      <c r="D2850" s="298"/>
      <c r="E2850" s="267">
        <v>0</v>
      </c>
      <c r="F2850" s="268"/>
      <c r="G2850" s="269"/>
      <c r="H2850" s="270"/>
      <c r="I2850" s="271"/>
      <c r="J2850" s="258"/>
      <c r="K2850" s="271"/>
      <c r="M2850" s="272" t="s">
        <v>2816</v>
      </c>
      <c r="O2850" s="239"/>
    </row>
    <row r="2851" spans="1:80" ht="13.15" customHeight="1">
      <c r="A2851" s="265"/>
      <c r="B2851" s="266"/>
      <c r="C2851" s="298" t="s">
        <v>2817</v>
      </c>
      <c r="D2851" s="298"/>
      <c r="E2851" s="267">
        <v>0</v>
      </c>
      <c r="F2851" s="268"/>
      <c r="G2851" s="269"/>
      <c r="H2851" s="270"/>
      <c r="I2851" s="271"/>
      <c r="J2851" s="258"/>
      <c r="K2851" s="271"/>
      <c r="M2851" s="272" t="s">
        <v>2817</v>
      </c>
      <c r="O2851" s="239"/>
    </row>
    <row r="2852" spans="1:80" ht="13.15" customHeight="1">
      <c r="A2852" s="265"/>
      <c r="B2852" s="266"/>
      <c r="C2852" s="298" t="s">
        <v>2818</v>
      </c>
      <c r="D2852" s="298"/>
      <c r="E2852" s="267">
        <v>0</v>
      </c>
      <c r="F2852" s="268"/>
      <c r="G2852" s="269"/>
      <c r="H2852" s="270"/>
      <c r="I2852" s="271"/>
      <c r="J2852" s="258"/>
      <c r="K2852" s="271"/>
      <c r="M2852" s="272" t="s">
        <v>2818</v>
      </c>
      <c r="O2852" s="239"/>
    </row>
    <row r="2853" spans="1:80" ht="13.15" customHeight="1">
      <c r="A2853" s="265"/>
      <c r="B2853" s="266"/>
      <c r="C2853" s="298" t="s">
        <v>2819</v>
      </c>
      <c r="D2853" s="298"/>
      <c r="E2853" s="267">
        <v>30.186</v>
      </c>
      <c r="F2853" s="268"/>
      <c r="G2853" s="269"/>
      <c r="H2853" s="270"/>
      <c r="I2853" s="271"/>
      <c r="J2853" s="258"/>
      <c r="K2853" s="271"/>
      <c r="M2853" s="272" t="s">
        <v>2819</v>
      </c>
      <c r="O2853" s="239"/>
    </row>
    <row r="2854" spans="1:80" ht="13.15" customHeight="1">
      <c r="A2854" s="265"/>
      <c r="B2854" s="266"/>
      <c r="C2854" s="298" t="s">
        <v>2820</v>
      </c>
      <c r="D2854" s="298"/>
      <c r="E2854" s="267">
        <v>16.965</v>
      </c>
      <c r="F2854" s="268"/>
      <c r="G2854" s="269"/>
      <c r="H2854" s="270"/>
      <c r="I2854" s="271"/>
      <c r="J2854" s="258"/>
      <c r="K2854" s="271"/>
      <c r="M2854" s="272" t="s">
        <v>2820</v>
      </c>
      <c r="O2854" s="239"/>
    </row>
    <row r="2855" spans="1:80">
      <c r="A2855" s="240">
        <v>488</v>
      </c>
      <c r="B2855" s="241" t="s">
        <v>2821</v>
      </c>
      <c r="C2855" s="242" t="s">
        <v>2822</v>
      </c>
      <c r="D2855" s="243" t="s">
        <v>316</v>
      </c>
      <c r="E2855" s="244">
        <v>6</v>
      </c>
      <c r="F2855" s="244">
        <v>0</v>
      </c>
      <c r="G2855" s="245">
        <f>E2855*F2855</f>
        <v>0</v>
      </c>
      <c r="H2855" s="246">
        <v>0</v>
      </c>
      <c r="I2855" s="247">
        <f>E2855*H2855</f>
        <v>0</v>
      </c>
      <c r="J2855" s="246">
        <v>0</v>
      </c>
      <c r="K2855" s="247">
        <f>E2855*J2855</f>
        <v>0</v>
      </c>
      <c r="O2855" s="239">
        <v>2</v>
      </c>
      <c r="AA2855" s="212">
        <v>1</v>
      </c>
      <c r="AB2855" s="212">
        <v>1</v>
      </c>
      <c r="AC2855" s="212">
        <v>1</v>
      </c>
      <c r="AZ2855" s="212">
        <v>2</v>
      </c>
      <c r="BA2855" s="212">
        <f>IF(AZ2855=1,G2855,0)</f>
        <v>0</v>
      </c>
      <c r="BB2855" s="212">
        <f>IF(AZ2855=2,G2855,0)</f>
        <v>0</v>
      </c>
      <c r="BC2855" s="212">
        <f>IF(AZ2855=3,G2855,0)</f>
        <v>0</v>
      </c>
      <c r="BD2855" s="212">
        <f>IF(AZ2855=4,G2855,0)</f>
        <v>0</v>
      </c>
      <c r="BE2855" s="212">
        <f>IF(AZ2855=5,G2855,0)</f>
        <v>0</v>
      </c>
      <c r="CA2855" s="239">
        <v>1</v>
      </c>
      <c r="CB2855" s="239">
        <v>1</v>
      </c>
    </row>
    <row r="2856" spans="1:80" ht="13.15" customHeight="1">
      <c r="A2856" s="265"/>
      <c r="B2856" s="266"/>
      <c r="C2856" s="298" t="s">
        <v>2823</v>
      </c>
      <c r="D2856" s="298"/>
      <c r="E2856" s="267">
        <v>0</v>
      </c>
      <c r="F2856" s="268"/>
      <c r="G2856" s="269"/>
      <c r="H2856" s="270"/>
      <c r="I2856" s="271"/>
      <c r="J2856" s="258"/>
      <c r="K2856" s="271"/>
      <c r="M2856" s="272" t="s">
        <v>2823</v>
      </c>
      <c r="O2856" s="239"/>
    </row>
    <row r="2857" spans="1:80" ht="13.15" customHeight="1">
      <c r="A2857" s="265"/>
      <c r="B2857" s="266"/>
      <c r="C2857" s="298" t="s">
        <v>2824</v>
      </c>
      <c r="D2857" s="298"/>
      <c r="E2857" s="267">
        <v>0</v>
      </c>
      <c r="F2857" s="268"/>
      <c r="G2857" s="269"/>
      <c r="H2857" s="270"/>
      <c r="I2857" s="271"/>
      <c r="J2857" s="258"/>
      <c r="K2857" s="271"/>
      <c r="M2857" s="272" t="s">
        <v>2824</v>
      </c>
      <c r="O2857" s="239"/>
    </row>
    <row r="2858" spans="1:80" ht="13.15" customHeight="1">
      <c r="A2858" s="265"/>
      <c r="B2858" s="266"/>
      <c r="C2858" s="298" t="s">
        <v>319</v>
      </c>
      <c r="D2858" s="298"/>
      <c r="E2858" s="267">
        <v>6</v>
      </c>
      <c r="F2858" s="268"/>
      <c r="G2858" s="269"/>
      <c r="H2858" s="270"/>
      <c r="I2858" s="271"/>
      <c r="J2858" s="258"/>
      <c r="K2858" s="271"/>
      <c r="M2858" s="272">
        <v>6</v>
      </c>
      <c r="O2858" s="239"/>
    </row>
    <row r="2859" spans="1:80">
      <c r="A2859" s="240">
        <v>489</v>
      </c>
      <c r="B2859" s="241" t="s">
        <v>2825</v>
      </c>
      <c r="C2859" s="242" t="s">
        <v>2826</v>
      </c>
      <c r="D2859" s="243" t="s">
        <v>2827</v>
      </c>
      <c r="E2859" s="244">
        <v>24.8</v>
      </c>
      <c r="F2859" s="244">
        <v>0</v>
      </c>
      <c r="G2859" s="245">
        <f>E2859*F2859</f>
        <v>0</v>
      </c>
      <c r="H2859" s="246">
        <v>5.0000000000000002E-5</v>
      </c>
      <c r="I2859" s="247">
        <f>E2859*H2859</f>
        <v>1.24E-3</v>
      </c>
      <c r="J2859" s="246">
        <v>0</v>
      </c>
      <c r="K2859" s="247">
        <f>E2859*J2859</f>
        <v>0</v>
      </c>
      <c r="O2859" s="239">
        <v>2</v>
      </c>
      <c r="AA2859" s="212">
        <v>1</v>
      </c>
      <c r="AB2859" s="212">
        <v>1</v>
      </c>
      <c r="AC2859" s="212">
        <v>1</v>
      </c>
      <c r="AZ2859" s="212">
        <v>2</v>
      </c>
      <c r="BA2859" s="212">
        <f>IF(AZ2859=1,G2859,0)</f>
        <v>0</v>
      </c>
      <c r="BB2859" s="212">
        <f>IF(AZ2859=2,G2859,0)</f>
        <v>0</v>
      </c>
      <c r="BC2859" s="212">
        <f>IF(AZ2859=3,G2859,0)</f>
        <v>0</v>
      </c>
      <c r="BD2859" s="212">
        <f>IF(AZ2859=4,G2859,0)</f>
        <v>0</v>
      </c>
      <c r="BE2859" s="212">
        <f>IF(AZ2859=5,G2859,0)</f>
        <v>0</v>
      </c>
      <c r="CA2859" s="239">
        <v>1</v>
      </c>
      <c r="CB2859" s="239">
        <v>1</v>
      </c>
    </row>
    <row r="2860" spans="1:80" ht="13.15" customHeight="1">
      <c r="A2860" s="265"/>
      <c r="B2860" s="266"/>
      <c r="C2860" s="298" t="s">
        <v>2828</v>
      </c>
      <c r="D2860" s="298"/>
      <c r="E2860" s="267">
        <v>0</v>
      </c>
      <c r="F2860" s="268"/>
      <c r="G2860" s="269"/>
      <c r="H2860" s="270"/>
      <c r="I2860" s="271"/>
      <c r="J2860" s="258"/>
      <c r="K2860" s="271"/>
      <c r="M2860" s="272" t="s">
        <v>2828</v>
      </c>
      <c r="O2860" s="239"/>
    </row>
    <row r="2861" spans="1:80" ht="13.15" customHeight="1">
      <c r="A2861" s="265"/>
      <c r="B2861" s="266"/>
      <c r="C2861" s="298" t="s">
        <v>2829</v>
      </c>
      <c r="D2861" s="298"/>
      <c r="E2861" s="267">
        <v>24.8</v>
      </c>
      <c r="F2861" s="268"/>
      <c r="G2861" s="269"/>
      <c r="H2861" s="270"/>
      <c r="I2861" s="271"/>
      <c r="J2861" s="258"/>
      <c r="K2861" s="271"/>
      <c r="M2861" s="272" t="s">
        <v>2829</v>
      </c>
      <c r="O2861" s="239"/>
    </row>
    <row r="2862" spans="1:80" ht="13.15" customHeight="1">
      <c r="A2862" s="265"/>
      <c r="B2862" s="266"/>
      <c r="C2862" s="298" t="s">
        <v>2830</v>
      </c>
      <c r="D2862" s="298"/>
      <c r="E2862" s="267">
        <v>0</v>
      </c>
      <c r="F2862" s="268"/>
      <c r="G2862" s="269"/>
      <c r="H2862" s="270"/>
      <c r="I2862" s="271"/>
      <c r="J2862" s="258"/>
      <c r="K2862" s="271"/>
      <c r="M2862" s="272" t="s">
        <v>2830</v>
      </c>
      <c r="O2862" s="239"/>
    </row>
    <row r="2863" spans="1:80" ht="13.15" customHeight="1">
      <c r="A2863" s="265"/>
      <c r="B2863" s="266"/>
      <c r="C2863" s="298" t="s">
        <v>2831</v>
      </c>
      <c r="D2863" s="298"/>
      <c r="E2863" s="267">
        <v>0</v>
      </c>
      <c r="F2863" s="268"/>
      <c r="G2863" s="269"/>
      <c r="H2863" s="270"/>
      <c r="I2863" s="271"/>
      <c r="J2863" s="258"/>
      <c r="K2863" s="271"/>
      <c r="M2863" s="272" t="s">
        <v>2831</v>
      </c>
      <c r="O2863" s="239"/>
    </row>
    <row r="2864" spans="1:80">
      <c r="A2864" s="240">
        <v>490</v>
      </c>
      <c r="B2864" s="241" t="s">
        <v>2832</v>
      </c>
      <c r="C2864" s="242" t="s">
        <v>2826</v>
      </c>
      <c r="D2864" s="243" t="s">
        <v>2827</v>
      </c>
      <c r="E2864" s="244">
        <v>523.29999999999995</v>
      </c>
      <c r="F2864" s="244">
        <v>0</v>
      </c>
      <c r="G2864" s="245">
        <f>E2864*F2864</f>
        <v>0</v>
      </c>
      <c r="H2864" s="246">
        <v>5.0000000000000002E-5</v>
      </c>
      <c r="I2864" s="247">
        <f>E2864*H2864</f>
        <v>2.6164999999999997E-2</v>
      </c>
      <c r="J2864" s="246">
        <v>0</v>
      </c>
      <c r="K2864" s="247">
        <f>E2864*J2864</f>
        <v>0</v>
      </c>
      <c r="O2864" s="239">
        <v>2</v>
      </c>
      <c r="AA2864" s="212">
        <v>1</v>
      </c>
      <c r="AB2864" s="212">
        <v>1</v>
      </c>
      <c r="AC2864" s="212">
        <v>1</v>
      </c>
      <c r="AZ2864" s="212">
        <v>2</v>
      </c>
      <c r="BA2864" s="212">
        <f>IF(AZ2864=1,G2864,0)</f>
        <v>0</v>
      </c>
      <c r="BB2864" s="212">
        <f>IF(AZ2864=2,G2864,0)</f>
        <v>0</v>
      </c>
      <c r="BC2864" s="212">
        <f>IF(AZ2864=3,G2864,0)</f>
        <v>0</v>
      </c>
      <c r="BD2864" s="212">
        <f>IF(AZ2864=4,G2864,0)</f>
        <v>0</v>
      </c>
      <c r="BE2864" s="212">
        <f>IF(AZ2864=5,G2864,0)</f>
        <v>0</v>
      </c>
      <c r="CA2864" s="239">
        <v>1</v>
      </c>
      <c r="CB2864" s="239">
        <v>1</v>
      </c>
    </row>
    <row r="2865" spans="1:80" ht="13.15" customHeight="1">
      <c r="A2865" s="265"/>
      <c r="B2865" s="266"/>
      <c r="C2865" s="298" t="s">
        <v>2833</v>
      </c>
      <c r="D2865" s="298"/>
      <c r="E2865" s="267">
        <v>0</v>
      </c>
      <c r="F2865" s="268"/>
      <c r="G2865" s="269"/>
      <c r="H2865" s="270"/>
      <c r="I2865" s="271"/>
      <c r="J2865" s="258"/>
      <c r="K2865" s="271"/>
      <c r="M2865" s="272" t="s">
        <v>2833</v>
      </c>
      <c r="O2865" s="239"/>
    </row>
    <row r="2866" spans="1:80" ht="13.15" customHeight="1">
      <c r="A2866" s="265"/>
      <c r="B2866" s="266"/>
      <c r="C2866" s="298" t="s">
        <v>2834</v>
      </c>
      <c r="D2866" s="298"/>
      <c r="E2866" s="267">
        <v>0</v>
      </c>
      <c r="F2866" s="268"/>
      <c r="G2866" s="269"/>
      <c r="H2866" s="270"/>
      <c r="I2866" s="271"/>
      <c r="J2866" s="258"/>
      <c r="K2866" s="271"/>
      <c r="M2866" s="272" t="s">
        <v>2834</v>
      </c>
      <c r="O2866" s="239"/>
    </row>
    <row r="2867" spans="1:80" ht="13.15" customHeight="1">
      <c r="A2867" s="265"/>
      <c r="B2867" s="266"/>
      <c r="C2867" s="298" t="s">
        <v>2835</v>
      </c>
      <c r="D2867" s="298"/>
      <c r="E2867" s="267">
        <v>183</v>
      </c>
      <c r="F2867" s="268"/>
      <c r="G2867" s="269"/>
      <c r="H2867" s="270"/>
      <c r="I2867" s="271"/>
      <c r="J2867" s="258"/>
      <c r="K2867" s="271"/>
      <c r="M2867" s="272" t="s">
        <v>2835</v>
      </c>
      <c r="O2867" s="239"/>
    </row>
    <row r="2868" spans="1:80" ht="13.15" customHeight="1">
      <c r="A2868" s="265"/>
      <c r="B2868" s="266"/>
      <c r="C2868" s="298" t="s">
        <v>2836</v>
      </c>
      <c r="D2868" s="298"/>
      <c r="E2868" s="267">
        <v>0</v>
      </c>
      <c r="F2868" s="268"/>
      <c r="G2868" s="269"/>
      <c r="H2868" s="270"/>
      <c r="I2868" s="271"/>
      <c r="J2868" s="258"/>
      <c r="K2868" s="271"/>
      <c r="M2868" s="272" t="s">
        <v>2836</v>
      </c>
      <c r="O2868" s="239"/>
    </row>
    <row r="2869" spans="1:80" ht="13.15" customHeight="1">
      <c r="A2869" s="265"/>
      <c r="B2869" s="266"/>
      <c r="C2869" s="298" t="s">
        <v>2837</v>
      </c>
      <c r="D2869" s="298"/>
      <c r="E2869" s="267">
        <v>155.19999999999999</v>
      </c>
      <c r="F2869" s="268"/>
      <c r="G2869" s="269"/>
      <c r="H2869" s="270"/>
      <c r="I2869" s="271"/>
      <c r="J2869" s="258"/>
      <c r="K2869" s="271"/>
      <c r="M2869" s="272" t="s">
        <v>2837</v>
      </c>
      <c r="O2869" s="239"/>
    </row>
    <row r="2870" spans="1:80" ht="13.15" customHeight="1">
      <c r="A2870" s="265"/>
      <c r="B2870" s="266"/>
      <c r="C2870" s="298" t="s">
        <v>2838</v>
      </c>
      <c r="D2870" s="298"/>
      <c r="E2870" s="267">
        <v>0</v>
      </c>
      <c r="F2870" s="268"/>
      <c r="G2870" s="269"/>
      <c r="H2870" s="270"/>
      <c r="I2870" s="271"/>
      <c r="J2870" s="258"/>
      <c r="K2870" s="271"/>
      <c r="M2870" s="272" t="s">
        <v>2838</v>
      </c>
      <c r="O2870" s="239"/>
    </row>
    <row r="2871" spans="1:80" ht="13.15" customHeight="1">
      <c r="A2871" s="265"/>
      <c r="B2871" s="266"/>
      <c r="C2871" s="298" t="s">
        <v>2839</v>
      </c>
      <c r="D2871" s="298"/>
      <c r="E2871" s="267">
        <v>185.1</v>
      </c>
      <c r="F2871" s="268"/>
      <c r="G2871" s="269"/>
      <c r="H2871" s="270"/>
      <c r="I2871" s="271"/>
      <c r="J2871" s="258"/>
      <c r="K2871" s="271"/>
      <c r="M2871" s="272" t="s">
        <v>2839</v>
      </c>
      <c r="O2871" s="239"/>
    </row>
    <row r="2872" spans="1:80" ht="13.15" customHeight="1">
      <c r="A2872" s="265"/>
      <c r="B2872" s="266"/>
      <c r="C2872" s="298" t="s">
        <v>2840</v>
      </c>
      <c r="D2872" s="298"/>
      <c r="E2872" s="267">
        <v>0</v>
      </c>
      <c r="F2872" s="268"/>
      <c r="G2872" s="269"/>
      <c r="H2872" s="270"/>
      <c r="I2872" s="271"/>
      <c r="J2872" s="258"/>
      <c r="K2872" s="271"/>
      <c r="M2872" s="272" t="s">
        <v>2840</v>
      </c>
      <c r="O2872" s="239"/>
    </row>
    <row r="2873" spans="1:80" ht="13.15" customHeight="1">
      <c r="A2873" s="265"/>
      <c r="B2873" s="266"/>
      <c r="C2873" s="298" t="s">
        <v>2841</v>
      </c>
      <c r="D2873" s="298"/>
      <c r="E2873" s="267">
        <v>0</v>
      </c>
      <c r="F2873" s="268"/>
      <c r="G2873" s="269"/>
      <c r="H2873" s="270"/>
      <c r="I2873" s="271"/>
      <c r="J2873" s="258"/>
      <c r="K2873" s="271"/>
      <c r="M2873" s="272" t="s">
        <v>2841</v>
      </c>
      <c r="O2873" s="239"/>
    </row>
    <row r="2874" spans="1:80">
      <c r="A2874" s="240">
        <v>491</v>
      </c>
      <c r="B2874" s="241" t="s">
        <v>2832</v>
      </c>
      <c r="C2874" s="242" t="s">
        <v>2826</v>
      </c>
      <c r="D2874" s="243" t="s">
        <v>2827</v>
      </c>
      <c r="E2874" s="244">
        <v>172.78800000000001</v>
      </c>
      <c r="F2874" s="244">
        <v>0</v>
      </c>
      <c r="G2874" s="245">
        <f>E2874*F2874</f>
        <v>0</v>
      </c>
      <c r="H2874" s="246">
        <v>5.0000000000000002E-5</v>
      </c>
      <c r="I2874" s="247">
        <f>E2874*H2874</f>
        <v>8.6394000000000002E-3</v>
      </c>
      <c r="J2874" s="246">
        <v>0</v>
      </c>
      <c r="K2874" s="247">
        <f>E2874*J2874</f>
        <v>0</v>
      </c>
      <c r="O2874" s="239">
        <v>2</v>
      </c>
      <c r="AA2874" s="212">
        <v>1</v>
      </c>
      <c r="AB2874" s="212">
        <v>1</v>
      </c>
      <c r="AC2874" s="212">
        <v>1</v>
      </c>
      <c r="AZ2874" s="212">
        <v>2</v>
      </c>
      <c r="BA2874" s="212">
        <f>IF(AZ2874=1,G2874,0)</f>
        <v>0</v>
      </c>
      <c r="BB2874" s="212">
        <f>IF(AZ2874=2,G2874,0)</f>
        <v>0</v>
      </c>
      <c r="BC2874" s="212">
        <f>IF(AZ2874=3,G2874,0)</f>
        <v>0</v>
      </c>
      <c r="BD2874" s="212">
        <f>IF(AZ2874=4,G2874,0)</f>
        <v>0</v>
      </c>
      <c r="BE2874" s="212">
        <f>IF(AZ2874=5,G2874,0)</f>
        <v>0</v>
      </c>
      <c r="CA2874" s="239">
        <v>1</v>
      </c>
      <c r="CB2874" s="239">
        <v>1</v>
      </c>
    </row>
    <row r="2875" spans="1:80" ht="13.15" customHeight="1">
      <c r="A2875" s="265"/>
      <c r="B2875" s="266"/>
      <c r="C2875" s="298" t="s">
        <v>2842</v>
      </c>
      <c r="D2875" s="298"/>
      <c r="E2875" s="267">
        <v>0</v>
      </c>
      <c r="F2875" s="268"/>
      <c r="G2875" s="269"/>
      <c r="H2875" s="270"/>
      <c r="I2875" s="271"/>
      <c r="J2875" s="258"/>
      <c r="K2875" s="271"/>
      <c r="M2875" s="272" t="s">
        <v>2842</v>
      </c>
      <c r="O2875" s="239"/>
    </row>
    <row r="2876" spans="1:80" ht="13.15" customHeight="1">
      <c r="A2876" s="265"/>
      <c r="B2876" s="266"/>
      <c r="C2876" s="298" t="s">
        <v>2843</v>
      </c>
      <c r="D2876" s="298"/>
      <c r="E2876" s="267">
        <v>0</v>
      </c>
      <c r="F2876" s="268"/>
      <c r="G2876" s="269"/>
      <c r="H2876" s="270"/>
      <c r="I2876" s="271"/>
      <c r="J2876" s="258"/>
      <c r="K2876" s="271"/>
      <c r="M2876" s="272" t="s">
        <v>2843</v>
      </c>
      <c r="O2876" s="239"/>
    </row>
    <row r="2877" spans="1:80" ht="13.15" customHeight="1">
      <c r="A2877" s="265"/>
      <c r="B2877" s="266"/>
      <c r="C2877" s="298" t="s">
        <v>2844</v>
      </c>
      <c r="D2877" s="298"/>
      <c r="E2877" s="267">
        <v>52.938000000000002</v>
      </c>
      <c r="F2877" s="268"/>
      <c r="G2877" s="269"/>
      <c r="H2877" s="270"/>
      <c r="I2877" s="271"/>
      <c r="J2877" s="258"/>
      <c r="K2877" s="271"/>
      <c r="M2877" s="272" t="s">
        <v>2844</v>
      </c>
      <c r="O2877" s="239"/>
    </row>
    <row r="2878" spans="1:80" ht="13.15" customHeight="1">
      <c r="A2878" s="265"/>
      <c r="B2878" s="266"/>
      <c r="C2878" s="298" t="s">
        <v>2845</v>
      </c>
      <c r="D2878" s="298"/>
      <c r="E2878" s="267">
        <v>27.37</v>
      </c>
      <c r="F2878" s="268"/>
      <c r="G2878" s="269"/>
      <c r="H2878" s="270"/>
      <c r="I2878" s="271"/>
      <c r="J2878" s="258"/>
      <c r="K2878" s="271"/>
      <c r="M2878" s="272" t="s">
        <v>2845</v>
      </c>
      <c r="O2878" s="239"/>
    </row>
    <row r="2879" spans="1:80" ht="13.15" customHeight="1">
      <c r="A2879" s="265"/>
      <c r="B2879" s="266"/>
      <c r="C2879" s="298" t="s">
        <v>2846</v>
      </c>
      <c r="D2879" s="298"/>
      <c r="E2879" s="267">
        <v>92.48</v>
      </c>
      <c r="F2879" s="268"/>
      <c r="G2879" s="269"/>
      <c r="H2879" s="270"/>
      <c r="I2879" s="271"/>
      <c r="J2879" s="258"/>
      <c r="K2879" s="271"/>
      <c r="M2879" s="272" t="s">
        <v>2846</v>
      </c>
      <c r="O2879" s="239"/>
    </row>
    <row r="2880" spans="1:80" ht="13.15" customHeight="1">
      <c r="A2880" s="265"/>
      <c r="B2880" s="266"/>
      <c r="C2880" s="298" t="s">
        <v>2847</v>
      </c>
      <c r="D2880" s="298"/>
      <c r="E2880" s="267">
        <v>0</v>
      </c>
      <c r="F2880" s="268"/>
      <c r="G2880" s="269"/>
      <c r="H2880" s="270"/>
      <c r="I2880" s="271"/>
      <c r="J2880" s="258"/>
      <c r="K2880" s="271"/>
      <c r="M2880" s="272" t="s">
        <v>2847</v>
      </c>
      <c r="O2880" s="239"/>
    </row>
    <row r="2881" spans="1:80" ht="13.15" customHeight="1">
      <c r="A2881" s="265"/>
      <c r="B2881" s="266"/>
      <c r="C2881" s="298" t="s">
        <v>2848</v>
      </c>
      <c r="D2881" s="298"/>
      <c r="E2881" s="267">
        <v>0</v>
      </c>
      <c r="F2881" s="268"/>
      <c r="G2881" s="269"/>
      <c r="H2881" s="270"/>
      <c r="I2881" s="271"/>
      <c r="J2881" s="258"/>
      <c r="K2881" s="271"/>
      <c r="M2881" s="272" t="s">
        <v>2848</v>
      </c>
      <c r="O2881" s="239"/>
    </row>
    <row r="2882" spans="1:80" ht="13.15" customHeight="1">
      <c r="A2882" s="265"/>
      <c r="B2882" s="266"/>
      <c r="C2882" s="298" t="s">
        <v>2849</v>
      </c>
      <c r="D2882" s="298"/>
      <c r="E2882" s="267">
        <v>0</v>
      </c>
      <c r="F2882" s="268"/>
      <c r="G2882" s="269"/>
      <c r="H2882" s="270"/>
      <c r="I2882" s="271"/>
      <c r="J2882" s="258"/>
      <c r="K2882" s="271"/>
      <c r="M2882" s="272" t="s">
        <v>2849</v>
      </c>
      <c r="O2882" s="239"/>
    </row>
    <row r="2883" spans="1:80">
      <c r="A2883" s="240">
        <v>492</v>
      </c>
      <c r="B2883" s="241" t="s">
        <v>2832</v>
      </c>
      <c r="C2883" s="242" t="s">
        <v>2826</v>
      </c>
      <c r="D2883" s="243" t="s">
        <v>2827</v>
      </c>
      <c r="E2883" s="244">
        <v>180.94820000000001</v>
      </c>
      <c r="F2883" s="244">
        <v>0</v>
      </c>
      <c r="G2883" s="245">
        <f>E2883*F2883</f>
        <v>0</v>
      </c>
      <c r="H2883" s="246">
        <v>5.0000000000000002E-5</v>
      </c>
      <c r="I2883" s="247">
        <f>E2883*H2883</f>
        <v>9.0474100000000005E-3</v>
      </c>
      <c r="J2883" s="246">
        <v>0</v>
      </c>
      <c r="K2883" s="247">
        <f>E2883*J2883</f>
        <v>0</v>
      </c>
      <c r="O2883" s="239">
        <v>2</v>
      </c>
      <c r="AA2883" s="212">
        <v>1</v>
      </c>
      <c r="AB2883" s="212">
        <v>1</v>
      </c>
      <c r="AC2883" s="212">
        <v>1</v>
      </c>
      <c r="AZ2883" s="212">
        <v>2</v>
      </c>
      <c r="BA2883" s="212">
        <f>IF(AZ2883=1,G2883,0)</f>
        <v>0</v>
      </c>
      <c r="BB2883" s="212">
        <f>IF(AZ2883=2,G2883,0)</f>
        <v>0</v>
      </c>
      <c r="BC2883" s="212">
        <f>IF(AZ2883=3,G2883,0)</f>
        <v>0</v>
      </c>
      <c r="BD2883" s="212">
        <f>IF(AZ2883=4,G2883,0)</f>
        <v>0</v>
      </c>
      <c r="BE2883" s="212">
        <f>IF(AZ2883=5,G2883,0)</f>
        <v>0</v>
      </c>
      <c r="CA2883" s="239">
        <v>1</v>
      </c>
      <c r="CB2883" s="239">
        <v>1</v>
      </c>
    </row>
    <row r="2884" spans="1:80" ht="13.15" customHeight="1">
      <c r="A2884" s="265"/>
      <c r="B2884" s="266"/>
      <c r="C2884" s="298" t="s">
        <v>2850</v>
      </c>
      <c r="D2884" s="298"/>
      <c r="E2884" s="267">
        <v>0</v>
      </c>
      <c r="F2884" s="268"/>
      <c r="G2884" s="269"/>
      <c r="H2884" s="270"/>
      <c r="I2884" s="271"/>
      <c r="J2884" s="258"/>
      <c r="K2884" s="271"/>
      <c r="M2884" s="272" t="s">
        <v>2850</v>
      </c>
      <c r="O2884" s="239"/>
    </row>
    <row r="2885" spans="1:80" ht="13.15" customHeight="1">
      <c r="A2885" s="265"/>
      <c r="B2885" s="266"/>
      <c r="C2885" s="298" t="s">
        <v>2851</v>
      </c>
      <c r="D2885" s="298"/>
      <c r="E2885" s="267">
        <v>0</v>
      </c>
      <c r="F2885" s="268"/>
      <c r="G2885" s="269"/>
      <c r="H2885" s="270"/>
      <c r="I2885" s="271"/>
      <c r="J2885" s="258"/>
      <c r="K2885" s="271"/>
      <c r="M2885" s="272" t="s">
        <v>2851</v>
      </c>
      <c r="O2885" s="239"/>
    </row>
    <row r="2886" spans="1:80" ht="13.15" customHeight="1">
      <c r="A2886" s="265"/>
      <c r="B2886" s="266"/>
      <c r="C2886" s="298" t="s">
        <v>2852</v>
      </c>
      <c r="D2886" s="298"/>
      <c r="E2886" s="267">
        <v>0</v>
      </c>
      <c r="F2886" s="268"/>
      <c r="G2886" s="269"/>
      <c r="H2886" s="270"/>
      <c r="I2886" s="271"/>
      <c r="J2886" s="258"/>
      <c r="K2886" s="271"/>
      <c r="M2886" s="272" t="s">
        <v>2852</v>
      </c>
      <c r="O2886" s="239"/>
    </row>
    <row r="2887" spans="1:80" ht="13.15" customHeight="1">
      <c r="A2887" s="265"/>
      <c r="B2887" s="266"/>
      <c r="C2887" s="298" t="s">
        <v>2853</v>
      </c>
      <c r="D2887" s="298"/>
      <c r="E2887" s="267">
        <v>80.132000000000005</v>
      </c>
      <c r="F2887" s="268"/>
      <c r="G2887" s="269"/>
      <c r="H2887" s="270"/>
      <c r="I2887" s="271"/>
      <c r="J2887" s="258"/>
      <c r="K2887" s="271"/>
      <c r="M2887" s="272" t="s">
        <v>2853</v>
      </c>
      <c r="O2887" s="239"/>
    </row>
    <row r="2888" spans="1:80" ht="13.15" customHeight="1">
      <c r="A2888" s="265"/>
      <c r="B2888" s="266"/>
      <c r="C2888" s="298" t="s">
        <v>2854</v>
      </c>
      <c r="D2888" s="298"/>
      <c r="E2888" s="267">
        <v>0</v>
      </c>
      <c r="F2888" s="268"/>
      <c r="G2888" s="269"/>
      <c r="H2888" s="270"/>
      <c r="I2888" s="271"/>
      <c r="J2888" s="258"/>
      <c r="K2888" s="271"/>
      <c r="M2888" s="272" t="s">
        <v>2854</v>
      </c>
      <c r="O2888" s="239"/>
    </row>
    <row r="2889" spans="1:80" ht="13.15" customHeight="1">
      <c r="A2889" s="265"/>
      <c r="B2889" s="266"/>
      <c r="C2889" s="298" t="s">
        <v>2855</v>
      </c>
      <c r="D2889" s="298"/>
      <c r="E2889" s="267">
        <v>37.119999999999997</v>
      </c>
      <c r="F2889" s="268"/>
      <c r="G2889" s="269"/>
      <c r="H2889" s="270"/>
      <c r="I2889" s="271"/>
      <c r="J2889" s="258"/>
      <c r="K2889" s="271"/>
      <c r="M2889" s="272" t="s">
        <v>2855</v>
      </c>
      <c r="O2889" s="239"/>
    </row>
    <row r="2890" spans="1:80" ht="13.15" customHeight="1">
      <c r="A2890" s="265"/>
      <c r="B2890" s="266"/>
      <c r="C2890" s="298" t="s">
        <v>2856</v>
      </c>
      <c r="D2890" s="298"/>
      <c r="E2890" s="267">
        <v>0</v>
      </c>
      <c r="F2890" s="268"/>
      <c r="G2890" s="269"/>
      <c r="H2890" s="270"/>
      <c r="I2890" s="271"/>
      <c r="J2890" s="258"/>
      <c r="K2890" s="271"/>
      <c r="M2890" s="272" t="s">
        <v>2856</v>
      </c>
      <c r="O2890" s="239"/>
    </row>
    <row r="2891" spans="1:80" ht="13.15" customHeight="1">
      <c r="A2891" s="265"/>
      <c r="B2891" s="266"/>
      <c r="C2891" s="298" t="s">
        <v>2857</v>
      </c>
      <c r="D2891" s="298"/>
      <c r="E2891" s="267">
        <v>17.353000000000002</v>
      </c>
      <c r="F2891" s="268"/>
      <c r="G2891" s="269"/>
      <c r="H2891" s="270"/>
      <c r="I2891" s="271"/>
      <c r="J2891" s="258"/>
      <c r="K2891" s="271"/>
      <c r="M2891" s="272" t="s">
        <v>2857</v>
      </c>
      <c r="O2891" s="239"/>
    </row>
    <row r="2892" spans="1:80" ht="13.15" customHeight="1">
      <c r="A2892" s="265"/>
      <c r="B2892" s="266"/>
      <c r="C2892" s="298" t="s">
        <v>2858</v>
      </c>
      <c r="D2892" s="298"/>
      <c r="E2892" s="267">
        <v>0</v>
      </c>
      <c r="F2892" s="268"/>
      <c r="G2892" s="269"/>
      <c r="H2892" s="270"/>
      <c r="I2892" s="271"/>
      <c r="J2892" s="258"/>
      <c r="K2892" s="271"/>
      <c r="M2892" s="272" t="s">
        <v>2858</v>
      </c>
      <c r="O2892" s="239"/>
    </row>
    <row r="2893" spans="1:80" ht="13.15" customHeight="1">
      <c r="A2893" s="265"/>
      <c r="B2893" s="266"/>
      <c r="C2893" s="298" t="s">
        <v>2859</v>
      </c>
      <c r="D2893" s="298"/>
      <c r="E2893" s="267">
        <v>21.529800000000002</v>
      </c>
      <c r="F2893" s="268"/>
      <c r="G2893" s="269"/>
      <c r="H2893" s="270"/>
      <c r="I2893" s="271"/>
      <c r="J2893" s="258"/>
      <c r="K2893" s="271"/>
      <c r="M2893" s="272" t="s">
        <v>2859</v>
      </c>
      <c r="O2893" s="239"/>
    </row>
    <row r="2894" spans="1:80" ht="13.15" customHeight="1">
      <c r="A2894" s="265"/>
      <c r="B2894" s="266"/>
      <c r="C2894" s="298" t="s">
        <v>2860</v>
      </c>
      <c r="D2894" s="298"/>
      <c r="E2894" s="267">
        <v>14.9734</v>
      </c>
      <c r="F2894" s="268"/>
      <c r="G2894" s="269"/>
      <c r="H2894" s="270"/>
      <c r="I2894" s="271"/>
      <c r="J2894" s="258"/>
      <c r="K2894" s="271"/>
      <c r="M2894" s="272" t="s">
        <v>2860</v>
      </c>
      <c r="O2894" s="239"/>
    </row>
    <row r="2895" spans="1:80" ht="13.15" customHeight="1">
      <c r="A2895" s="265"/>
      <c r="B2895" s="266"/>
      <c r="C2895" s="298" t="s">
        <v>2861</v>
      </c>
      <c r="D2895" s="298"/>
      <c r="E2895" s="267">
        <v>0</v>
      </c>
      <c r="F2895" s="268"/>
      <c r="G2895" s="269"/>
      <c r="H2895" s="270"/>
      <c r="I2895" s="271"/>
      <c r="J2895" s="258"/>
      <c r="K2895" s="271"/>
      <c r="M2895" s="272" t="s">
        <v>2861</v>
      </c>
      <c r="O2895" s="239"/>
    </row>
    <row r="2896" spans="1:80" ht="13.15" customHeight="1">
      <c r="A2896" s="265"/>
      <c r="B2896" s="266"/>
      <c r="C2896" s="298" t="s">
        <v>2862</v>
      </c>
      <c r="D2896" s="298"/>
      <c r="E2896" s="267">
        <v>9.84</v>
      </c>
      <c r="F2896" s="268"/>
      <c r="G2896" s="269"/>
      <c r="H2896" s="270"/>
      <c r="I2896" s="271"/>
      <c r="J2896" s="258"/>
      <c r="K2896" s="271"/>
      <c r="M2896" s="272" t="s">
        <v>2862</v>
      </c>
      <c r="O2896" s="239"/>
    </row>
    <row r="2897" spans="1:80" ht="13.15" customHeight="1">
      <c r="A2897" s="265"/>
      <c r="B2897" s="266"/>
      <c r="C2897" s="298" t="s">
        <v>2863</v>
      </c>
      <c r="D2897" s="298"/>
      <c r="E2897" s="267">
        <v>0</v>
      </c>
      <c r="F2897" s="268"/>
      <c r="G2897" s="269"/>
      <c r="H2897" s="270"/>
      <c r="I2897" s="271"/>
      <c r="J2897" s="258"/>
      <c r="K2897" s="271"/>
      <c r="M2897" s="272" t="s">
        <v>2863</v>
      </c>
      <c r="O2897" s="239"/>
    </row>
    <row r="2898" spans="1:80" ht="13.15" customHeight="1">
      <c r="A2898" s="265"/>
      <c r="B2898" s="266"/>
      <c r="C2898" s="298" t="s">
        <v>2864</v>
      </c>
      <c r="D2898" s="298"/>
      <c r="E2898" s="267">
        <v>0</v>
      </c>
      <c r="F2898" s="268"/>
      <c r="G2898" s="269"/>
      <c r="H2898" s="270"/>
      <c r="I2898" s="271"/>
      <c r="J2898" s="258"/>
      <c r="K2898" s="271"/>
      <c r="M2898" s="272" t="s">
        <v>2864</v>
      </c>
      <c r="O2898" s="239"/>
    </row>
    <row r="2899" spans="1:80">
      <c r="A2899" s="240">
        <v>493</v>
      </c>
      <c r="B2899" s="241" t="s">
        <v>2865</v>
      </c>
      <c r="C2899" s="242" t="s">
        <v>2826</v>
      </c>
      <c r="D2899" s="243" t="s">
        <v>2827</v>
      </c>
      <c r="E2899" s="244">
        <v>9850.67</v>
      </c>
      <c r="F2899" s="244">
        <v>0</v>
      </c>
      <c r="G2899" s="245">
        <f>E2899*F2899</f>
        <v>0</v>
      </c>
      <c r="H2899" s="246">
        <v>5.0000000000000002E-5</v>
      </c>
      <c r="I2899" s="247">
        <f>E2899*H2899</f>
        <v>0.49253350000000001</v>
      </c>
      <c r="J2899" s="246">
        <v>0</v>
      </c>
      <c r="K2899" s="247">
        <f>E2899*J2899</f>
        <v>0</v>
      </c>
      <c r="O2899" s="239">
        <v>2</v>
      </c>
      <c r="AA2899" s="212">
        <v>1</v>
      </c>
      <c r="AB2899" s="212">
        <v>1</v>
      </c>
      <c r="AC2899" s="212">
        <v>1</v>
      </c>
      <c r="AZ2899" s="212">
        <v>2</v>
      </c>
      <c r="BA2899" s="212">
        <f>IF(AZ2899=1,G2899,0)</f>
        <v>0</v>
      </c>
      <c r="BB2899" s="212">
        <f>IF(AZ2899=2,G2899,0)</f>
        <v>0</v>
      </c>
      <c r="BC2899" s="212">
        <f>IF(AZ2899=3,G2899,0)</f>
        <v>0</v>
      </c>
      <c r="BD2899" s="212">
        <f>IF(AZ2899=4,G2899,0)</f>
        <v>0</v>
      </c>
      <c r="BE2899" s="212">
        <f>IF(AZ2899=5,G2899,0)</f>
        <v>0</v>
      </c>
      <c r="CA2899" s="239">
        <v>1</v>
      </c>
      <c r="CB2899" s="239">
        <v>1</v>
      </c>
    </row>
    <row r="2900" spans="1:80" ht="13.15" customHeight="1">
      <c r="A2900" s="265"/>
      <c r="B2900" s="266"/>
      <c r="C2900" s="298" t="s">
        <v>2866</v>
      </c>
      <c r="D2900" s="298"/>
      <c r="E2900" s="267">
        <v>0</v>
      </c>
      <c r="F2900" s="268"/>
      <c r="G2900" s="269"/>
      <c r="H2900" s="270"/>
      <c r="I2900" s="271"/>
      <c r="J2900" s="258"/>
      <c r="K2900" s="271"/>
      <c r="M2900" s="272" t="s">
        <v>2866</v>
      </c>
      <c r="O2900" s="239"/>
    </row>
    <row r="2901" spans="1:80" ht="13.15" customHeight="1">
      <c r="A2901" s="265"/>
      <c r="B2901" s="266"/>
      <c r="C2901" s="298" t="s">
        <v>2867</v>
      </c>
      <c r="D2901" s="298"/>
      <c r="E2901" s="267">
        <v>0</v>
      </c>
      <c r="F2901" s="268"/>
      <c r="G2901" s="269"/>
      <c r="H2901" s="270"/>
      <c r="I2901" s="271"/>
      <c r="J2901" s="258"/>
      <c r="K2901" s="271"/>
      <c r="M2901" s="272" t="s">
        <v>2867</v>
      </c>
      <c r="O2901" s="239"/>
    </row>
    <row r="2902" spans="1:80" ht="13.15" customHeight="1">
      <c r="A2902" s="265"/>
      <c r="B2902" s="266"/>
      <c r="C2902" s="298" t="s">
        <v>2868</v>
      </c>
      <c r="D2902" s="298"/>
      <c r="E2902" s="267">
        <v>9850.67</v>
      </c>
      <c r="F2902" s="268"/>
      <c r="G2902" s="269"/>
      <c r="H2902" s="270"/>
      <c r="I2902" s="271"/>
      <c r="J2902" s="258"/>
      <c r="K2902" s="271"/>
      <c r="M2902" s="272" t="s">
        <v>2868</v>
      </c>
      <c r="O2902" s="239"/>
    </row>
    <row r="2903" spans="1:80" ht="13.15" customHeight="1">
      <c r="A2903" s="265"/>
      <c r="B2903" s="266"/>
      <c r="C2903" s="298" t="s">
        <v>2869</v>
      </c>
      <c r="D2903" s="298"/>
      <c r="E2903" s="267">
        <v>0</v>
      </c>
      <c r="F2903" s="268"/>
      <c r="G2903" s="269"/>
      <c r="H2903" s="270"/>
      <c r="I2903" s="271"/>
      <c r="J2903" s="258"/>
      <c r="K2903" s="271"/>
      <c r="M2903" s="272" t="s">
        <v>2869</v>
      </c>
      <c r="O2903" s="239"/>
    </row>
    <row r="2904" spans="1:80" ht="13.15" customHeight="1">
      <c r="A2904" s="265"/>
      <c r="B2904" s="266"/>
      <c r="C2904" s="298" t="s">
        <v>2870</v>
      </c>
      <c r="D2904" s="298"/>
      <c r="E2904" s="267">
        <v>0</v>
      </c>
      <c r="F2904" s="268"/>
      <c r="G2904" s="269"/>
      <c r="H2904" s="270"/>
      <c r="I2904" s="271"/>
      <c r="J2904" s="258"/>
      <c r="K2904" s="271"/>
      <c r="M2904" s="272" t="s">
        <v>2870</v>
      </c>
      <c r="O2904" s="239"/>
    </row>
    <row r="2905" spans="1:80" ht="13.15" customHeight="1">
      <c r="A2905" s="265"/>
      <c r="B2905" s="266"/>
      <c r="C2905" s="298" t="s">
        <v>2871</v>
      </c>
      <c r="D2905" s="298"/>
      <c r="E2905" s="267">
        <v>0</v>
      </c>
      <c r="F2905" s="268"/>
      <c r="G2905" s="269"/>
      <c r="H2905" s="270"/>
      <c r="I2905" s="271"/>
      <c r="J2905" s="258"/>
      <c r="K2905" s="271"/>
      <c r="M2905" s="272" t="s">
        <v>2871</v>
      </c>
      <c r="O2905" s="239"/>
    </row>
    <row r="2906" spans="1:80" ht="13.15" customHeight="1">
      <c r="A2906" s="265"/>
      <c r="B2906" s="266"/>
      <c r="C2906" s="298" t="s">
        <v>2872</v>
      </c>
      <c r="D2906" s="298"/>
      <c r="E2906" s="267">
        <v>0</v>
      </c>
      <c r="F2906" s="268"/>
      <c r="G2906" s="269"/>
      <c r="H2906" s="270"/>
      <c r="I2906" s="271"/>
      <c r="J2906" s="258"/>
      <c r="K2906" s="271"/>
      <c r="M2906" s="272" t="s">
        <v>2872</v>
      </c>
      <c r="O2906" s="239"/>
    </row>
    <row r="2907" spans="1:80">
      <c r="A2907" s="240">
        <v>494</v>
      </c>
      <c r="B2907" s="241" t="s">
        <v>2873</v>
      </c>
      <c r="C2907" s="242" t="s">
        <v>2874</v>
      </c>
      <c r="D2907" s="243" t="s">
        <v>243</v>
      </c>
      <c r="E2907" s="244">
        <v>0.19010000000000002</v>
      </c>
      <c r="F2907" s="244">
        <v>0</v>
      </c>
      <c r="G2907" s="245">
        <f>E2907*F2907</f>
        <v>0</v>
      </c>
      <c r="H2907" s="246">
        <v>1</v>
      </c>
      <c r="I2907" s="247">
        <f>E2907*H2907</f>
        <v>0.19010000000000002</v>
      </c>
      <c r="J2907" s="246"/>
      <c r="K2907" s="247">
        <f>E2907*J2907</f>
        <v>0</v>
      </c>
      <c r="O2907" s="239">
        <v>2</v>
      </c>
      <c r="AA2907" s="212">
        <v>3</v>
      </c>
      <c r="AB2907" s="212">
        <v>1</v>
      </c>
      <c r="AC2907" s="212" t="s">
        <v>2873</v>
      </c>
      <c r="AZ2907" s="212">
        <v>2</v>
      </c>
      <c r="BA2907" s="212">
        <f>IF(AZ2907=1,G2907,0)</f>
        <v>0</v>
      </c>
      <c r="BB2907" s="212">
        <f>IF(AZ2907=2,G2907,0)</f>
        <v>0</v>
      </c>
      <c r="BC2907" s="212">
        <f>IF(AZ2907=3,G2907,0)</f>
        <v>0</v>
      </c>
      <c r="BD2907" s="212">
        <f>IF(AZ2907=4,G2907,0)</f>
        <v>0</v>
      </c>
      <c r="BE2907" s="212">
        <f>IF(AZ2907=5,G2907,0)</f>
        <v>0</v>
      </c>
      <c r="CA2907" s="239">
        <v>3</v>
      </c>
      <c r="CB2907" s="239">
        <v>1</v>
      </c>
    </row>
    <row r="2908" spans="1:80" ht="13.15" customHeight="1">
      <c r="A2908" s="265"/>
      <c r="B2908" s="266"/>
      <c r="C2908" s="298" t="s">
        <v>2875</v>
      </c>
      <c r="D2908" s="298"/>
      <c r="E2908" s="267">
        <v>0</v>
      </c>
      <c r="F2908" s="268"/>
      <c r="G2908" s="269"/>
      <c r="H2908" s="270"/>
      <c r="I2908" s="271"/>
      <c r="J2908" s="258"/>
      <c r="K2908" s="271"/>
      <c r="M2908" s="272" t="s">
        <v>2875</v>
      </c>
      <c r="O2908" s="239"/>
    </row>
    <row r="2909" spans="1:80" ht="13.15" customHeight="1">
      <c r="A2909" s="265"/>
      <c r="B2909" s="266"/>
      <c r="C2909" s="298" t="s">
        <v>2876</v>
      </c>
      <c r="D2909" s="298"/>
      <c r="E2909" s="267">
        <v>0</v>
      </c>
      <c r="F2909" s="268"/>
      <c r="G2909" s="269"/>
      <c r="H2909" s="270"/>
      <c r="I2909" s="271"/>
      <c r="J2909" s="258"/>
      <c r="K2909" s="271"/>
      <c r="M2909" s="272" t="s">
        <v>2876</v>
      </c>
      <c r="O2909" s="239"/>
    </row>
    <row r="2910" spans="1:80" ht="13.15" customHeight="1">
      <c r="A2910" s="265"/>
      <c r="B2910" s="266"/>
      <c r="C2910" s="298" t="s">
        <v>2851</v>
      </c>
      <c r="D2910" s="298"/>
      <c r="E2910" s="267">
        <v>0</v>
      </c>
      <c r="F2910" s="268"/>
      <c r="G2910" s="269"/>
      <c r="H2910" s="270"/>
      <c r="I2910" s="271"/>
      <c r="J2910" s="258"/>
      <c r="K2910" s="271"/>
      <c r="M2910" s="272" t="s">
        <v>2851</v>
      </c>
      <c r="O2910" s="239"/>
    </row>
    <row r="2911" spans="1:80" ht="13.15" customHeight="1">
      <c r="A2911" s="265"/>
      <c r="B2911" s="266"/>
      <c r="C2911" s="298" t="s">
        <v>2877</v>
      </c>
      <c r="D2911" s="298"/>
      <c r="E2911" s="267">
        <v>0.19010000000000002</v>
      </c>
      <c r="F2911" s="268"/>
      <c r="G2911" s="269"/>
      <c r="H2911" s="270"/>
      <c r="I2911" s="271"/>
      <c r="J2911" s="258"/>
      <c r="K2911" s="271"/>
      <c r="M2911" s="272" t="s">
        <v>2877</v>
      </c>
      <c r="O2911" s="239"/>
    </row>
    <row r="2912" spans="1:80" ht="13.15" customHeight="1">
      <c r="A2912" s="265"/>
      <c r="B2912" s="266"/>
      <c r="C2912" s="298" t="s">
        <v>2878</v>
      </c>
      <c r="D2912" s="298"/>
      <c r="E2912" s="267">
        <v>0</v>
      </c>
      <c r="F2912" s="268"/>
      <c r="G2912" s="269"/>
      <c r="H2912" s="270"/>
      <c r="I2912" s="271"/>
      <c r="J2912" s="258"/>
      <c r="K2912" s="271"/>
      <c r="M2912" s="272" t="s">
        <v>2878</v>
      </c>
      <c r="O2912" s="239"/>
    </row>
    <row r="2913" spans="1:80">
      <c r="A2913" s="240">
        <v>495</v>
      </c>
      <c r="B2913" s="241" t="s">
        <v>2879</v>
      </c>
      <c r="C2913" s="242" t="s">
        <v>2880</v>
      </c>
      <c r="D2913" s="243" t="s">
        <v>243</v>
      </c>
      <c r="E2913" s="244">
        <v>0.1042</v>
      </c>
      <c r="F2913" s="244">
        <v>0</v>
      </c>
      <c r="G2913" s="245">
        <f>E2913*F2913</f>
        <v>0</v>
      </c>
      <c r="H2913" s="246">
        <v>1</v>
      </c>
      <c r="I2913" s="247">
        <f>E2913*H2913</f>
        <v>0.1042</v>
      </c>
      <c r="J2913" s="246"/>
      <c r="K2913" s="247">
        <f>E2913*J2913</f>
        <v>0</v>
      </c>
      <c r="O2913" s="239">
        <v>2</v>
      </c>
      <c r="AA2913" s="212">
        <v>3</v>
      </c>
      <c r="AB2913" s="212">
        <v>1</v>
      </c>
      <c r="AC2913" s="212" t="s">
        <v>2879</v>
      </c>
      <c r="AZ2913" s="212">
        <v>2</v>
      </c>
      <c r="BA2913" s="212">
        <f>IF(AZ2913=1,G2913,0)</f>
        <v>0</v>
      </c>
      <c r="BB2913" s="212">
        <f>IF(AZ2913=2,G2913,0)</f>
        <v>0</v>
      </c>
      <c r="BC2913" s="212">
        <f>IF(AZ2913=3,G2913,0)</f>
        <v>0</v>
      </c>
      <c r="BD2913" s="212">
        <f>IF(AZ2913=4,G2913,0)</f>
        <v>0</v>
      </c>
      <c r="BE2913" s="212">
        <f>IF(AZ2913=5,G2913,0)</f>
        <v>0</v>
      </c>
      <c r="CA2913" s="239">
        <v>3</v>
      </c>
      <c r="CB2913" s="239">
        <v>1</v>
      </c>
    </row>
    <row r="2914" spans="1:80" ht="13.15" customHeight="1">
      <c r="A2914" s="265"/>
      <c r="B2914" s="266"/>
      <c r="C2914" s="298" t="s">
        <v>2881</v>
      </c>
      <c r="D2914" s="298"/>
      <c r="E2914" s="267">
        <v>0</v>
      </c>
      <c r="F2914" s="268"/>
      <c r="G2914" s="269"/>
      <c r="H2914" s="270"/>
      <c r="I2914" s="271"/>
      <c r="J2914" s="258"/>
      <c r="K2914" s="271"/>
      <c r="M2914" s="272" t="s">
        <v>2881</v>
      </c>
      <c r="O2914" s="239"/>
    </row>
    <row r="2915" spans="1:80" ht="13.15" customHeight="1">
      <c r="A2915" s="265"/>
      <c r="B2915" s="266"/>
      <c r="C2915" s="298" t="s">
        <v>2882</v>
      </c>
      <c r="D2915" s="298"/>
      <c r="E2915" s="267">
        <v>0.1042</v>
      </c>
      <c r="F2915" s="268"/>
      <c r="G2915" s="269"/>
      <c r="H2915" s="270"/>
      <c r="I2915" s="271"/>
      <c r="J2915" s="258"/>
      <c r="K2915" s="271"/>
      <c r="M2915" s="272" t="s">
        <v>2882</v>
      </c>
      <c r="O2915" s="239"/>
    </row>
    <row r="2916" spans="1:80" ht="13.15" customHeight="1">
      <c r="A2916" s="265"/>
      <c r="B2916" s="266"/>
      <c r="C2916" s="298" t="s">
        <v>2878</v>
      </c>
      <c r="D2916" s="298"/>
      <c r="E2916" s="267">
        <v>0</v>
      </c>
      <c r="F2916" s="268"/>
      <c r="G2916" s="269"/>
      <c r="H2916" s="270"/>
      <c r="I2916" s="271"/>
      <c r="J2916" s="258"/>
      <c r="K2916" s="271"/>
      <c r="M2916" s="272" t="s">
        <v>2878</v>
      </c>
      <c r="O2916" s="239"/>
    </row>
    <row r="2917" spans="1:80">
      <c r="A2917" s="240">
        <v>496</v>
      </c>
      <c r="B2917" s="241" t="s">
        <v>2883</v>
      </c>
      <c r="C2917" s="242" t="s">
        <v>2884</v>
      </c>
      <c r="D2917" s="243" t="s">
        <v>243</v>
      </c>
      <c r="E2917" s="244">
        <v>0.3659</v>
      </c>
      <c r="F2917" s="244">
        <v>0</v>
      </c>
      <c r="G2917" s="245">
        <f>E2917*F2917</f>
        <v>0</v>
      </c>
      <c r="H2917" s="246">
        <v>1</v>
      </c>
      <c r="I2917" s="247">
        <f>E2917*H2917</f>
        <v>0.3659</v>
      </c>
      <c r="J2917" s="246"/>
      <c r="K2917" s="247">
        <f>E2917*J2917</f>
        <v>0</v>
      </c>
      <c r="O2917" s="239">
        <v>2</v>
      </c>
      <c r="AA2917" s="212">
        <v>3</v>
      </c>
      <c r="AB2917" s="212">
        <v>1</v>
      </c>
      <c r="AC2917" s="212" t="s">
        <v>2883</v>
      </c>
      <c r="AZ2917" s="212">
        <v>2</v>
      </c>
      <c r="BA2917" s="212">
        <f>IF(AZ2917=1,G2917,0)</f>
        <v>0</v>
      </c>
      <c r="BB2917" s="212">
        <f>IF(AZ2917=2,G2917,0)</f>
        <v>0</v>
      </c>
      <c r="BC2917" s="212">
        <f>IF(AZ2917=3,G2917,0)</f>
        <v>0</v>
      </c>
      <c r="BD2917" s="212">
        <f>IF(AZ2917=4,G2917,0)</f>
        <v>0</v>
      </c>
      <c r="BE2917" s="212">
        <f>IF(AZ2917=5,G2917,0)</f>
        <v>0</v>
      </c>
      <c r="CA2917" s="239">
        <v>3</v>
      </c>
      <c r="CB2917" s="239">
        <v>1</v>
      </c>
    </row>
    <row r="2918" spans="1:80" ht="13.15" customHeight="1">
      <c r="A2918" s="265"/>
      <c r="B2918" s="266"/>
      <c r="C2918" s="298" t="s">
        <v>2885</v>
      </c>
      <c r="D2918" s="298"/>
      <c r="E2918" s="267">
        <v>0</v>
      </c>
      <c r="F2918" s="268"/>
      <c r="G2918" s="269"/>
      <c r="H2918" s="270"/>
      <c r="I2918" s="271"/>
      <c r="J2918" s="258"/>
      <c r="K2918" s="271"/>
      <c r="M2918" s="272" t="s">
        <v>2885</v>
      </c>
      <c r="O2918" s="239"/>
    </row>
    <row r="2919" spans="1:80" ht="13.15" customHeight="1">
      <c r="A2919" s="265"/>
      <c r="B2919" s="266"/>
      <c r="C2919" s="298" t="s">
        <v>2886</v>
      </c>
      <c r="D2919" s="298"/>
      <c r="E2919" s="267">
        <v>0.3659</v>
      </c>
      <c r="F2919" s="268"/>
      <c r="G2919" s="269"/>
      <c r="H2919" s="270"/>
      <c r="I2919" s="271"/>
      <c r="J2919" s="258"/>
      <c r="K2919" s="271"/>
      <c r="M2919" s="272" t="s">
        <v>2886</v>
      </c>
      <c r="O2919" s="239"/>
    </row>
    <row r="2920" spans="1:80" ht="13.15" customHeight="1">
      <c r="A2920" s="265"/>
      <c r="B2920" s="266"/>
      <c r="C2920" s="298" t="s">
        <v>2878</v>
      </c>
      <c r="D2920" s="298"/>
      <c r="E2920" s="267">
        <v>0</v>
      </c>
      <c r="F2920" s="268"/>
      <c r="G2920" s="269"/>
      <c r="H2920" s="270"/>
      <c r="I2920" s="271"/>
      <c r="J2920" s="258"/>
      <c r="K2920" s="271"/>
      <c r="M2920" s="272" t="s">
        <v>2878</v>
      </c>
      <c r="O2920" s="239"/>
    </row>
    <row r="2921" spans="1:80">
      <c r="A2921" s="240">
        <v>497</v>
      </c>
      <c r="B2921" s="241" t="s">
        <v>2887</v>
      </c>
      <c r="C2921" s="242" t="s">
        <v>2888</v>
      </c>
      <c r="D2921" s="243" t="s">
        <v>243</v>
      </c>
      <c r="E2921" s="244">
        <v>1.4458</v>
      </c>
      <c r="F2921" s="244">
        <v>0</v>
      </c>
      <c r="G2921" s="245">
        <f>E2921*F2921</f>
        <v>0</v>
      </c>
      <c r="H2921" s="246">
        <v>1</v>
      </c>
      <c r="I2921" s="247">
        <f>E2921*H2921</f>
        <v>1.4458</v>
      </c>
      <c r="J2921" s="246"/>
      <c r="K2921" s="247">
        <f>E2921*J2921</f>
        <v>0</v>
      </c>
      <c r="O2921" s="239">
        <v>2</v>
      </c>
      <c r="AA2921" s="212">
        <v>3</v>
      </c>
      <c r="AB2921" s="212">
        <v>1</v>
      </c>
      <c r="AC2921" s="212" t="s">
        <v>2887</v>
      </c>
      <c r="AZ2921" s="212">
        <v>2</v>
      </c>
      <c r="BA2921" s="212">
        <f>IF(AZ2921=1,G2921,0)</f>
        <v>0</v>
      </c>
      <c r="BB2921" s="212">
        <f>IF(AZ2921=2,G2921,0)</f>
        <v>0</v>
      </c>
      <c r="BC2921" s="212">
        <f>IF(AZ2921=3,G2921,0)</f>
        <v>0</v>
      </c>
      <c r="BD2921" s="212">
        <f>IF(AZ2921=4,G2921,0)</f>
        <v>0</v>
      </c>
      <c r="BE2921" s="212">
        <f>IF(AZ2921=5,G2921,0)</f>
        <v>0</v>
      </c>
      <c r="CA2921" s="239">
        <v>3</v>
      </c>
      <c r="CB2921" s="239">
        <v>1</v>
      </c>
    </row>
    <row r="2922" spans="1:80" ht="13.15" customHeight="1">
      <c r="A2922" s="265"/>
      <c r="B2922" s="266"/>
      <c r="C2922" s="298" t="s">
        <v>2889</v>
      </c>
      <c r="D2922" s="298"/>
      <c r="E2922" s="267">
        <v>0</v>
      </c>
      <c r="F2922" s="268"/>
      <c r="G2922" s="269"/>
      <c r="H2922" s="270"/>
      <c r="I2922" s="271"/>
      <c r="J2922" s="258"/>
      <c r="K2922" s="271"/>
      <c r="M2922" s="272" t="s">
        <v>2889</v>
      </c>
      <c r="O2922" s="239"/>
    </row>
    <row r="2923" spans="1:80" ht="13.15" customHeight="1">
      <c r="A2923" s="265"/>
      <c r="B2923" s="266"/>
      <c r="C2923" s="298" t="s">
        <v>2890</v>
      </c>
      <c r="D2923" s="298"/>
      <c r="E2923" s="267">
        <v>0</v>
      </c>
      <c r="F2923" s="268"/>
      <c r="G2923" s="269"/>
      <c r="H2923" s="270"/>
      <c r="I2923" s="271"/>
      <c r="J2923" s="258"/>
      <c r="K2923" s="271"/>
      <c r="M2923" s="272" t="s">
        <v>2890</v>
      </c>
      <c r="O2923" s="239"/>
    </row>
    <row r="2924" spans="1:80" ht="13.15" customHeight="1">
      <c r="A2924" s="265"/>
      <c r="B2924" s="266"/>
      <c r="C2924" s="298" t="s">
        <v>2891</v>
      </c>
      <c r="D2924" s="298"/>
      <c r="E2924" s="267">
        <v>1.4458</v>
      </c>
      <c r="F2924" s="268"/>
      <c r="G2924" s="269"/>
      <c r="H2924" s="270"/>
      <c r="I2924" s="271"/>
      <c r="J2924" s="258"/>
      <c r="K2924" s="271"/>
      <c r="M2924" s="272" t="s">
        <v>2891</v>
      </c>
      <c r="O2924" s="239"/>
    </row>
    <row r="2925" spans="1:80" ht="13.15" customHeight="1">
      <c r="A2925" s="265"/>
      <c r="B2925" s="266"/>
      <c r="C2925" s="298" t="s">
        <v>2878</v>
      </c>
      <c r="D2925" s="298"/>
      <c r="E2925" s="267">
        <v>0</v>
      </c>
      <c r="F2925" s="268"/>
      <c r="G2925" s="269"/>
      <c r="H2925" s="270"/>
      <c r="I2925" s="271"/>
      <c r="J2925" s="258"/>
      <c r="K2925" s="271"/>
      <c r="M2925" s="272" t="s">
        <v>2878</v>
      </c>
      <c r="O2925" s="239"/>
    </row>
    <row r="2926" spans="1:80">
      <c r="A2926" s="240">
        <v>498</v>
      </c>
      <c r="B2926" s="241" t="s">
        <v>2892</v>
      </c>
      <c r="C2926" s="242" t="s">
        <v>2893</v>
      </c>
      <c r="D2926" s="243" t="s">
        <v>243</v>
      </c>
      <c r="E2926" s="244">
        <v>0.11840000000000001</v>
      </c>
      <c r="F2926" s="244">
        <v>0</v>
      </c>
      <c r="G2926" s="245">
        <f>E2926*F2926</f>
        <v>0</v>
      </c>
      <c r="H2926" s="246">
        <v>1</v>
      </c>
      <c r="I2926" s="247">
        <f>E2926*H2926</f>
        <v>0.11840000000000001</v>
      </c>
      <c r="J2926" s="246"/>
      <c r="K2926" s="247">
        <f>E2926*J2926</f>
        <v>0</v>
      </c>
      <c r="O2926" s="239">
        <v>2</v>
      </c>
      <c r="AA2926" s="212">
        <v>3</v>
      </c>
      <c r="AB2926" s="212">
        <v>1</v>
      </c>
      <c r="AC2926" s="212" t="s">
        <v>2892</v>
      </c>
      <c r="AZ2926" s="212">
        <v>2</v>
      </c>
      <c r="BA2926" s="212">
        <f>IF(AZ2926=1,G2926,0)</f>
        <v>0</v>
      </c>
      <c r="BB2926" s="212">
        <f>IF(AZ2926=2,G2926,0)</f>
        <v>0</v>
      </c>
      <c r="BC2926" s="212">
        <f>IF(AZ2926=3,G2926,0)</f>
        <v>0</v>
      </c>
      <c r="BD2926" s="212">
        <f>IF(AZ2926=4,G2926,0)</f>
        <v>0</v>
      </c>
      <c r="BE2926" s="212">
        <f>IF(AZ2926=5,G2926,0)</f>
        <v>0</v>
      </c>
      <c r="CA2926" s="239">
        <v>3</v>
      </c>
      <c r="CB2926" s="239">
        <v>1</v>
      </c>
    </row>
    <row r="2927" spans="1:80" ht="13.15" customHeight="1">
      <c r="A2927" s="265"/>
      <c r="B2927" s="266"/>
      <c r="C2927" s="298" t="s">
        <v>2894</v>
      </c>
      <c r="D2927" s="298"/>
      <c r="E2927" s="267">
        <v>0</v>
      </c>
      <c r="F2927" s="268"/>
      <c r="G2927" s="269"/>
      <c r="H2927" s="270"/>
      <c r="I2927" s="271"/>
      <c r="J2927" s="258"/>
      <c r="K2927" s="271"/>
      <c r="M2927" s="272" t="s">
        <v>2894</v>
      </c>
      <c r="O2927" s="239"/>
    </row>
    <row r="2928" spans="1:80" ht="13.15" customHeight="1">
      <c r="A2928" s="265"/>
      <c r="B2928" s="266"/>
      <c r="C2928" s="298" t="s">
        <v>2895</v>
      </c>
      <c r="D2928" s="298"/>
      <c r="E2928" s="267">
        <v>0.11840000000000001</v>
      </c>
      <c r="F2928" s="268"/>
      <c r="G2928" s="269"/>
      <c r="H2928" s="270"/>
      <c r="I2928" s="271"/>
      <c r="J2928" s="258"/>
      <c r="K2928" s="271"/>
      <c r="M2928" s="272" t="s">
        <v>2895</v>
      </c>
      <c r="O2928" s="239"/>
    </row>
    <row r="2929" spans="1:80" ht="13.15" customHeight="1">
      <c r="A2929" s="265"/>
      <c r="B2929" s="266"/>
      <c r="C2929" s="298" t="s">
        <v>2878</v>
      </c>
      <c r="D2929" s="298"/>
      <c r="E2929" s="267">
        <v>0</v>
      </c>
      <c r="F2929" s="268"/>
      <c r="G2929" s="269"/>
      <c r="H2929" s="270"/>
      <c r="I2929" s="271"/>
      <c r="J2929" s="258"/>
      <c r="K2929" s="271"/>
      <c r="M2929" s="272" t="s">
        <v>2878</v>
      </c>
      <c r="O2929" s="239"/>
    </row>
    <row r="2930" spans="1:80">
      <c r="A2930" s="240">
        <v>499</v>
      </c>
      <c r="B2930" s="241" t="s">
        <v>2896</v>
      </c>
      <c r="C2930" s="242" t="s">
        <v>2897</v>
      </c>
      <c r="D2930" s="243" t="s">
        <v>2898</v>
      </c>
      <c r="E2930" s="244">
        <v>1.9400000000000001E-2</v>
      </c>
      <c r="F2930" s="244">
        <v>0</v>
      </c>
      <c r="G2930" s="245">
        <f>E2930*F2930</f>
        <v>0</v>
      </c>
      <c r="H2930" s="246">
        <v>0</v>
      </c>
      <c r="I2930" s="247">
        <f>E2930*H2930</f>
        <v>0</v>
      </c>
      <c r="J2930" s="246"/>
      <c r="K2930" s="247">
        <f>E2930*J2930</f>
        <v>0</v>
      </c>
      <c r="O2930" s="239">
        <v>2</v>
      </c>
      <c r="AA2930" s="212">
        <v>3</v>
      </c>
      <c r="AB2930" s="212">
        <v>1</v>
      </c>
      <c r="AC2930" s="212">
        <v>13359160</v>
      </c>
      <c r="AZ2930" s="212">
        <v>2</v>
      </c>
      <c r="BA2930" s="212">
        <f>IF(AZ2930=1,G2930,0)</f>
        <v>0</v>
      </c>
      <c r="BB2930" s="212">
        <f>IF(AZ2930=2,G2930,0)</f>
        <v>0</v>
      </c>
      <c r="BC2930" s="212">
        <f>IF(AZ2930=3,G2930,0)</f>
        <v>0</v>
      </c>
      <c r="BD2930" s="212">
        <f>IF(AZ2930=4,G2930,0)</f>
        <v>0</v>
      </c>
      <c r="BE2930" s="212">
        <f>IF(AZ2930=5,G2930,0)</f>
        <v>0</v>
      </c>
      <c r="CA2930" s="239">
        <v>3</v>
      </c>
      <c r="CB2930" s="239">
        <v>1</v>
      </c>
    </row>
    <row r="2931" spans="1:80" ht="13.15" customHeight="1">
      <c r="A2931" s="265"/>
      <c r="B2931" s="266"/>
      <c r="C2931" s="298" t="s">
        <v>2899</v>
      </c>
      <c r="D2931" s="298"/>
      <c r="E2931" s="267">
        <v>0</v>
      </c>
      <c r="F2931" s="268"/>
      <c r="G2931" s="269"/>
      <c r="H2931" s="270"/>
      <c r="I2931" s="271"/>
      <c r="J2931" s="258"/>
      <c r="K2931" s="271"/>
      <c r="M2931" s="272" t="s">
        <v>2899</v>
      </c>
      <c r="O2931" s="239"/>
    </row>
    <row r="2932" spans="1:80" ht="13.15" customHeight="1">
      <c r="A2932" s="265"/>
      <c r="B2932" s="266"/>
      <c r="C2932" s="298" t="s">
        <v>2900</v>
      </c>
      <c r="D2932" s="298"/>
      <c r="E2932" s="267">
        <v>0</v>
      </c>
      <c r="F2932" s="268"/>
      <c r="G2932" s="269"/>
      <c r="H2932" s="270"/>
      <c r="I2932" s="271"/>
      <c r="J2932" s="258"/>
      <c r="K2932" s="271"/>
      <c r="M2932" s="272" t="s">
        <v>2900</v>
      </c>
      <c r="O2932" s="239"/>
    </row>
    <row r="2933" spans="1:80" ht="13.15" customHeight="1">
      <c r="A2933" s="265"/>
      <c r="B2933" s="266"/>
      <c r="C2933" s="298" t="s">
        <v>2901</v>
      </c>
      <c r="D2933" s="298"/>
      <c r="E2933" s="267">
        <v>1.9400000000000001E-2</v>
      </c>
      <c r="F2933" s="268"/>
      <c r="G2933" s="269"/>
      <c r="H2933" s="270"/>
      <c r="I2933" s="271"/>
      <c r="J2933" s="258"/>
      <c r="K2933" s="271"/>
      <c r="M2933" s="272" t="s">
        <v>2901</v>
      </c>
      <c r="O2933" s="239"/>
    </row>
    <row r="2934" spans="1:80" ht="13.15" customHeight="1">
      <c r="A2934" s="265"/>
      <c r="B2934" s="266"/>
      <c r="C2934" s="298" t="s">
        <v>2878</v>
      </c>
      <c r="D2934" s="298"/>
      <c r="E2934" s="267">
        <v>0</v>
      </c>
      <c r="F2934" s="268"/>
      <c r="G2934" s="269"/>
      <c r="H2934" s="270"/>
      <c r="I2934" s="271"/>
      <c r="J2934" s="258"/>
      <c r="K2934" s="271"/>
      <c r="M2934" s="272" t="s">
        <v>2878</v>
      </c>
      <c r="O2934" s="239"/>
    </row>
    <row r="2935" spans="1:80">
      <c r="A2935" s="240">
        <v>500</v>
      </c>
      <c r="B2935" s="241" t="s">
        <v>2902</v>
      </c>
      <c r="C2935" s="242" t="s">
        <v>2903</v>
      </c>
      <c r="D2935" s="243" t="s">
        <v>243</v>
      </c>
      <c r="E2935" s="244">
        <v>9.3589000000000002</v>
      </c>
      <c r="F2935" s="244">
        <v>0</v>
      </c>
      <c r="G2935" s="245">
        <f>E2935*F2935</f>
        <v>0</v>
      </c>
      <c r="H2935" s="246">
        <v>1</v>
      </c>
      <c r="I2935" s="247">
        <f>E2935*H2935</f>
        <v>9.3589000000000002</v>
      </c>
      <c r="J2935" s="246"/>
      <c r="K2935" s="247">
        <f>E2935*J2935</f>
        <v>0</v>
      </c>
      <c r="O2935" s="239">
        <v>2</v>
      </c>
      <c r="AA2935" s="212">
        <v>3</v>
      </c>
      <c r="AB2935" s="212">
        <v>1</v>
      </c>
      <c r="AC2935" s="212" t="s">
        <v>2902</v>
      </c>
      <c r="AZ2935" s="212">
        <v>2</v>
      </c>
      <c r="BA2935" s="212">
        <f>IF(AZ2935=1,G2935,0)</f>
        <v>0</v>
      </c>
      <c r="BB2935" s="212">
        <f>IF(AZ2935=2,G2935,0)</f>
        <v>0</v>
      </c>
      <c r="BC2935" s="212">
        <f>IF(AZ2935=3,G2935,0)</f>
        <v>0</v>
      </c>
      <c r="BD2935" s="212">
        <f>IF(AZ2935=4,G2935,0)</f>
        <v>0</v>
      </c>
      <c r="BE2935" s="212">
        <f>IF(AZ2935=5,G2935,0)</f>
        <v>0</v>
      </c>
      <c r="CA2935" s="239">
        <v>3</v>
      </c>
      <c r="CB2935" s="239">
        <v>1</v>
      </c>
    </row>
    <row r="2936" spans="1:80" ht="13.15" customHeight="1">
      <c r="A2936" s="265"/>
      <c r="B2936" s="266"/>
      <c r="C2936" s="298" t="s">
        <v>2904</v>
      </c>
      <c r="D2936" s="298"/>
      <c r="E2936" s="267">
        <v>0</v>
      </c>
      <c r="F2936" s="268"/>
      <c r="G2936" s="269"/>
      <c r="H2936" s="270"/>
      <c r="I2936" s="271"/>
      <c r="J2936" s="258"/>
      <c r="K2936" s="271"/>
      <c r="M2936" s="272" t="s">
        <v>2904</v>
      </c>
      <c r="O2936" s="239"/>
    </row>
    <row r="2937" spans="1:80" ht="13.15" customHeight="1">
      <c r="A2937" s="265"/>
      <c r="B2937" s="266"/>
      <c r="C2937" s="298" t="s">
        <v>2905</v>
      </c>
      <c r="D2937" s="298"/>
      <c r="E2937" s="267">
        <v>0</v>
      </c>
      <c r="F2937" s="268"/>
      <c r="G2937" s="269"/>
      <c r="H2937" s="270"/>
      <c r="I2937" s="271"/>
      <c r="J2937" s="258"/>
      <c r="K2937" s="271"/>
      <c r="M2937" s="272" t="s">
        <v>2905</v>
      </c>
      <c r="O2937" s="239"/>
    </row>
    <row r="2938" spans="1:80" ht="13.15" customHeight="1">
      <c r="A2938" s="265"/>
      <c r="B2938" s="266"/>
      <c r="C2938" s="298" t="s">
        <v>2906</v>
      </c>
      <c r="D2938" s="298"/>
      <c r="E2938" s="267">
        <v>0</v>
      </c>
      <c r="F2938" s="268"/>
      <c r="G2938" s="269"/>
      <c r="H2938" s="270"/>
      <c r="I2938" s="271"/>
      <c r="J2938" s="258"/>
      <c r="K2938" s="271"/>
      <c r="M2938" s="272" t="s">
        <v>2906</v>
      </c>
      <c r="O2938" s="239"/>
    </row>
    <row r="2939" spans="1:80" ht="13.15" customHeight="1">
      <c r="A2939" s="265"/>
      <c r="B2939" s="266"/>
      <c r="C2939" s="298" t="s">
        <v>2907</v>
      </c>
      <c r="D2939" s="298"/>
      <c r="E2939" s="267">
        <v>7.3625999999999996</v>
      </c>
      <c r="F2939" s="268"/>
      <c r="G2939" s="269"/>
      <c r="H2939" s="270"/>
      <c r="I2939" s="271"/>
      <c r="J2939" s="258"/>
      <c r="K2939" s="271"/>
      <c r="M2939" s="272" t="s">
        <v>2907</v>
      </c>
      <c r="O2939" s="239"/>
    </row>
    <row r="2940" spans="1:80" ht="13.15" customHeight="1">
      <c r="A2940" s="265"/>
      <c r="B2940" s="266"/>
      <c r="C2940" s="298" t="s">
        <v>2908</v>
      </c>
      <c r="D2940" s="298"/>
      <c r="E2940" s="267">
        <v>1.2390000000000001</v>
      </c>
      <c r="F2940" s="268"/>
      <c r="G2940" s="269"/>
      <c r="H2940" s="270"/>
      <c r="I2940" s="271"/>
      <c r="J2940" s="258"/>
      <c r="K2940" s="271"/>
      <c r="M2940" s="272" t="s">
        <v>2908</v>
      </c>
      <c r="O2940" s="239"/>
    </row>
    <row r="2941" spans="1:80" ht="13.15" customHeight="1">
      <c r="A2941" s="265"/>
      <c r="B2941" s="266"/>
      <c r="C2941" s="298" t="s">
        <v>2909</v>
      </c>
      <c r="D2941" s="298"/>
      <c r="E2941" s="267">
        <v>0.59020000000000006</v>
      </c>
      <c r="F2941" s="268"/>
      <c r="G2941" s="269"/>
      <c r="H2941" s="270"/>
      <c r="I2941" s="271"/>
      <c r="J2941" s="258"/>
      <c r="K2941" s="271"/>
      <c r="M2941" s="272" t="s">
        <v>2909</v>
      </c>
      <c r="O2941" s="239"/>
    </row>
    <row r="2942" spans="1:80" ht="13.15" customHeight="1">
      <c r="A2942" s="265"/>
      <c r="B2942" s="266"/>
      <c r="C2942" s="298" t="s">
        <v>2910</v>
      </c>
      <c r="D2942" s="298"/>
      <c r="E2942" s="267">
        <v>0.1671</v>
      </c>
      <c r="F2942" s="268"/>
      <c r="G2942" s="269"/>
      <c r="H2942" s="270"/>
      <c r="I2942" s="271"/>
      <c r="J2942" s="258"/>
      <c r="K2942" s="271"/>
      <c r="M2942" s="272" t="s">
        <v>2910</v>
      </c>
      <c r="O2942" s="239"/>
    </row>
    <row r="2943" spans="1:80" ht="13.15" customHeight="1">
      <c r="A2943" s="265"/>
      <c r="B2943" s="266"/>
      <c r="C2943" s="298" t="s">
        <v>2878</v>
      </c>
      <c r="D2943" s="298"/>
      <c r="E2943" s="267">
        <v>0</v>
      </c>
      <c r="F2943" s="268"/>
      <c r="G2943" s="269"/>
      <c r="H2943" s="270"/>
      <c r="I2943" s="271"/>
      <c r="J2943" s="258"/>
      <c r="K2943" s="271"/>
      <c r="M2943" s="272" t="s">
        <v>2878</v>
      </c>
      <c r="O2943" s="239"/>
    </row>
    <row r="2944" spans="1:80">
      <c r="A2944" s="240">
        <v>501</v>
      </c>
      <c r="B2944" s="241" t="s">
        <v>820</v>
      </c>
      <c r="C2944" s="242" t="s">
        <v>821</v>
      </c>
      <c r="D2944" s="243" t="s">
        <v>243</v>
      </c>
      <c r="E2944" s="244">
        <v>3.1099999999999999E-2</v>
      </c>
      <c r="F2944" s="244">
        <v>0</v>
      </c>
      <c r="G2944" s="245">
        <f>E2944*F2944</f>
        <v>0</v>
      </c>
      <c r="H2944" s="246">
        <v>1</v>
      </c>
      <c r="I2944" s="247">
        <f>E2944*H2944</f>
        <v>3.1099999999999999E-2</v>
      </c>
      <c r="J2944" s="246"/>
      <c r="K2944" s="247">
        <f>E2944*J2944</f>
        <v>0</v>
      </c>
      <c r="O2944" s="239">
        <v>2</v>
      </c>
      <c r="AA2944" s="212">
        <v>3</v>
      </c>
      <c r="AB2944" s="212">
        <v>1</v>
      </c>
      <c r="AC2944" s="212" t="s">
        <v>820</v>
      </c>
      <c r="AZ2944" s="212">
        <v>2</v>
      </c>
      <c r="BA2944" s="212">
        <f>IF(AZ2944=1,G2944,0)</f>
        <v>0</v>
      </c>
      <c r="BB2944" s="212">
        <f>IF(AZ2944=2,G2944,0)</f>
        <v>0</v>
      </c>
      <c r="BC2944" s="212">
        <f>IF(AZ2944=3,G2944,0)</f>
        <v>0</v>
      </c>
      <c r="BD2944" s="212">
        <f>IF(AZ2944=4,G2944,0)</f>
        <v>0</v>
      </c>
      <c r="BE2944" s="212">
        <f>IF(AZ2944=5,G2944,0)</f>
        <v>0</v>
      </c>
      <c r="CA2944" s="239">
        <v>3</v>
      </c>
      <c r="CB2944" s="239">
        <v>1</v>
      </c>
    </row>
    <row r="2945" spans="1:80" ht="13.15" customHeight="1">
      <c r="A2945" s="265"/>
      <c r="B2945" s="266"/>
      <c r="C2945" s="298" t="s">
        <v>2911</v>
      </c>
      <c r="D2945" s="298"/>
      <c r="E2945" s="267">
        <v>0</v>
      </c>
      <c r="F2945" s="268"/>
      <c r="G2945" s="269"/>
      <c r="H2945" s="270"/>
      <c r="I2945" s="271"/>
      <c r="J2945" s="258"/>
      <c r="K2945" s="271"/>
      <c r="M2945" s="272" t="s">
        <v>2911</v>
      </c>
      <c r="O2945" s="239"/>
    </row>
    <row r="2946" spans="1:80" ht="13.15" customHeight="1">
      <c r="A2946" s="265"/>
      <c r="B2946" s="266"/>
      <c r="C2946" s="298" t="s">
        <v>2912</v>
      </c>
      <c r="D2946" s="298"/>
      <c r="E2946" s="267">
        <v>0</v>
      </c>
      <c r="F2946" s="268"/>
      <c r="G2946" s="269"/>
      <c r="H2946" s="270"/>
      <c r="I2946" s="271"/>
      <c r="J2946" s="258"/>
      <c r="K2946" s="271"/>
      <c r="M2946" s="272" t="s">
        <v>2912</v>
      </c>
      <c r="O2946" s="239"/>
    </row>
    <row r="2947" spans="1:80" ht="13.15" customHeight="1">
      <c r="A2947" s="265"/>
      <c r="B2947" s="266"/>
      <c r="C2947" s="298" t="s">
        <v>2913</v>
      </c>
      <c r="D2947" s="298"/>
      <c r="E2947" s="267">
        <v>0</v>
      </c>
      <c r="F2947" s="268"/>
      <c r="G2947" s="269"/>
      <c r="H2947" s="270"/>
      <c r="I2947" s="271"/>
      <c r="J2947" s="258"/>
      <c r="K2947" s="271"/>
      <c r="M2947" s="272" t="s">
        <v>2913</v>
      </c>
      <c r="O2947" s="239"/>
    </row>
    <row r="2948" spans="1:80" ht="13.15" customHeight="1">
      <c r="A2948" s="265"/>
      <c r="B2948" s="266"/>
      <c r="C2948" s="298" t="s">
        <v>2914</v>
      </c>
      <c r="D2948" s="298"/>
      <c r="E2948" s="267">
        <v>3.1099999999999999E-2</v>
      </c>
      <c r="F2948" s="268"/>
      <c r="G2948" s="269"/>
      <c r="H2948" s="270"/>
      <c r="I2948" s="271"/>
      <c r="J2948" s="258"/>
      <c r="K2948" s="271"/>
      <c r="M2948" s="272" t="s">
        <v>2914</v>
      </c>
      <c r="O2948" s="239"/>
    </row>
    <row r="2949" spans="1:80" ht="13.15" customHeight="1">
      <c r="A2949" s="265"/>
      <c r="B2949" s="266"/>
      <c r="C2949" s="298" t="s">
        <v>2878</v>
      </c>
      <c r="D2949" s="298"/>
      <c r="E2949" s="267">
        <v>0</v>
      </c>
      <c r="F2949" s="268"/>
      <c r="G2949" s="269"/>
      <c r="H2949" s="270"/>
      <c r="I2949" s="271"/>
      <c r="J2949" s="258"/>
      <c r="K2949" s="271"/>
      <c r="M2949" s="272" t="s">
        <v>2878</v>
      </c>
      <c r="O2949" s="239"/>
    </row>
    <row r="2950" spans="1:80">
      <c r="A2950" s="240">
        <v>502</v>
      </c>
      <c r="B2950" s="241" t="s">
        <v>2915</v>
      </c>
      <c r="C2950" s="242" t="s">
        <v>2916</v>
      </c>
      <c r="D2950" s="243" t="s">
        <v>2898</v>
      </c>
      <c r="E2950" s="244">
        <v>4.0800000000000003E-2</v>
      </c>
      <c r="F2950" s="244">
        <v>0</v>
      </c>
      <c r="G2950" s="245">
        <f>E2950*F2950</f>
        <v>0</v>
      </c>
      <c r="H2950" s="246">
        <v>0</v>
      </c>
      <c r="I2950" s="247">
        <f>E2950*H2950</f>
        <v>0</v>
      </c>
      <c r="J2950" s="246"/>
      <c r="K2950" s="247">
        <f>E2950*J2950</f>
        <v>0</v>
      </c>
      <c r="O2950" s="239">
        <v>2</v>
      </c>
      <c r="AA2950" s="212">
        <v>3</v>
      </c>
      <c r="AB2950" s="212">
        <v>1</v>
      </c>
      <c r="AC2950" s="212">
        <v>14580795</v>
      </c>
      <c r="AZ2950" s="212">
        <v>2</v>
      </c>
      <c r="BA2950" s="212">
        <f>IF(AZ2950=1,G2950,0)</f>
        <v>0</v>
      </c>
      <c r="BB2950" s="212">
        <f>IF(AZ2950=2,G2950,0)</f>
        <v>0</v>
      </c>
      <c r="BC2950" s="212">
        <f>IF(AZ2950=3,G2950,0)</f>
        <v>0</v>
      </c>
      <c r="BD2950" s="212">
        <f>IF(AZ2950=4,G2950,0)</f>
        <v>0</v>
      </c>
      <c r="BE2950" s="212">
        <f>IF(AZ2950=5,G2950,0)</f>
        <v>0</v>
      </c>
      <c r="CA2950" s="239">
        <v>3</v>
      </c>
      <c r="CB2950" s="239">
        <v>1</v>
      </c>
    </row>
    <row r="2951" spans="1:80" ht="13.15" customHeight="1">
      <c r="A2951" s="265"/>
      <c r="B2951" s="266"/>
      <c r="C2951" s="298" t="s">
        <v>2917</v>
      </c>
      <c r="D2951" s="298"/>
      <c r="E2951" s="267">
        <v>0</v>
      </c>
      <c r="F2951" s="268"/>
      <c r="G2951" s="269"/>
      <c r="H2951" s="270"/>
      <c r="I2951" s="271"/>
      <c r="J2951" s="258"/>
      <c r="K2951" s="271"/>
      <c r="M2951" s="272" t="s">
        <v>2917</v>
      </c>
      <c r="O2951" s="239"/>
    </row>
    <row r="2952" spans="1:80" ht="13.15" customHeight="1">
      <c r="A2952" s="265"/>
      <c r="B2952" s="266"/>
      <c r="C2952" s="298" t="s">
        <v>2918</v>
      </c>
      <c r="D2952" s="298"/>
      <c r="E2952" s="267">
        <v>0</v>
      </c>
      <c r="F2952" s="268"/>
      <c r="G2952" s="269"/>
      <c r="H2952" s="270"/>
      <c r="I2952" s="271"/>
      <c r="J2952" s="258"/>
      <c r="K2952" s="271"/>
      <c r="M2952" s="272" t="s">
        <v>2918</v>
      </c>
      <c r="O2952" s="239"/>
    </row>
    <row r="2953" spans="1:80" ht="13.15" customHeight="1">
      <c r="A2953" s="265"/>
      <c r="B2953" s="266"/>
      <c r="C2953" s="298" t="s">
        <v>2919</v>
      </c>
      <c r="D2953" s="298"/>
      <c r="E2953" s="267">
        <v>4.0800000000000003E-2</v>
      </c>
      <c r="F2953" s="268"/>
      <c r="G2953" s="269"/>
      <c r="H2953" s="270"/>
      <c r="I2953" s="271"/>
      <c r="J2953" s="258"/>
      <c r="K2953" s="271"/>
      <c r="M2953" s="272" t="s">
        <v>2919</v>
      </c>
      <c r="O2953" s="239"/>
    </row>
    <row r="2954" spans="1:80" ht="13.15" customHeight="1">
      <c r="A2954" s="265"/>
      <c r="B2954" s="266"/>
      <c r="C2954" s="298" t="s">
        <v>2878</v>
      </c>
      <c r="D2954" s="298"/>
      <c r="E2954" s="267">
        <v>0</v>
      </c>
      <c r="F2954" s="268"/>
      <c r="G2954" s="269"/>
      <c r="H2954" s="270"/>
      <c r="I2954" s="271"/>
      <c r="J2954" s="258"/>
      <c r="K2954" s="271"/>
      <c r="M2954" s="272" t="s">
        <v>2878</v>
      </c>
      <c r="O2954" s="239"/>
    </row>
    <row r="2955" spans="1:80">
      <c r="A2955" s="240">
        <v>503</v>
      </c>
      <c r="B2955" s="241" t="s">
        <v>2920</v>
      </c>
      <c r="C2955" s="242" t="s">
        <v>2921</v>
      </c>
      <c r="D2955" s="243" t="s">
        <v>2898</v>
      </c>
      <c r="E2955" s="244">
        <v>8.8100000000000012E-2</v>
      </c>
      <c r="F2955" s="244">
        <v>0</v>
      </c>
      <c r="G2955" s="245">
        <f>E2955*F2955</f>
        <v>0</v>
      </c>
      <c r="H2955" s="246">
        <v>0</v>
      </c>
      <c r="I2955" s="247">
        <f>E2955*H2955</f>
        <v>0</v>
      </c>
      <c r="J2955" s="246"/>
      <c r="K2955" s="247">
        <f>E2955*J2955</f>
        <v>0</v>
      </c>
      <c r="O2955" s="239">
        <v>2</v>
      </c>
      <c r="AA2955" s="212">
        <v>3</v>
      </c>
      <c r="AB2955" s="212">
        <v>1</v>
      </c>
      <c r="AC2955" s="212">
        <v>14580910</v>
      </c>
      <c r="AZ2955" s="212">
        <v>2</v>
      </c>
      <c r="BA2955" s="212">
        <f>IF(AZ2955=1,G2955,0)</f>
        <v>0</v>
      </c>
      <c r="BB2955" s="212">
        <f>IF(AZ2955=2,G2955,0)</f>
        <v>0</v>
      </c>
      <c r="BC2955" s="212">
        <f>IF(AZ2955=3,G2955,0)</f>
        <v>0</v>
      </c>
      <c r="BD2955" s="212">
        <f>IF(AZ2955=4,G2955,0)</f>
        <v>0</v>
      </c>
      <c r="BE2955" s="212">
        <f>IF(AZ2955=5,G2955,0)</f>
        <v>0</v>
      </c>
      <c r="CA2955" s="239">
        <v>3</v>
      </c>
      <c r="CB2955" s="239">
        <v>1</v>
      </c>
    </row>
    <row r="2956" spans="1:80" ht="13.15" customHeight="1">
      <c r="A2956" s="265"/>
      <c r="B2956" s="266"/>
      <c r="C2956" s="298" t="s">
        <v>2917</v>
      </c>
      <c r="D2956" s="298"/>
      <c r="E2956" s="267">
        <v>0</v>
      </c>
      <c r="F2956" s="268"/>
      <c r="G2956" s="269"/>
      <c r="H2956" s="270"/>
      <c r="I2956" s="271"/>
      <c r="J2956" s="258"/>
      <c r="K2956" s="271"/>
      <c r="M2956" s="272" t="s">
        <v>2917</v>
      </c>
      <c r="O2956" s="239"/>
    </row>
    <row r="2957" spans="1:80" ht="13.15" customHeight="1">
      <c r="A2957" s="265"/>
      <c r="B2957" s="266"/>
      <c r="C2957" s="298" t="s">
        <v>2922</v>
      </c>
      <c r="D2957" s="298"/>
      <c r="E2957" s="267">
        <v>0</v>
      </c>
      <c r="F2957" s="268"/>
      <c r="G2957" s="269"/>
      <c r="H2957" s="270"/>
      <c r="I2957" s="271"/>
      <c r="J2957" s="258"/>
      <c r="K2957" s="271"/>
      <c r="M2957" s="272" t="s">
        <v>2922</v>
      </c>
      <c r="O2957" s="239"/>
    </row>
    <row r="2958" spans="1:80" ht="13.15" customHeight="1">
      <c r="A2958" s="265"/>
      <c r="B2958" s="266"/>
      <c r="C2958" s="298" t="s">
        <v>2923</v>
      </c>
      <c r="D2958" s="298"/>
      <c r="E2958" s="267">
        <v>8.8100000000000012E-2</v>
      </c>
      <c r="F2958" s="268"/>
      <c r="G2958" s="269"/>
      <c r="H2958" s="270"/>
      <c r="I2958" s="271"/>
      <c r="J2958" s="258"/>
      <c r="K2958" s="271"/>
      <c r="M2958" s="272" t="s">
        <v>2923</v>
      </c>
      <c r="O2958" s="239"/>
    </row>
    <row r="2959" spans="1:80" ht="13.15" customHeight="1">
      <c r="A2959" s="265"/>
      <c r="B2959" s="266"/>
      <c r="C2959" s="298" t="s">
        <v>2878</v>
      </c>
      <c r="D2959" s="298"/>
      <c r="E2959" s="267">
        <v>0</v>
      </c>
      <c r="F2959" s="268"/>
      <c r="G2959" s="269"/>
      <c r="H2959" s="270"/>
      <c r="I2959" s="271"/>
      <c r="J2959" s="258"/>
      <c r="K2959" s="271"/>
      <c r="M2959" s="272" t="s">
        <v>2878</v>
      </c>
      <c r="O2959" s="239"/>
    </row>
    <row r="2960" spans="1:80">
      <c r="A2960" s="240">
        <v>504</v>
      </c>
      <c r="B2960" s="241" t="s">
        <v>2924</v>
      </c>
      <c r="C2960" s="242" t="s">
        <v>2925</v>
      </c>
      <c r="D2960" s="243" t="s">
        <v>2898</v>
      </c>
      <c r="E2960" s="244">
        <v>4.02E-2</v>
      </c>
      <c r="F2960" s="244">
        <v>0</v>
      </c>
      <c r="G2960" s="245">
        <f>E2960*F2960</f>
        <v>0</v>
      </c>
      <c r="H2960" s="246">
        <v>0</v>
      </c>
      <c r="I2960" s="247">
        <f>E2960*H2960</f>
        <v>0</v>
      </c>
      <c r="J2960" s="246"/>
      <c r="K2960" s="247">
        <f>E2960*J2960</f>
        <v>0</v>
      </c>
      <c r="O2960" s="239">
        <v>2</v>
      </c>
      <c r="AA2960" s="212">
        <v>3</v>
      </c>
      <c r="AB2960" s="212">
        <v>1</v>
      </c>
      <c r="AC2960" s="212">
        <v>14584375</v>
      </c>
      <c r="AZ2960" s="212">
        <v>2</v>
      </c>
      <c r="BA2960" s="212">
        <f>IF(AZ2960=1,G2960,0)</f>
        <v>0</v>
      </c>
      <c r="BB2960" s="212">
        <f>IF(AZ2960=2,G2960,0)</f>
        <v>0</v>
      </c>
      <c r="BC2960" s="212">
        <f>IF(AZ2960=3,G2960,0)</f>
        <v>0</v>
      </c>
      <c r="BD2960" s="212">
        <f>IF(AZ2960=4,G2960,0)</f>
        <v>0</v>
      </c>
      <c r="BE2960" s="212">
        <f>IF(AZ2960=5,G2960,0)</f>
        <v>0</v>
      </c>
      <c r="CA2960" s="239">
        <v>3</v>
      </c>
      <c r="CB2960" s="239">
        <v>1</v>
      </c>
    </row>
    <row r="2961" spans="1:80" ht="13.15" customHeight="1">
      <c r="A2961" s="265"/>
      <c r="B2961" s="266"/>
      <c r="C2961" s="298" t="s">
        <v>2926</v>
      </c>
      <c r="D2961" s="298"/>
      <c r="E2961" s="267">
        <v>0</v>
      </c>
      <c r="F2961" s="268"/>
      <c r="G2961" s="269"/>
      <c r="H2961" s="270"/>
      <c r="I2961" s="271"/>
      <c r="J2961" s="258"/>
      <c r="K2961" s="271"/>
      <c r="M2961" s="272" t="s">
        <v>2926</v>
      </c>
      <c r="O2961" s="239"/>
    </row>
    <row r="2962" spans="1:80" ht="13.15" customHeight="1">
      <c r="A2962" s="265"/>
      <c r="B2962" s="266"/>
      <c r="C2962" s="298" t="s">
        <v>2927</v>
      </c>
      <c r="D2962" s="298"/>
      <c r="E2962" s="267">
        <v>0</v>
      </c>
      <c r="F2962" s="268"/>
      <c r="G2962" s="269"/>
      <c r="H2962" s="270"/>
      <c r="I2962" s="271"/>
      <c r="J2962" s="258"/>
      <c r="K2962" s="271"/>
      <c r="M2962" s="272" t="s">
        <v>2927</v>
      </c>
      <c r="O2962" s="239"/>
    </row>
    <row r="2963" spans="1:80" ht="13.15" customHeight="1">
      <c r="A2963" s="265"/>
      <c r="B2963" s="266"/>
      <c r="C2963" s="298" t="s">
        <v>2928</v>
      </c>
      <c r="D2963" s="298"/>
      <c r="E2963" s="267">
        <v>4.02E-2</v>
      </c>
      <c r="F2963" s="268"/>
      <c r="G2963" s="269"/>
      <c r="H2963" s="270"/>
      <c r="I2963" s="271"/>
      <c r="J2963" s="258"/>
      <c r="K2963" s="271"/>
      <c r="M2963" s="272" t="s">
        <v>2928</v>
      </c>
      <c r="O2963" s="239"/>
    </row>
    <row r="2964" spans="1:80" ht="13.15" customHeight="1">
      <c r="A2964" s="265"/>
      <c r="B2964" s="266"/>
      <c r="C2964" s="298" t="s">
        <v>2878</v>
      </c>
      <c r="D2964" s="298"/>
      <c r="E2964" s="267">
        <v>0</v>
      </c>
      <c r="F2964" s="268"/>
      <c r="G2964" s="269"/>
      <c r="H2964" s="270"/>
      <c r="I2964" s="271"/>
      <c r="J2964" s="258"/>
      <c r="K2964" s="271"/>
      <c r="M2964" s="272" t="s">
        <v>2878</v>
      </c>
      <c r="O2964" s="239"/>
    </row>
    <row r="2965" spans="1:80">
      <c r="A2965" s="240">
        <v>505</v>
      </c>
      <c r="B2965" s="241" t="s">
        <v>2929</v>
      </c>
      <c r="C2965" s="242" t="s">
        <v>2930</v>
      </c>
      <c r="D2965" s="243" t="s">
        <v>230</v>
      </c>
      <c r="E2965" s="244">
        <v>54.223599999999998</v>
      </c>
      <c r="F2965" s="244">
        <v>0</v>
      </c>
      <c r="G2965" s="245">
        <f>E2965*F2965</f>
        <v>0</v>
      </c>
      <c r="H2965" s="246">
        <v>1.24E-3</v>
      </c>
      <c r="I2965" s="247">
        <f>E2965*H2965</f>
        <v>6.7237263999999991E-2</v>
      </c>
      <c r="J2965" s="246"/>
      <c r="K2965" s="247">
        <f>E2965*J2965</f>
        <v>0</v>
      </c>
      <c r="O2965" s="239">
        <v>2</v>
      </c>
      <c r="AA2965" s="212">
        <v>3</v>
      </c>
      <c r="AB2965" s="212">
        <v>1</v>
      </c>
      <c r="AC2965" s="212" t="s">
        <v>2929</v>
      </c>
      <c r="AZ2965" s="212">
        <v>2</v>
      </c>
      <c r="BA2965" s="212">
        <f>IF(AZ2965=1,G2965,0)</f>
        <v>0</v>
      </c>
      <c r="BB2965" s="212">
        <f>IF(AZ2965=2,G2965,0)</f>
        <v>0</v>
      </c>
      <c r="BC2965" s="212">
        <f>IF(AZ2965=3,G2965,0)</f>
        <v>0</v>
      </c>
      <c r="BD2965" s="212">
        <f>IF(AZ2965=4,G2965,0)</f>
        <v>0</v>
      </c>
      <c r="BE2965" s="212">
        <f>IF(AZ2965=5,G2965,0)</f>
        <v>0</v>
      </c>
      <c r="CA2965" s="239">
        <v>3</v>
      </c>
      <c r="CB2965" s="239">
        <v>1</v>
      </c>
    </row>
    <row r="2966" spans="1:80" ht="13.15" customHeight="1">
      <c r="A2966" s="265"/>
      <c r="B2966" s="266"/>
      <c r="C2966" s="298" t="s">
        <v>2931</v>
      </c>
      <c r="D2966" s="298"/>
      <c r="E2966" s="267">
        <v>0</v>
      </c>
      <c r="F2966" s="268"/>
      <c r="G2966" s="269"/>
      <c r="H2966" s="270"/>
      <c r="I2966" s="271"/>
      <c r="J2966" s="258"/>
      <c r="K2966" s="271"/>
      <c r="M2966" s="272" t="s">
        <v>2931</v>
      </c>
      <c r="O2966" s="239"/>
    </row>
    <row r="2967" spans="1:80" ht="13.15" customHeight="1">
      <c r="A2967" s="265"/>
      <c r="B2967" s="266"/>
      <c r="C2967" s="298" t="s">
        <v>2932</v>
      </c>
      <c r="D2967" s="298"/>
      <c r="E2967" s="267">
        <v>0</v>
      </c>
      <c r="F2967" s="268"/>
      <c r="G2967" s="269"/>
      <c r="H2967" s="270"/>
      <c r="I2967" s="271"/>
      <c r="J2967" s="258"/>
      <c r="K2967" s="271"/>
      <c r="M2967" s="272" t="s">
        <v>2932</v>
      </c>
      <c r="O2967" s="239"/>
    </row>
    <row r="2968" spans="1:80" ht="13.15" customHeight="1">
      <c r="A2968" s="265"/>
      <c r="B2968" s="266"/>
      <c r="C2968" s="298" t="s">
        <v>2933</v>
      </c>
      <c r="D2968" s="298"/>
      <c r="E2968" s="267">
        <v>0</v>
      </c>
      <c r="F2968" s="268"/>
      <c r="G2968" s="269"/>
      <c r="H2968" s="270"/>
      <c r="I2968" s="271"/>
      <c r="J2968" s="258"/>
      <c r="K2968" s="271"/>
      <c r="M2968" s="272" t="s">
        <v>2933</v>
      </c>
      <c r="O2968" s="239"/>
    </row>
    <row r="2969" spans="1:80" ht="13.15" customHeight="1">
      <c r="A2969" s="265"/>
      <c r="B2969" s="266"/>
      <c r="C2969" s="298" t="s">
        <v>2934</v>
      </c>
      <c r="D2969" s="298"/>
      <c r="E2969" s="267">
        <v>0</v>
      </c>
      <c r="F2969" s="268"/>
      <c r="G2969" s="269"/>
      <c r="H2969" s="270"/>
      <c r="I2969" s="271"/>
      <c r="J2969" s="258"/>
      <c r="K2969" s="271"/>
      <c r="M2969" s="272" t="s">
        <v>2934</v>
      </c>
      <c r="O2969" s="239"/>
    </row>
    <row r="2970" spans="1:80" ht="13.15" customHeight="1">
      <c r="A2970" s="265"/>
      <c r="B2970" s="266"/>
      <c r="C2970" s="298" t="s">
        <v>2935</v>
      </c>
      <c r="D2970" s="298"/>
      <c r="E2970" s="267">
        <v>28.39</v>
      </c>
      <c r="F2970" s="268"/>
      <c r="G2970" s="269"/>
      <c r="H2970" s="270"/>
      <c r="I2970" s="271"/>
      <c r="J2970" s="258"/>
      <c r="K2970" s="271"/>
      <c r="M2970" s="272" t="s">
        <v>2935</v>
      </c>
      <c r="O2970" s="239"/>
    </row>
    <row r="2971" spans="1:80" ht="13.15" customHeight="1">
      <c r="A2971" s="265"/>
      <c r="B2971" s="266"/>
      <c r="C2971" s="298" t="s">
        <v>2936</v>
      </c>
      <c r="D2971" s="298"/>
      <c r="E2971" s="267">
        <v>25.833600000000001</v>
      </c>
      <c r="F2971" s="268"/>
      <c r="G2971" s="269"/>
      <c r="H2971" s="270"/>
      <c r="I2971" s="271"/>
      <c r="J2971" s="258"/>
      <c r="K2971" s="271"/>
      <c r="M2971" s="272" t="s">
        <v>2936</v>
      </c>
      <c r="O2971" s="239"/>
    </row>
    <row r="2972" spans="1:80" ht="13.15" customHeight="1">
      <c r="A2972" s="265"/>
      <c r="B2972" s="266"/>
      <c r="C2972" s="298" t="s">
        <v>2878</v>
      </c>
      <c r="D2972" s="298"/>
      <c r="E2972" s="267">
        <v>0</v>
      </c>
      <c r="F2972" s="268"/>
      <c r="G2972" s="269"/>
      <c r="H2972" s="270"/>
      <c r="I2972" s="271"/>
      <c r="J2972" s="258"/>
      <c r="K2972" s="271"/>
      <c r="M2972" s="272" t="s">
        <v>2878</v>
      </c>
      <c r="O2972" s="239"/>
    </row>
    <row r="2973" spans="1:80">
      <c r="A2973" s="240">
        <v>506</v>
      </c>
      <c r="B2973" s="241" t="s">
        <v>2937</v>
      </c>
      <c r="C2973" s="242" t="s">
        <v>2938</v>
      </c>
      <c r="D2973" s="243" t="s">
        <v>2760</v>
      </c>
      <c r="E2973" s="244">
        <v>6</v>
      </c>
      <c r="F2973" s="244">
        <v>0</v>
      </c>
      <c r="G2973" s="245">
        <f>E2973*F2973</f>
        <v>0</v>
      </c>
      <c r="H2973" s="246">
        <v>0</v>
      </c>
      <c r="I2973" s="247">
        <f>E2973*H2973</f>
        <v>0</v>
      </c>
      <c r="J2973" s="246"/>
      <c r="K2973" s="247">
        <f>E2973*J2973</f>
        <v>0</v>
      </c>
      <c r="O2973" s="239">
        <v>2</v>
      </c>
      <c r="AA2973" s="212">
        <v>3</v>
      </c>
      <c r="AB2973" s="212">
        <v>1</v>
      </c>
      <c r="AC2973" s="212">
        <v>54913640</v>
      </c>
      <c r="AZ2973" s="212">
        <v>2</v>
      </c>
      <c r="BA2973" s="212">
        <f>IF(AZ2973=1,G2973,0)</f>
        <v>0</v>
      </c>
      <c r="BB2973" s="212">
        <f>IF(AZ2973=2,G2973,0)</f>
        <v>0</v>
      </c>
      <c r="BC2973" s="212">
        <f>IF(AZ2973=3,G2973,0)</f>
        <v>0</v>
      </c>
      <c r="BD2973" s="212">
        <f>IF(AZ2973=4,G2973,0)</f>
        <v>0</v>
      </c>
      <c r="BE2973" s="212">
        <f>IF(AZ2973=5,G2973,0)</f>
        <v>0</v>
      </c>
      <c r="CA2973" s="239">
        <v>3</v>
      </c>
      <c r="CB2973" s="239">
        <v>1</v>
      </c>
    </row>
    <row r="2974" spans="1:80">
      <c r="A2974" s="240">
        <v>507</v>
      </c>
      <c r="B2974" s="241" t="s">
        <v>2939</v>
      </c>
      <c r="C2974" s="242" t="s">
        <v>2940</v>
      </c>
      <c r="D2974" s="243" t="s">
        <v>15</v>
      </c>
      <c r="E2974" s="244">
        <v>5077.7862400000004</v>
      </c>
      <c r="F2974" s="244">
        <v>0</v>
      </c>
      <c r="G2974" s="245">
        <f>E2974*F2974</f>
        <v>0</v>
      </c>
      <c r="H2974" s="246">
        <v>0</v>
      </c>
      <c r="I2974" s="247">
        <f>E2974*H2974</f>
        <v>0</v>
      </c>
      <c r="J2974" s="246">
        <v>0</v>
      </c>
      <c r="K2974" s="247">
        <f>E2974*J2974</f>
        <v>0</v>
      </c>
      <c r="O2974" s="239">
        <v>2</v>
      </c>
      <c r="AA2974" s="212">
        <v>1</v>
      </c>
      <c r="AB2974" s="212">
        <v>1</v>
      </c>
      <c r="AC2974" s="212">
        <v>1</v>
      </c>
      <c r="AZ2974" s="212">
        <v>2</v>
      </c>
      <c r="BA2974" s="212">
        <f>IF(AZ2974=1,G2974,0)</f>
        <v>0</v>
      </c>
      <c r="BB2974" s="212">
        <f>IF(AZ2974=2,G2974,0)</f>
        <v>0</v>
      </c>
      <c r="BC2974" s="212">
        <f>IF(AZ2974=3,G2974,0)</f>
        <v>0</v>
      </c>
      <c r="BD2974" s="212">
        <f>IF(AZ2974=4,G2974,0)</f>
        <v>0</v>
      </c>
      <c r="BE2974" s="212">
        <f>IF(AZ2974=5,G2974,0)</f>
        <v>0</v>
      </c>
      <c r="CA2974" s="239">
        <v>1</v>
      </c>
      <c r="CB2974" s="239">
        <v>1</v>
      </c>
    </row>
    <row r="2975" spans="1:80">
      <c r="A2975" s="248"/>
      <c r="B2975" s="249" t="s">
        <v>138</v>
      </c>
      <c r="C2975" s="250" t="s">
        <v>2941</v>
      </c>
      <c r="D2975" s="251"/>
      <c r="E2975" s="252"/>
      <c r="F2975" s="253"/>
      <c r="G2975" s="254">
        <f>SUM(G2847:G2974)</f>
        <v>0</v>
      </c>
      <c r="H2975" s="255"/>
      <c r="I2975" s="256">
        <f>SUM(I2847:I2974)</f>
        <v>12.224449183999999</v>
      </c>
      <c r="J2975" s="255"/>
      <c r="K2975" s="256">
        <f>SUM(K2847:K2974)</f>
        <v>0</v>
      </c>
      <c r="O2975" s="239">
        <v>4</v>
      </c>
      <c r="BA2975" s="257">
        <f>SUM(BA2847:BA2974)</f>
        <v>0</v>
      </c>
      <c r="BB2975" s="257">
        <f>SUM(BB2847:BB2974)</f>
        <v>0</v>
      </c>
      <c r="BC2975" s="257">
        <f>SUM(BC2847:BC2974)</f>
        <v>0</v>
      </c>
      <c r="BD2975" s="257">
        <f>SUM(BD2847:BD2974)</f>
        <v>0</v>
      </c>
      <c r="BE2975" s="257">
        <f>SUM(BE2847:BE2974)</f>
        <v>0</v>
      </c>
    </row>
    <row r="2976" spans="1:80">
      <c r="A2976" s="229" t="s">
        <v>114</v>
      </c>
      <c r="B2976" s="230" t="s">
        <v>2942</v>
      </c>
      <c r="C2976" s="231" t="s">
        <v>2943</v>
      </c>
      <c r="D2976" s="232"/>
      <c r="E2976" s="233"/>
      <c r="F2976" s="233"/>
      <c r="G2976" s="234"/>
      <c r="H2976" s="235"/>
      <c r="I2976" s="236"/>
      <c r="J2976" s="237"/>
      <c r="K2976" s="238"/>
      <c r="O2976" s="239">
        <v>1</v>
      </c>
    </row>
    <row r="2977" spans="1:80">
      <c r="A2977" s="240">
        <v>508</v>
      </c>
      <c r="B2977" s="241" t="s">
        <v>2944</v>
      </c>
      <c r="C2977" s="242" t="s">
        <v>2945</v>
      </c>
      <c r="D2977" s="243" t="s">
        <v>230</v>
      </c>
      <c r="E2977" s="244">
        <v>52.3232</v>
      </c>
      <c r="F2977" s="244">
        <v>0</v>
      </c>
      <c r="G2977" s="245">
        <f>E2977*F2977</f>
        <v>0</v>
      </c>
      <c r="H2977" s="246">
        <v>0</v>
      </c>
      <c r="I2977" s="247">
        <f>E2977*H2977</f>
        <v>0</v>
      </c>
      <c r="J2977" s="246">
        <v>0</v>
      </c>
      <c r="K2977" s="247">
        <f>E2977*J2977</f>
        <v>0</v>
      </c>
      <c r="O2977" s="239">
        <v>2</v>
      </c>
      <c r="AA2977" s="212">
        <v>1</v>
      </c>
      <c r="AB2977" s="212">
        <v>1</v>
      </c>
      <c r="AC2977" s="212">
        <v>1</v>
      </c>
      <c r="AZ2977" s="212">
        <v>2</v>
      </c>
      <c r="BA2977" s="212">
        <f>IF(AZ2977=1,G2977,0)</f>
        <v>0</v>
      </c>
      <c r="BB2977" s="212">
        <f>IF(AZ2977=2,G2977,0)</f>
        <v>0</v>
      </c>
      <c r="BC2977" s="212">
        <f>IF(AZ2977=3,G2977,0)</f>
        <v>0</v>
      </c>
      <c r="BD2977" s="212">
        <f>IF(AZ2977=4,G2977,0)</f>
        <v>0</v>
      </c>
      <c r="BE2977" s="212">
        <f>IF(AZ2977=5,G2977,0)</f>
        <v>0</v>
      </c>
      <c r="CA2977" s="239">
        <v>1</v>
      </c>
      <c r="CB2977" s="239">
        <v>1</v>
      </c>
    </row>
    <row r="2978" spans="1:80" ht="13.15" customHeight="1">
      <c r="A2978" s="265"/>
      <c r="B2978" s="266"/>
      <c r="C2978" s="298" t="s">
        <v>2946</v>
      </c>
      <c r="D2978" s="298"/>
      <c r="E2978" s="267">
        <v>0</v>
      </c>
      <c r="F2978" s="268"/>
      <c r="G2978" s="269"/>
      <c r="H2978" s="270"/>
      <c r="I2978" s="271"/>
      <c r="J2978" s="258"/>
      <c r="K2978" s="271"/>
      <c r="M2978" s="272" t="s">
        <v>2946</v>
      </c>
      <c r="O2978" s="239"/>
    </row>
    <row r="2979" spans="1:80" ht="13.15" customHeight="1">
      <c r="A2979" s="265"/>
      <c r="B2979" s="266"/>
      <c r="C2979" s="298" t="s">
        <v>2947</v>
      </c>
      <c r="D2979" s="298"/>
      <c r="E2979" s="267">
        <v>0</v>
      </c>
      <c r="F2979" s="268"/>
      <c r="G2979" s="269"/>
      <c r="H2979" s="270"/>
      <c r="I2979" s="271"/>
      <c r="J2979" s="258"/>
      <c r="K2979" s="271"/>
      <c r="M2979" s="272" t="s">
        <v>2947</v>
      </c>
      <c r="O2979" s="239"/>
    </row>
    <row r="2980" spans="1:80" ht="13.15" customHeight="1">
      <c r="A2980" s="265"/>
      <c r="B2980" s="266"/>
      <c r="C2980" s="298" t="s">
        <v>981</v>
      </c>
      <c r="D2980" s="298"/>
      <c r="E2980" s="267">
        <v>0</v>
      </c>
      <c r="F2980" s="268"/>
      <c r="G2980" s="269"/>
      <c r="H2980" s="270"/>
      <c r="I2980" s="271"/>
      <c r="J2980" s="258"/>
      <c r="K2980" s="271"/>
      <c r="M2980" s="272" t="s">
        <v>981</v>
      </c>
      <c r="O2980" s="239"/>
    </row>
    <row r="2981" spans="1:80" ht="13.15" customHeight="1">
      <c r="A2981" s="265"/>
      <c r="B2981" s="266"/>
      <c r="C2981" s="298" t="s">
        <v>2049</v>
      </c>
      <c r="D2981" s="298"/>
      <c r="E2981" s="267">
        <v>11.93</v>
      </c>
      <c r="F2981" s="268"/>
      <c r="G2981" s="269"/>
      <c r="H2981" s="270"/>
      <c r="I2981" s="271"/>
      <c r="J2981" s="258"/>
      <c r="K2981" s="271"/>
      <c r="M2981" s="272" t="s">
        <v>2049</v>
      </c>
      <c r="O2981" s="239"/>
    </row>
    <row r="2982" spans="1:80" ht="13.15" customHeight="1">
      <c r="A2982" s="265"/>
      <c r="B2982" s="266"/>
      <c r="C2982" s="298" t="s">
        <v>1453</v>
      </c>
      <c r="D2982" s="298"/>
      <c r="E2982" s="267">
        <v>0</v>
      </c>
      <c r="F2982" s="268"/>
      <c r="G2982" s="269"/>
      <c r="H2982" s="270"/>
      <c r="I2982" s="271"/>
      <c r="J2982" s="258"/>
      <c r="K2982" s="271"/>
      <c r="M2982" s="272" t="s">
        <v>1453</v>
      </c>
      <c r="O2982" s="239"/>
    </row>
    <row r="2983" spans="1:80" ht="13.15" customHeight="1">
      <c r="A2983" s="265"/>
      <c r="B2983" s="266"/>
      <c r="C2983" s="298" t="s">
        <v>1747</v>
      </c>
      <c r="D2983" s="298"/>
      <c r="E2983" s="267">
        <v>12.3</v>
      </c>
      <c r="F2983" s="268"/>
      <c r="G2983" s="269"/>
      <c r="H2983" s="270"/>
      <c r="I2983" s="271"/>
      <c r="J2983" s="258"/>
      <c r="K2983" s="271"/>
      <c r="M2983" s="272" t="s">
        <v>1747</v>
      </c>
      <c r="O2983" s="239"/>
    </row>
    <row r="2984" spans="1:80" ht="13.15" customHeight="1">
      <c r="A2984" s="265"/>
      <c r="B2984" s="266"/>
      <c r="C2984" s="298" t="s">
        <v>1941</v>
      </c>
      <c r="D2984" s="298"/>
      <c r="E2984" s="267">
        <v>0</v>
      </c>
      <c r="F2984" s="268"/>
      <c r="G2984" s="269"/>
      <c r="H2984" s="270"/>
      <c r="I2984" s="271"/>
      <c r="J2984" s="258"/>
      <c r="K2984" s="271"/>
      <c r="M2984" s="272" t="s">
        <v>1941</v>
      </c>
      <c r="O2984" s="239"/>
    </row>
    <row r="2985" spans="1:80" ht="13.15" customHeight="1">
      <c r="A2985" s="265"/>
      <c r="B2985" s="266"/>
      <c r="C2985" s="298" t="s">
        <v>2948</v>
      </c>
      <c r="D2985" s="298"/>
      <c r="E2985" s="267">
        <v>21.62</v>
      </c>
      <c r="F2985" s="268"/>
      <c r="G2985" s="269"/>
      <c r="H2985" s="270"/>
      <c r="I2985" s="271"/>
      <c r="J2985" s="258"/>
      <c r="K2985" s="271"/>
      <c r="M2985" s="272" t="s">
        <v>2948</v>
      </c>
      <c r="O2985" s="239"/>
    </row>
    <row r="2986" spans="1:80" ht="13.15" customHeight="1">
      <c r="A2986" s="265"/>
      <c r="B2986" s="266"/>
      <c r="C2986" s="298" t="s">
        <v>2949</v>
      </c>
      <c r="D2986" s="298"/>
      <c r="E2986" s="267">
        <v>0.48820000000000002</v>
      </c>
      <c r="F2986" s="268"/>
      <c r="G2986" s="269"/>
      <c r="H2986" s="270"/>
      <c r="I2986" s="271"/>
      <c r="J2986" s="258"/>
      <c r="K2986" s="271"/>
      <c r="M2986" s="272" t="s">
        <v>2949</v>
      </c>
      <c r="O2986" s="239"/>
    </row>
    <row r="2987" spans="1:80" ht="13.15" customHeight="1">
      <c r="A2987" s="265"/>
      <c r="B2987" s="266"/>
      <c r="C2987" s="298" t="s">
        <v>2950</v>
      </c>
      <c r="D2987" s="298"/>
      <c r="E2987" s="267">
        <v>0.36</v>
      </c>
      <c r="F2987" s="268"/>
      <c r="G2987" s="269"/>
      <c r="H2987" s="270"/>
      <c r="I2987" s="271"/>
      <c r="J2987" s="258"/>
      <c r="K2987" s="271"/>
      <c r="M2987" s="272" t="s">
        <v>2950</v>
      </c>
      <c r="O2987" s="239"/>
    </row>
    <row r="2988" spans="1:80" ht="13.15" customHeight="1">
      <c r="A2988" s="265"/>
      <c r="B2988" s="266"/>
      <c r="C2988" s="298" t="s">
        <v>1646</v>
      </c>
      <c r="D2988" s="298"/>
      <c r="E2988" s="267">
        <v>0</v>
      </c>
      <c r="F2988" s="268"/>
      <c r="G2988" s="269"/>
      <c r="H2988" s="270"/>
      <c r="I2988" s="271"/>
      <c r="J2988" s="258"/>
      <c r="K2988" s="271"/>
      <c r="M2988" s="272" t="s">
        <v>1646</v>
      </c>
      <c r="O2988" s="239"/>
    </row>
    <row r="2989" spans="1:80" ht="13.15" customHeight="1">
      <c r="A2989" s="265"/>
      <c r="B2989" s="266"/>
      <c r="C2989" s="298" t="s">
        <v>2951</v>
      </c>
      <c r="D2989" s="298"/>
      <c r="E2989" s="267">
        <v>3</v>
      </c>
      <c r="F2989" s="268"/>
      <c r="G2989" s="269"/>
      <c r="H2989" s="270"/>
      <c r="I2989" s="271"/>
      <c r="J2989" s="258"/>
      <c r="K2989" s="271"/>
      <c r="M2989" s="272" t="s">
        <v>2951</v>
      </c>
      <c r="O2989" s="239"/>
    </row>
    <row r="2990" spans="1:80" ht="13.15" customHeight="1">
      <c r="A2990" s="265"/>
      <c r="B2990" s="266"/>
      <c r="C2990" s="298" t="s">
        <v>1688</v>
      </c>
      <c r="D2990" s="298"/>
      <c r="E2990" s="267">
        <v>0</v>
      </c>
      <c r="F2990" s="268"/>
      <c r="G2990" s="269"/>
      <c r="H2990" s="270"/>
      <c r="I2990" s="271"/>
      <c r="J2990" s="258"/>
      <c r="K2990" s="271"/>
      <c r="M2990" s="272" t="s">
        <v>1688</v>
      </c>
      <c r="O2990" s="239"/>
    </row>
    <row r="2991" spans="1:80" ht="13.15" customHeight="1">
      <c r="A2991" s="265"/>
      <c r="B2991" s="266"/>
      <c r="C2991" s="298" t="s">
        <v>1689</v>
      </c>
      <c r="D2991" s="298"/>
      <c r="E2991" s="267">
        <v>2.625</v>
      </c>
      <c r="F2991" s="268"/>
      <c r="G2991" s="269"/>
      <c r="H2991" s="270"/>
      <c r="I2991" s="271"/>
      <c r="J2991" s="258"/>
      <c r="K2991" s="271"/>
      <c r="M2991" s="272" t="s">
        <v>1689</v>
      </c>
      <c r="O2991" s="239"/>
    </row>
    <row r="2992" spans="1:80">
      <c r="A2992" s="240">
        <v>509</v>
      </c>
      <c r="B2992" s="241" t="s">
        <v>2952</v>
      </c>
      <c r="C2992" s="242" t="s">
        <v>2953</v>
      </c>
      <c r="D2992" s="243" t="s">
        <v>230</v>
      </c>
      <c r="E2992" s="244">
        <v>57.1982</v>
      </c>
      <c r="F2992" s="244">
        <v>0</v>
      </c>
      <c r="G2992" s="245">
        <f>E2992*F2992</f>
        <v>0</v>
      </c>
      <c r="H2992" s="246">
        <v>0</v>
      </c>
      <c r="I2992" s="247">
        <f>E2992*H2992</f>
        <v>0</v>
      </c>
      <c r="J2992" s="246">
        <v>0</v>
      </c>
      <c r="K2992" s="247">
        <f>E2992*J2992</f>
        <v>0</v>
      </c>
      <c r="O2992" s="239">
        <v>2</v>
      </c>
      <c r="AA2992" s="212">
        <v>1</v>
      </c>
      <c r="AB2992" s="212">
        <v>1</v>
      </c>
      <c r="AC2992" s="212">
        <v>1</v>
      </c>
      <c r="AZ2992" s="212">
        <v>2</v>
      </c>
      <c r="BA2992" s="212">
        <f>IF(AZ2992=1,G2992,0)</f>
        <v>0</v>
      </c>
      <c r="BB2992" s="212">
        <f>IF(AZ2992=2,G2992,0)</f>
        <v>0</v>
      </c>
      <c r="BC2992" s="212">
        <f>IF(AZ2992=3,G2992,0)</f>
        <v>0</v>
      </c>
      <c r="BD2992" s="212">
        <f>IF(AZ2992=4,G2992,0)</f>
        <v>0</v>
      </c>
      <c r="BE2992" s="212">
        <f>IF(AZ2992=5,G2992,0)</f>
        <v>0</v>
      </c>
      <c r="CA2992" s="239">
        <v>1</v>
      </c>
      <c r="CB2992" s="239">
        <v>1</v>
      </c>
    </row>
    <row r="2993" spans="1:80" ht="13.15" customHeight="1">
      <c r="A2993" s="265"/>
      <c r="B2993" s="266"/>
      <c r="C2993" s="298" t="s">
        <v>2954</v>
      </c>
      <c r="D2993" s="298"/>
      <c r="E2993" s="267">
        <v>52.3232</v>
      </c>
      <c r="F2993" s="268"/>
      <c r="G2993" s="269"/>
      <c r="H2993" s="270"/>
      <c r="I2993" s="271"/>
      <c r="J2993" s="258"/>
      <c r="K2993" s="271"/>
      <c r="M2993" s="272" t="s">
        <v>2954</v>
      </c>
      <c r="O2993" s="239"/>
    </row>
    <row r="2994" spans="1:80" ht="13.15" customHeight="1">
      <c r="A2994" s="265"/>
      <c r="B2994" s="266"/>
      <c r="C2994" s="298" t="s">
        <v>2955</v>
      </c>
      <c r="D2994" s="298"/>
      <c r="E2994" s="267">
        <v>4.875</v>
      </c>
      <c r="F2994" s="268"/>
      <c r="G2994" s="269"/>
      <c r="H2994" s="270"/>
      <c r="I2994" s="271"/>
      <c r="J2994" s="258"/>
      <c r="K2994" s="271"/>
      <c r="M2994" s="272" t="s">
        <v>2955</v>
      </c>
      <c r="O2994" s="239"/>
    </row>
    <row r="2995" spans="1:80" ht="13.15" customHeight="1">
      <c r="A2995" s="265"/>
      <c r="B2995" s="266"/>
      <c r="C2995" s="298" t="s">
        <v>2956</v>
      </c>
      <c r="D2995" s="298"/>
      <c r="E2995" s="267">
        <v>0</v>
      </c>
      <c r="F2995" s="268"/>
      <c r="G2995" s="269"/>
      <c r="H2995" s="270"/>
      <c r="I2995" s="271"/>
      <c r="J2995" s="258"/>
      <c r="K2995" s="271"/>
      <c r="M2995" s="272" t="s">
        <v>2956</v>
      </c>
      <c r="O2995" s="239"/>
    </row>
    <row r="2996" spans="1:80">
      <c r="A2996" s="240">
        <v>510</v>
      </c>
      <c r="B2996" s="241" t="s">
        <v>2957</v>
      </c>
      <c r="C2996" s="242" t="s">
        <v>2958</v>
      </c>
      <c r="D2996" s="243" t="s">
        <v>147</v>
      </c>
      <c r="E2996" s="244">
        <v>4.2</v>
      </c>
      <c r="F2996" s="244">
        <v>0</v>
      </c>
      <c r="G2996" s="245">
        <f>E2996*F2996</f>
        <v>0</v>
      </c>
      <c r="H2996" s="246">
        <v>0</v>
      </c>
      <c r="I2996" s="247">
        <f>E2996*H2996</f>
        <v>0</v>
      </c>
      <c r="J2996" s="246">
        <v>0</v>
      </c>
      <c r="K2996" s="247">
        <f>E2996*J2996</f>
        <v>0</v>
      </c>
      <c r="O2996" s="239">
        <v>2</v>
      </c>
      <c r="AA2996" s="212">
        <v>1</v>
      </c>
      <c r="AB2996" s="212">
        <v>1</v>
      </c>
      <c r="AC2996" s="212">
        <v>1</v>
      </c>
      <c r="AZ2996" s="212">
        <v>2</v>
      </c>
      <c r="BA2996" s="212">
        <f>IF(AZ2996=1,G2996,0)</f>
        <v>0</v>
      </c>
      <c r="BB2996" s="212">
        <f>IF(AZ2996=2,G2996,0)</f>
        <v>0</v>
      </c>
      <c r="BC2996" s="212">
        <f>IF(AZ2996=3,G2996,0)</f>
        <v>0</v>
      </c>
      <c r="BD2996" s="212">
        <f>IF(AZ2996=4,G2996,0)</f>
        <v>0</v>
      </c>
      <c r="BE2996" s="212">
        <f>IF(AZ2996=5,G2996,0)</f>
        <v>0</v>
      </c>
      <c r="CA2996" s="239">
        <v>1</v>
      </c>
      <c r="CB2996" s="239">
        <v>1</v>
      </c>
    </row>
    <row r="2997" spans="1:80" ht="13.15" customHeight="1">
      <c r="A2997" s="265"/>
      <c r="B2997" s="266"/>
      <c r="C2997" s="298" t="s">
        <v>2959</v>
      </c>
      <c r="D2997" s="298"/>
      <c r="E2997" s="267">
        <v>0</v>
      </c>
      <c r="F2997" s="268"/>
      <c r="G2997" s="269"/>
      <c r="H2997" s="270"/>
      <c r="I2997" s="271"/>
      <c r="J2997" s="258"/>
      <c r="K2997" s="271"/>
      <c r="M2997" s="272" t="s">
        <v>2959</v>
      </c>
      <c r="O2997" s="239"/>
    </row>
    <row r="2998" spans="1:80" ht="13.15" customHeight="1">
      <c r="A2998" s="265"/>
      <c r="B2998" s="266"/>
      <c r="C2998" s="298" t="s">
        <v>2960</v>
      </c>
      <c r="D2998" s="298"/>
      <c r="E2998" s="267">
        <v>1.2</v>
      </c>
      <c r="F2998" s="268"/>
      <c r="G2998" s="269"/>
      <c r="H2998" s="270"/>
      <c r="I2998" s="271"/>
      <c r="J2998" s="258"/>
      <c r="K2998" s="271"/>
      <c r="M2998" s="272" t="s">
        <v>2960</v>
      </c>
      <c r="O2998" s="239"/>
    </row>
    <row r="2999" spans="1:80" ht="13.15" customHeight="1">
      <c r="A2999" s="265"/>
      <c r="B2999" s="266"/>
      <c r="C2999" s="298" t="s">
        <v>2961</v>
      </c>
      <c r="D2999" s="298"/>
      <c r="E2999" s="267">
        <v>0</v>
      </c>
      <c r="F2999" s="268"/>
      <c r="G2999" s="269"/>
      <c r="H2999" s="270"/>
      <c r="I2999" s="271"/>
      <c r="J2999" s="258"/>
      <c r="K2999" s="271"/>
      <c r="M2999" s="272" t="s">
        <v>2961</v>
      </c>
      <c r="O2999" s="239"/>
    </row>
    <row r="3000" spans="1:80" ht="13.15" customHeight="1">
      <c r="A3000" s="265"/>
      <c r="B3000" s="266"/>
      <c r="C3000" s="298" t="s">
        <v>2951</v>
      </c>
      <c r="D3000" s="298"/>
      <c r="E3000" s="267">
        <v>3</v>
      </c>
      <c r="F3000" s="268"/>
      <c r="G3000" s="269"/>
      <c r="H3000" s="270"/>
      <c r="I3000" s="271"/>
      <c r="J3000" s="258"/>
      <c r="K3000" s="271"/>
      <c r="M3000" s="272" t="s">
        <v>2951</v>
      </c>
      <c r="O3000" s="239"/>
    </row>
    <row r="3001" spans="1:80">
      <c r="A3001" s="240">
        <v>511</v>
      </c>
      <c r="B3001" s="241" t="s">
        <v>2962</v>
      </c>
      <c r="C3001" s="242" t="s">
        <v>2963</v>
      </c>
      <c r="D3001" s="243" t="s">
        <v>147</v>
      </c>
      <c r="E3001" s="244">
        <v>4.2750000000000004</v>
      </c>
      <c r="F3001" s="244">
        <v>0</v>
      </c>
      <c r="G3001" s="245">
        <f>E3001*F3001</f>
        <v>0</v>
      </c>
      <c r="H3001" s="246">
        <v>0</v>
      </c>
      <c r="I3001" s="247">
        <f>E3001*H3001</f>
        <v>0</v>
      </c>
      <c r="J3001" s="246">
        <v>0</v>
      </c>
      <c r="K3001" s="247">
        <f>E3001*J3001</f>
        <v>0</v>
      </c>
      <c r="O3001" s="239">
        <v>2</v>
      </c>
      <c r="AA3001" s="212">
        <v>1</v>
      </c>
      <c r="AB3001" s="212">
        <v>1</v>
      </c>
      <c r="AC3001" s="212">
        <v>1</v>
      </c>
      <c r="AZ3001" s="212">
        <v>2</v>
      </c>
      <c r="BA3001" s="212">
        <f>IF(AZ3001=1,G3001,0)</f>
        <v>0</v>
      </c>
      <c r="BB3001" s="212">
        <f>IF(AZ3001=2,G3001,0)</f>
        <v>0</v>
      </c>
      <c r="BC3001" s="212">
        <f>IF(AZ3001=3,G3001,0)</f>
        <v>0</v>
      </c>
      <c r="BD3001" s="212">
        <f>IF(AZ3001=4,G3001,0)</f>
        <v>0</v>
      </c>
      <c r="BE3001" s="212">
        <f>IF(AZ3001=5,G3001,0)</f>
        <v>0</v>
      </c>
      <c r="CA3001" s="239">
        <v>1</v>
      </c>
      <c r="CB3001" s="239">
        <v>1</v>
      </c>
    </row>
    <row r="3002" spans="1:80" ht="13.15" customHeight="1">
      <c r="A3002" s="265"/>
      <c r="B3002" s="266"/>
      <c r="C3002" s="298" t="s">
        <v>2964</v>
      </c>
      <c r="D3002" s="298"/>
      <c r="E3002" s="267">
        <v>0</v>
      </c>
      <c r="F3002" s="268"/>
      <c r="G3002" s="269"/>
      <c r="H3002" s="270"/>
      <c r="I3002" s="271"/>
      <c r="J3002" s="258"/>
      <c r="K3002" s="271"/>
      <c r="M3002" s="272" t="s">
        <v>2964</v>
      </c>
      <c r="O3002" s="239"/>
    </row>
    <row r="3003" spans="1:80" ht="13.15" customHeight="1">
      <c r="A3003" s="265"/>
      <c r="B3003" s="266"/>
      <c r="C3003" s="298" t="s">
        <v>2261</v>
      </c>
      <c r="D3003" s="298"/>
      <c r="E3003" s="267">
        <v>2.4</v>
      </c>
      <c r="F3003" s="268"/>
      <c r="G3003" s="269"/>
      <c r="H3003" s="270"/>
      <c r="I3003" s="271"/>
      <c r="J3003" s="258"/>
      <c r="K3003" s="271"/>
      <c r="M3003" s="272" t="s">
        <v>2261</v>
      </c>
      <c r="O3003" s="239"/>
    </row>
    <row r="3004" spans="1:80" ht="13.15" customHeight="1">
      <c r="A3004" s="265"/>
      <c r="B3004" s="266"/>
      <c r="C3004" s="298" t="s">
        <v>1646</v>
      </c>
      <c r="D3004" s="298"/>
      <c r="E3004" s="267">
        <v>0</v>
      </c>
      <c r="F3004" s="268"/>
      <c r="G3004" s="269"/>
      <c r="H3004" s="270"/>
      <c r="I3004" s="271"/>
      <c r="J3004" s="258"/>
      <c r="K3004" s="271"/>
      <c r="M3004" s="272" t="s">
        <v>1646</v>
      </c>
      <c r="O3004" s="239"/>
    </row>
    <row r="3005" spans="1:80" ht="13.15" customHeight="1">
      <c r="A3005" s="265"/>
      <c r="B3005" s="266"/>
      <c r="C3005" s="298" t="s">
        <v>2965</v>
      </c>
      <c r="D3005" s="298"/>
      <c r="E3005" s="267">
        <v>1.875</v>
      </c>
      <c r="F3005" s="268"/>
      <c r="G3005" s="269"/>
      <c r="H3005" s="270"/>
      <c r="I3005" s="271"/>
      <c r="J3005" s="258"/>
      <c r="K3005" s="271"/>
      <c r="M3005" s="272" t="s">
        <v>2965</v>
      </c>
      <c r="O3005" s="239"/>
    </row>
    <row r="3006" spans="1:80">
      <c r="A3006" s="240">
        <v>512</v>
      </c>
      <c r="B3006" s="241" t="s">
        <v>2966</v>
      </c>
      <c r="C3006" s="242" t="s">
        <v>2967</v>
      </c>
      <c r="D3006" s="243" t="s">
        <v>147</v>
      </c>
      <c r="E3006" s="244">
        <v>18.739999999999998</v>
      </c>
      <c r="F3006" s="244">
        <v>0</v>
      </c>
      <c r="G3006" s="245">
        <f>E3006*F3006</f>
        <v>0</v>
      </c>
      <c r="H3006" s="246">
        <v>0</v>
      </c>
      <c r="I3006" s="247">
        <f>E3006*H3006</f>
        <v>0</v>
      </c>
      <c r="J3006" s="246">
        <v>0</v>
      </c>
      <c r="K3006" s="247">
        <f>E3006*J3006</f>
        <v>0</v>
      </c>
      <c r="O3006" s="239">
        <v>2</v>
      </c>
      <c r="AA3006" s="212">
        <v>1</v>
      </c>
      <c r="AB3006" s="212">
        <v>1</v>
      </c>
      <c r="AC3006" s="212">
        <v>1</v>
      </c>
      <c r="AZ3006" s="212">
        <v>2</v>
      </c>
      <c r="BA3006" s="212">
        <f>IF(AZ3006=1,G3006,0)</f>
        <v>0</v>
      </c>
      <c r="BB3006" s="212">
        <f>IF(AZ3006=2,G3006,0)</f>
        <v>0</v>
      </c>
      <c r="BC3006" s="212">
        <f>IF(AZ3006=3,G3006,0)</f>
        <v>0</v>
      </c>
      <c r="BD3006" s="212">
        <f>IF(AZ3006=4,G3006,0)</f>
        <v>0</v>
      </c>
      <c r="BE3006" s="212">
        <f>IF(AZ3006=5,G3006,0)</f>
        <v>0</v>
      </c>
      <c r="CA3006" s="239">
        <v>1</v>
      </c>
      <c r="CB3006" s="239">
        <v>1</v>
      </c>
    </row>
    <row r="3007" spans="1:80" ht="13.15" customHeight="1">
      <c r="A3007" s="265"/>
      <c r="B3007" s="266"/>
      <c r="C3007" s="298" t="s">
        <v>2968</v>
      </c>
      <c r="D3007" s="298"/>
      <c r="E3007" s="267">
        <v>0</v>
      </c>
      <c r="F3007" s="268"/>
      <c r="G3007" s="269"/>
      <c r="H3007" s="270"/>
      <c r="I3007" s="271"/>
      <c r="J3007" s="258"/>
      <c r="K3007" s="271"/>
      <c r="M3007" s="272" t="s">
        <v>2968</v>
      </c>
      <c r="O3007" s="239"/>
    </row>
    <row r="3008" spans="1:80" ht="13.15" customHeight="1">
      <c r="A3008" s="265"/>
      <c r="B3008" s="266"/>
      <c r="C3008" s="298" t="s">
        <v>2969</v>
      </c>
      <c r="D3008" s="298"/>
      <c r="E3008" s="267">
        <v>2.64</v>
      </c>
      <c r="F3008" s="268"/>
      <c r="G3008" s="269"/>
      <c r="H3008" s="270"/>
      <c r="I3008" s="271"/>
      <c r="J3008" s="258"/>
      <c r="K3008" s="271"/>
      <c r="M3008" s="272" t="s">
        <v>2969</v>
      </c>
      <c r="O3008" s="239"/>
    </row>
    <row r="3009" spans="1:80" ht="13.15" customHeight="1">
      <c r="A3009" s="265"/>
      <c r="B3009" s="266"/>
      <c r="C3009" s="298" t="s">
        <v>2970</v>
      </c>
      <c r="D3009" s="298"/>
      <c r="E3009" s="267">
        <v>0</v>
      </c>
      <c r="F3009" s="268"/>
      <c r="G3009" s="269"/>
      <c r="H3009" s="270"/>
      <c r="I3009" s="271"/>
      <c r="J3009" s="258"/>
      <c r="K3009" s="271"/>
      <c r="M3009" s="272" t="s">
        <v>2970</v>
      </c>
      <c r="O3009" s="239"/>
    </row>
    <row r="3010" spans="1:80" ht="13.15" customHeight="1">
      <c r="A3010" s="265"/>
      <c r="B3010" s="266"/>
      <c r="C3010" s="298" t="s">
        <v>2971</v>
      </c>
      <c r="D3010" s="298"/>
      <c r="E3010" s="267">
        <v>12.5</v>
      </c>
      <c r="F3010" s="268"/>
      <c r="G3010" s="269"/>
      <c r="H3010" s="270"/>
      <c r="I3010" s="271"/>
      <c r="J3010" s="258"/>
      <c r="K3010" s="271"/>
      <c r="M3010" s="272" t="s">
        <v>2971</v>
      </c>
      <c r="O3010" s="239"/>
    </row>
    <row r="3011" spans="1:80" ht="13.15" customHeight="1">
      <c r="A3011" s="265"/>
      <c r="B3011" s="266"/>
      <c r="C3011" s="298" t="s">
        <v>2972</v>
      </c>
      <c r="D3011" s="298"/>
      <c r="E3011" s="267">
        <v>3.6</v>
      </c>
      <c r="F3011" s="268"/>
      <c r="G3011" s="269"/>
      <c r="H3011" s="270"/>
      <c r="I3011" s="271"/>
      <c r="J3011" s="258"/>
      <c r="K3011" s="271"/>
      <c r="M3011" s="272" t="s">
        <v>2972</v>
      </c>
      <c r="O3011" s="239"/>
    </row>
    <row r="3012" spans="1:80" ht="13.15" customHeight="1">
      <c r="A3012" s="265"/>
      <c r="B3012" s="266"/>
      <c r="C3012" s="298" t="s">
        <v>2973</v>
      </c>
      <c r="D3012" s="298"/>
      <c r="E3012" s="267">
        <v>0</v>
      </c>
      <c r="F3012" s="268"/>
      <c r="G3012" s="269"/>
      <c r="H3012" s="270"/>
      <c r="I3012" s="271"/>
      <c r="J3012" s="258"/>
      <c r="K3012" s="271"/>
      <c r="M3012" s="272" t="s">
        <v>2973</v>
      </c>
      <c r="O3012" s="239"/>
    </row>
    <row r="3013" spans="1:80">
      <c r="A3013" s="240">
        <v>513</v>
      </c>
      <c r="B3013" s="241" t="s">
        <v>2974</v>
      </c>
      <c r="C3013" s="242" t="s">
        <v>2975</v>
      </c>
      <c r="D3013" s="243" t="s">
        <v>230</v>
      </c>
      <c r="E3013" s="244">
        <v>52.3232</v>
      </c>
      <c r="F3013" s="244">
        <v>0</v>
      </c>
      <c r="G3013" s="245">
        <f>E3013*F3013</f>
        <v>0</v>
      </c>
      <c r="H3013" s="246">
        <v>5.0400000000000002E-3</v>
      </c>
      <c r="I3013" s="247">
        <f>E3013*H3013</f>
        <v>0.26370892800000001</v>
      </c>
      <c r="J3013" s="246">
        <v>0</v>
      </c>
      <c r="K3013" s="247">
        <f>E3013*J3013</f>
        <v>0</v>
      </c>
      <c r="O3013" s="239">
        <v>2</v>
      </c>
      <c r="AA3013" s="212">
        <v>1</v>
      </c>
      <c r="AB3013" s="212">
        <v>1</v>
      </c>
      <c r="AC3013" s="212">
        <v>1</v>
      </c>
      <c r="AZ3013" s="212">
        <v>2</v>
      </c>
      <c r="BA3013" s="212">
        <f>IF(AZ3013=1,G3013,0)</f>
        <v>0</v>
      </c>
      <c r="BB3013" s="212">
        <f>IF(AZ3013=2,G3013,0)</f>
        <v>0</v>
      </c>
      <c r="BC3013" s="212">
        <f>IF(AZ3013=3,G3013,0)</f>
        <v>0</v>
      </c>
      <c r="BD3013" s="212">
        <f>IF(AZ3013=4,G3013,0)</f>
        <v>0</v>
      </c>
      <c r="BE3013" s="212">
        <f>IF(AZ3013=5,G3013,0)</f>
        <v>0</v>
      </c>
      <c r="CA3013" s="239">
        <v>1</v>
      </c>
      <c r="CB3013" s="239">
        <v>1</v>
      </c>
    </row>
    <row r="3014" spans="1:80" ht="13.15" customHeight="1">
      <c r="A3014" s="265"/>
      <c r="B3014" s="266"/>
      <c r="C3014" s="298" t="s">
        <v>2954</v>
      </c>
      <c r="D3014" s="298"/>
      <c r="E3014" s="267">
        <v>52.3232</v>
      </c>
      <c r="F3014" s="268"/>
      <c r="G3014" s="269"/>
      <c r="H3014" s="270"/>
      <c r="I3014" s="271"/>
      <c r="J3014" s="258"/>
      <c r="K3014" s="271"/>
      <c r="M3014" s="272" t="s">
        <v>2954</v>
      </c>
      <c r="O3014" s="239"/>
    </row>
    <row r="3015" spans="1:80" ht="13.15" customHeight="1">
      <c r="A3015" s="265"/>
      <c r="B3015" s="266"/>
      <c r="C3015" s="298" t="s">
        <v>2976</v>
      </c>
      <c r="D3015" s="298"/>
      <c r="E3015" s="267">
        <v>0</v>
      </c>
      <c r="F3015" s="268"/>
      <c r="G3015" s="269"/>
      <c r="H3015" s="270"/>
      <c r="I3015" s="271"/>
      <c r="J3015" s="258"/>
      <c r="K3015" s="271"/>
      <c r="M3015" s="272" t="s">
        <v>2976</v>
      </c>
      <c r="O3015" s="239"/>
    </row>
    <row r="3016" spans="1:80" ht="22.5">
      <c r="A3016" s="240">
        <v>514</v>
      </c>
      <c r="B3016" s="241" t="s">
        <v>2977</v>
      </c>
      <c r="C3016" s="242" t="s">
        <v>2978</v>
      </c>
      <c r="D3016" s="243" t="s">
        <v>147</v>
      </c>
      <c r="E3016" s="244">
        <v>24.225000000000001</v>
      </c>
      <c r="F3016" s="244">
        <v>0</v>
      </c>
      <c r="G3016" s="245">
        <f>E3016*F3016</f>
        <v>0</v>
      </c>
      <c r="H3016" s="246">
        <v>0</v>
      </c>
      <c r="I3016" s="247">
        <f>E3016*H3016</f>
        <v>0</v>
      </c>
      <c r="J3016" s="246">
        <v>0</v>
      </c>
      <c r="K3016" s="247">
        <f>E3016*J3016</f>
        <v>0</v>
      </c>
      <c r="O3016" s="239">
        <v>2</v>
      </c>
      <c r="AA3016" s="212">
        <v>1</v>
      </c>
      <c r="AB3016" s="212">
        <v>1</v>
      </c>
      <c r="AC3016" s="212">
        <v>1</v>
      </c>
      <c r="AZ3016" s="212">
        <v>2</v>
      </c>
      <c r="BA3016" s="212">
        <f>IF(AZ3016=1,G3016,0)</f>
        <v>0</v>
      </c>
      <c r="BB3016" s="212">
        <f>IF(AZ3016=2,G3016,0)</f>
        <v>0</v>
      </c>
      <c r="BC3016" s="212">
        <f>IF(AZ3016=3,G3016,0)</f>
        <v>0</v>
      </c>
      <c r="BD3016" s="212">
        <f>IF(AZ3016=4,G3016,0)</f>
        <v>0</v>
      </c>
      <c r="BE3016" s="212">
        <f>IF(AZ3016=5,G3016,0)</f>
        <v>0</v>
      </c>
      <c r="CA3016" s="239">
        <v>1</v>
      </c>
      <c r="CB3016" s="239">
        <v>1</v>
      </c>
    </row>
    <row r="3017" spans="1:80" ht="13.15" customHeight="1">
      <c r="A3017" s="265"/>
      <c r="B3017" s="266"/>
      <c r="C3017" s="298" t="s">
        <v>2979</v>
      </c>
      <c r="D3017" s="298"/>
      <c r="E3017" s="267">
        <v>0</v>
      </c>
      <c r="F3017" s="268"/>
      <c r="G3017" s="269"/>
      <c r="H3017" s="270"/>
      <c r="I3017" s="271"/>
      <c r="J3017" s="258"/>
      <c r="K3017" s="271"/>
      <c r="M3017" s="272" t="s">
        <v>2979</v>
      </c>
      <c r="O3017" s="239"/>
    </row>
    <row r="3018" spans="1:80" ht="13.15" customHeight="1">
      <c r="A3018" s="265"/>
      <c r="B3018" s="266"/>
      <c r="C3018" s="298" t="s">
        <v>2980</v>
      </c>
      <c r="D3018" s="298"/>
      <c r="E3018" s="267">
        <v>0</v>
      </c>
      <c r="F3018" s="268"/>
      <c r="G3018" s="269"/>
      <c r="H3018" s="270"/>
      <c r="I3018" s="271"/>
      <c r="J3018" s="258"/>
      <c r="K3018" s="271"/>
      <c r="M3018" s="272" t="s">
        <v>2980</v>
      </c>
      <c r="O3018" s="239"/>
    </row>
    <row r="3019" spans="1:80" ht="13.15" customHeight="1">
      <c r="A3019" s="265"/>
      <c r="B3019" s="266"/>
      <c r="C3019" s="298" t="s">
        <v>981</v>
      </c>
      <c r="D3019" s="298"/>
      <c r="E3019" s="267">
        <v>0</v>
      </c>
      <c r="F3019" s="268"/>
      <c r="G3019" s="269"/>
      <c r="H3019" s="270"/>
      <c r="I3019" s="271"/>
      <c r="J3019" s="258"/>
      <c r="K3019" s="271"/>
      <c r="M3019" s="272" t="s">
        <v>981</v>
      </c>
      <c r="O3019" s="239"/>
    </row>
    <row r="3020" spans="1:80" ht="13.15" customHeight="1">
      <c r="A3020" s="265"/>
      <c r="B3020" s="266"/>
      <c r="C3020" s="298" t="s">
        <v>2981</v>
      </c>
      <c r="D3020" s="298"/>
      <c r="E3020" s="267">
        <v>6.75</v>
      </c>
      <c r="F3020" s="268"/>
      <c r="G3020" s="269"/>
      <c r="H3020" s="270"/>
      <c r="I3020" s="271"/>
      <c r="J3020" s="258"/>
      <c r="K3020" s="271"/>
      <c r="M3020" s="272" t="s">
        <v>2981</v>
      </c>
      <c r="O3020" s="239"/>
    </row>
    <row r="3021" spans="1:80" ht="13.15" customHeight="1">
      <c r="A3021" s="265"/>
      <c r="B3021" s="266"/>
      <c r="C3021" s="298" t="s">
        <v>1453</v>
      </c>
      <c r="D3021" s="298"/>
      <c r="E3021" s="267">
        <v>0</v>
      </c>
      <c r="F3021" s="268"/>
      <c r="G3021" s="269"/>
      <c r="H3021" s="270"/>
      <c r="I3021" s="271"/>
      <c r="J3021" s="258"/>
      <c r="K3021" s="271"/>
      <c r="M3021" s="272" t="s">
        <v>1453</v>
      </c>
      <c r="O3021" s="239"/>
    </row>
    <row r="3022" spans="1:80" ht="13.15" customHeight="1">
      <c r="A3022" s="265"/>
      <c r="B3022" s="266"/>
      <c r="C3022" s="298" t="s">
        <v>2981</v>
      </c>
      <c r="D3022" s="298"/>
      <c r="E3022" s="267">
        <v>6.75</v>
      </c>
      <c r="F3022" s="268"/>
      <c r="G3022" s="269"/>
      <c r="H3022" s="270"/>
      <c r="I3022" s="271"/>
      <c r="J3022" s="258"/>
      <c r="K3022" s="271"/>
      <c r="M3022" s="272" t="s">
        <v>2981</v>
      </c>
      <c r="O3022" s="239"/>
    </row>
    <row r="3023" spans="1:80" ht="13.15" customHeight="1">
      <c r="A3023" s="265"/>
      <c r="B3023" s="266"/>
      <c r="C3023" s="298" t="s">
        <v>398</v>
      </c>
      <c r="D3023" s="298"/>
      <c r="E3023" s="267">
        <v>0</v>
      </c>
      <c r="F3023" s="268"/>
      <c r="G3023" s="269"/>
      <c r="H3023" s="270"/>
      <c r="I3023" s="271"/>
      <c r="J3023" s="258"/>
      <c r="K3023" s="271"/>
      <c r="M3023" s="272" t="s">
        <v>398</v>
      </c>
      <c r="O3023" s="239"/>
    </row>
    <row r="3024" spans="1:80" ht="13.15" customHeight="1">
      <c r="A3024" s="265"/>
      <c r="B3024" s="266"/>
      <c r="C3024" s="298" t="s">
        <v>2982</v>
      </c>
      <c r="D3024" s="298"/>
      <c r="E3024" s="267">
        <v>8.2249999999999996</v>
      </c>
      <c r="F3024" s="268"/>
      <c r="G3024" s="269"/>
      <c r="H3024" s="270"/>
      <c r="I3024" s="271"/>
      <c r="J3024" s="258"/>
      <c r="K3024" s="271"/>
      <c r="M3024" s="272" t="s">
        <v>2982</v>
      </c>
      <c r="O3024" s="239"/>
    </row>
    <row r="3025" spans="1:80" ht="13.15" customHeight="1">
      <c r="A3025" s="265"/>
      <c r="B3025" s="266"/>
      <c r="C3025" s="298" t="s">
        <v>2983</v>
      </c>
      <c r="D3025" s="298"/>
      <c r="E3025" s="267">
        <v>0</v>
      </c>
      <c r="F3025" s="268"/>
      <c r="G3025" s="269"/>
      <c r="H3025" s="270"/>
      <c r="I3025" s="271"/>
      <c r="J3025" s="258"/>
      <c r="K3025" s="271"/>
      <c r="M3025" s="272" t="s">
        <v>2983</v>
      </c>
      <c r="O3025" s="239"/>
    </row>
    <row r="3026" spans="1:80" ht="13.15" customHeight="1">
      <c r="A3026" s="265"/>
      <c r="B3026" s="266"/>
      <c r="C3026" s="298" t="s">
        <v>2984</v>
      </c>
      <c r="D3026" s="298"/>
      <c r="E3026" s="267">
        <v>2.5</v>
      </c>
      <c r="F3026" s="268"/>
      <c r="G3026" s="269"/>
      <c r="H3026" s="270"/>
      <c r="I3026" s="271"/>
      <c r="J3026" s="258"/>
      <c r="K3026" s="271"/>
      <c r="M3026" s="272" t="s">
        <v>2984</v>
      </c>
      <c r="O3026" s="239"/>
    </row>
    <row r="3027" spans="1:80">
      <c r="A3027" s="240">
        <v>515</v>
      </c>
      <c r="B3027" s="241" t="s">
        <v>2985</v>
      </c>
      <c r="C3027" s="242" t="s">
        <v>2986</v>
      </c>
      <c r="D3027" s="243" t="s">
        <v>147</v>
      </c>
      <c r="E3027" s="244">
        <v>73.22</v>
      </c>
      <c r="F3027" s="244">
        <v>0</v>
      </c>
      <c r="G3027" s="245">
        <f>E3027*F3027</f>
        <v>0</v>
      </c>
      <c r="H3027" s="246">
        <v>4.0000000000000003E-5</v>
      </c>
      <c r="I3027" s="247">
        <f>E3027*H3027</f>
        <v>2.9288000000000001E-3</v>
      </c>
      <c r="J3027" s="246">
        <v>0</v>
      </c>
      <c r="K3027" s="247">
        <f>E3027*J3027</f>
        <v>0</v>
      </c>
      <c r="O3027" s="239">
        <v>2</v>
      </c>
      <c r="AA3027" s="212">
        <v>1</v>
      </c>
      <c r="AB3027" s="212">
        <v>1</v>
      </c>
      <c r="AC3027" s="212">
        <v>1</v>
      </c>
      <c r="AZ3027" s="212">
        <v>2</v>
      </c>
      <c r="BA3027" s="212">
        <f>IF(AZ3027=1,G3027,0)</f>
        <v>0</v>
      </c>
      <c r="BB3027" s="212">
        <f>IF(AZ3027=2,G3027,0)</f>
        <v>0</v>
      </c>
      <c r="BC3027" s="212">
        <f>IF(AZ3027=3,G3027,0)</f>
        <v>0</v>
      </c>
      <c r="BD3027" s="212">
        <f>IF(AZ3027=4,G3027,0)</f>
        <v>0</v>
      </c>
      <c r="BE3027" s="212">
        <f>IF(AZ3027=5,G3027,0)</f>
        <v>0</v>
      </c>
      <c r="CA3027" s="239">
        <v>1</v>
      </c>
      <c r="CB3027" s="239">
        <v>1</v>
      </c>
    </row>
    <row r="3028" spans="1:80" ht="13.15" customHeight="1">
      <c r="A3028" s="265"/>
      <c r="B3028" s="273"/>
      <c r="C3028" s="299" t="s">
        <v>2987</v>
      </c>
      <c r="D3028" s="299"/>
      <c r="E3028" s="299"/>
      <c r="F3028" s="299"/>
      <c r="G3028" s="299"/>
      <c r="I3028" s="271"/>
      <c r="K3028" s="271"/>
      <c r="L3028" s="272" t="s">
        <v>2987</v>
      </c>
      <c r="O3028" s="239">
        <v>3</v>
      </c>
    </row>
    <row r="3029" spans="1:80" ht="13.15" customHeight="1">
      <c r="A3029" s="265"/>
      <c r="B3029" s="266"/>
      <c r="C3029" s="298" t="s">
        <v>197</v>
      </c>
      <c r="D3029" s="298"/>
      <c r="E3029" s="267">
        <v>0</v>
      </c>
      <c r="F3029" s="268"/>
      <c r="G3029" s="269"/>
      <c r="H3029" s="270"/>
      <c r="I3029" s="271"/>
      <c r="J3029" s="258"/>
      <c r="K3029" s="271"/>
      <c r="M3029" s="272" t="s">
        <v>197</v>
      </c>
      <c r="O3029" s="239"/>
    </row>
    <row r="3030" spans="1:80" ht="13.15" customHeight="1">
      <c r="A3030" s="265"/>
      <c r="B3030" s="266"/>
      <c r="C3030" s="298" t="s">
        <v>2988</v>
      </c>
      <c r="D3030" s="298"/>
      <c r="E3030" s="267">
        <v>15.9</v>
      </c>
      <c r="F3030" s="268"/>
      <c r="G3030" s="269"/>
      <c r="H3030" s="270"/>
      <c r="I3030" s="271"/>
      <c r="J3030" s="258"/>
      <c r="K3030" s="271"/>
      <c r="M3030" s="272" t="s">
        <v>2988</v>
      </c>
      <c r="O3030" s="239"/>
    </row>
    <row r="3031" spans="1:80" ht="13.15" customHeight="1">
      <c r="A3031" s="265"/>
      <c r="B3031" s="266"/>
      <c r="C3031" s="298" t="s">
        <v>2989</v>
      </c>
      <c r="D3031" s="298"/>
      <c r="E3031" s="267">
        <v>8</v>
      </c>
      <c r="F3031" s="268"/>
      <c r="G3031" s="269"/>
      <c r="H3031" s="270"/>
      <c r="I3031" s="271"/>
      <c r="J3031" s="258"/>
      <c r="K3031" s="271"/>
      <c r="M3031" s="272" t="s">
        <v>2989</v>
      </c>
      <c r="O3031" s="239"/>
    </row>
    <row r="3032" spans="1:80" ht="13.15" customHeight="1">
      <c r="A3032" s="265"/>
      <c r="B3032" s="266"/>
      <c r="C3032" s="298" t="s">
        <v>2990</v>
      </c>
      <c r="D3032" s="298"/>
      <c r="E3032" s="267">
        <v>0</v>
      </c>
      <c r="F3032" s="268"/>
      <c r="G3032" s="269"/>
      <c r="H3032" s="270"/>
      <c r="I3032" s="271"/>
      <c r="J3032" s="258"/>
      <c r="K3032" s="271"/>
      <c r="M3032" s="272" t="s">
        <v>2990</v>
      </c>
      <c r="O3032" s="239"/>
    </row>
    <row r="3033" spans="1:80" ht="13.15" customHeight="1">
      <c r="A3033" s="265"/>
      <c r="B3033" s="266"/>
      <c r="C3033" s="298" t="s">
        <v>2991</v>
      </c>
      <c r="D3033" s="298"/>
      <c r="E3033" s="267">
        <v>23.9</v>
      </c>
      <c r="F3033" s="268"/>
      <c r="G3033" s="269"/>
      <c r="H3033" s="270"/>
      <c r="I3033" s="271"/>
      <c r="J3033" s="258"/>
      <c r="K3033" s="271"/>
      <c r="M3033" s="272" t="s">
        <v>2991</v>
      </c>
      <c r="O3033" s="239"/>
    </row>
    <row r="3034" spans="1:80" ht="13.15" customHeight="1">
      <c r="A3034" s="265"/>
      <c r="B3034" s="266"/>
      <c r="C3034" s="298" t="s">
        <v>1456</v>
      </c>
      <c r="D3034" s="298"/>
      <c r="E3034" s="267">
        <v>0</v>
      </c>
      <c r="F3034" s="268"/>
      <c r="G3034" s="269"/>
      <c r="H3034" s="270"/>
      <c r="I3034" s="271"/>
      <c r="J3034" s="258"/>
      <c r="K3034" s="271"/>
      <c r="M3034" s="272" t="s">
        <v>1456</v>
      </c>
      <c r="O3034" s="239"/>
    </row>
    <row r="3035" spans="1:80" ht="13.15" customHeight="1">
      <c r="A3035" s="265"/>
      <c r="B3035" s="266"/>
      <c r="C3035" s="298" t="s">
        <v>2992</v>
      </c>
      <c r="D3035" s="298"/>
      <c r="E3035" s="267">
        <v>16.62</v>
      </c>
      <c r="F3035" s="268"/>
      <c r="G3035" s="269"/>
      <c r="H3035" s="270"/>
      <c r="I3035" s="271"/>
      <c r="J3035" s="258"/>
      <c r="K3035" s="271"/>
      <c r="M3035" s="272" t="s">
        <v>2992</v>
      </c>
      <c r="O3035" s="239"/>
    </row>
    <row r="3036" spans="1:80" ht="13.15" customHeight="1">
      <c r="A3036" s="265"/>
      <c r="B3036" s="266"/>
      <c r="C3036" s="298" t="s">
        <v>2993</v>
      </c>
      <c r="D3036" s="298"/>
      <c r="E3036" s="267">
        <v>3.45</v>
      </c>
      <c r="F3036" s="268"/>
      <c r="G3036" s="269"/>
      <c r="H3036" s="270"/>
      <c r="I3036" s="271"/>
      <c r="J3036" s="258"/>
      <c r="K3036" s="271"/>
      <c r="M3036" s="272" t="s">
        <v>2993</v>
      </c>
      <c r="O3036" s="239"/>
    </row>
    <row r="3037" spans="1:80" ht="13.15" customHeight="1">
      <c r="A3037" s="265"/>
      <c r="B3037" s="266"/>
      <c r="C3037" s="298" t="s">
        <v>2994</v>
      </c>
      <c r="D3037" s="298"/>
      <c r="E3037" s="267">
        <v>0</v>
      </c>
      <c r="F3037" s="268"/>
      <c r="G3037" s="269"/>
      <c r="H3037" s="270"/>
      <c r="I3037" s="271"/>
      <c r="J3037" s="258"/>
      <c r="K3037" s="271"/>
      <c r="M3037" s="272" t="s">
        <v>2994</v>
      </c>
      <c r="O3037" s="239"/>
    </row>
    <row r="3038" spans="1:80" ht="13.15" customHeight="1">
      <c r="A3038" s="265"/>
      <c r="B3038" s="266"/>
      <c r="C3038" s="298" t="s">
        <v>2995</v>
      </c>
      <c r="D3038" s="298"/>
      <c r="E3038" s="267">
        <v>5.35</v>
      </c>
      <c r="F3038" s="268"/>
      <c r="G3038" s="269"/>
      <c r="H3038" s="270"/>
      <c r="I3038" s="271"/>
      <c r="J3038" s="258"/>
      <c r="K3038" s="271"/>
      <c r="M3038" s="272" t="s">
        <v>2995</v>
      </c>
      <c r="O3038" s="239"/>
    </row>
    <row r="3039" spans="1:80" ht="13.15" customHeight="1">
      <c r="A3039" s="265"/>
      <c r="B3039" s="266"/>
      <c r="C3039" s="298" t="s">
        <v>2956</v>
      </c>
      <c r="D3039" s="298"/>
      <c r="E3039" s="267">
        <v>0</v>
      </c>
      <c r="F3039" s="268"/>
      <c r="G3039" s="269"/>
      <c r="H3039" s="270"/>
      <c r="I3039" s="271"/>
      <c r="J3039" s="258"/>
      <c r="K3039" s="271"/>
      <c r="M3039" s="272" t="s">
        <v>2956</v>
      </c>
      <c r="O3039" s="239"/>
    </row>
    <row r="3040" spans="1:80">
      <c r="A3040" s="240">
        <v>516</v>
      </c>
      <c r="B3040" s="241" t="s">
        <v>2996</v>
      </c>
      <c r="C3040" s="242" t="s">
        <v>2997</v>
      </c>
      <c r="D3040" s="243" t="s">
        <v>230</v>
      </c>
      <c r="E3040" s="244">
        <v>41.81</v>
      </c>
      <c r="F3040" s="244">
        <v>0</v>
      </c>
      <c r="G3040" s="245">
        <f>E3040*F3040</f>
        <v>0</v>
      </c>
      <c r="H3040" s="246">
        <v>0</v>
      </c>
      <c r="I3040" s="247">
        <f>E3040*H3040</f>
        <v>0</v>
      </c>
      <c r="J3040" s="246">
        <v>0</v>
      </c>
      <c r="K3040" s="247">
        <f>E3040*J3040</f>
        <v>0</v>
      </c>
      <c r="O3040" s="239">
        <v>2</v>
      </c>
      <c r="AA3040" s="212">
        <v>1</v>
      </c>
      <c r="AB3040" s="212">
        <v>1</v>
      </c>
      <c r="AC3040" s="212">
        <v>1</v>
      </c>
      <c r="AZ3040" s="212">
        <v>2</v>
      </c>
      <c r="BA3040" s="212">
        <f>IF(AZ3040=1,G3040,0)</f>
        <v>0</v>
      </c>
      <c r="BB3040" s="212">
        <f>IF(AZ3040=2,G3040,0)</f>
        <v>0</v>
      </c>
      <c r="BC3040" s="212">
        <f>IF(AZ3040=3,G3040,0)</f>
        <v>0</v>
      </c>
      <c r="BD3040" s="212">
        <f>IF(AZ3040=4,G3040,0)</f>
        <v>0</v>
      </c>
      <c r="BE3040" s="212">
        <f>IF(AZ3040=5,G3040,0)</f>
        <v>0</v>
      </c>
      <c r="CA3040" s="239">
        <v>1</v>
      </c>
      <c r="CB3040" s="239">
        <v>1</v>
      </c>
    </row>
    <row r="3041" spans="1:80" ht="13.15" customHeight="1">
      <c r="A3041" s="265"/>
      <c r="B3041" s="266"/>
      <c r="C3041" s="298" t="s">
        <v>2998</v>
      </c>
      <c r="D3041" s="298"/>
      <c r="E3041" s="267">
        <v>24.23</v>
      </c>
      <c r="F3041" s="268"/>
      <c r="G3041" s="269"/>
      <c r="H3041" s="270"/>
      <c r="I3041" s="271"/>
      <c r="J3041" s="258"/>
      <c r="K3041" s="271"/>
      <c r="M3041" s="272" t="s">
        <v>2998</v>
      </c>
      <c r="O3041" s="239"/>
    </row>
    <row r="3042" spans="1:80" ht="13.15" customHeight="1">
      <c r="A3042" s="265"/>
      <c r="B3042" s="266"/>
      <c r="C3042" s="298" t="s">
        <v>2999</v>
      </c>
      <c r="D3042" s="298"/>
      <c r="E3042" s="267">
        <v>9.36</v>
      </c>
      <c r="F3042" s="268"/>
      <c r="G3042" s="269"/>
      <c r="H3042" s="270"/>
      <c r="I3042" s="271"/>
      <c r="J3042" s="258"/>
      <c r="K3042" s="271"/>
      <c r="M3042" s="272" t="s">
        <v>2999</v>
      </c>
      <c r="O3042" s="239"/>
    </row>
    <row r="3043" spans="1:80" ht="13.15" customHeight="1">
      <c r="A3043" s="265"/>
      <c r="B3043" s="266"/>
      <c r="C3043" s="298" t="s">
        <v>2950</v>
      </c>
      <c r="D3043" s="298"/>
      <c r="E3043" s="267">
        <v>0.36</v>
      </c>
      <c r="F3043" s="268"/>
      <c r="G3043" s="269"/>
      <c r="H3043" s="270"/>
      <c r="I3043" s="271"/>
      <c r="J3043" s="258"/>
      <c r="K3043" s="271"/>
      <c r="M3043" s="272" t="s">
        <v>2950</v>
      </c>
      <c r="O3043" s="239"/>
    </row>
    <row r="3044" spans="1:80" ht="13.15" customHeight="1">
      <c r="A3044" s="265"/>
      <c r="B3044" s="266"/>
      <c r="C3044" s="298" t="s">
        <v>1365</v>
      </c>
      <c r="D3044" s="298"/>
      <c r="E3044" s="267">
        <v>0.36</v>
      </c>
      <c r="F3044" s="268"/>
      <c r="G3044" s="269"/>
      <c r="H3044" s="270"/>
      <c r="I3044" s="271"/>
      <c r="J3044" s="258"/>
      <c r="K3044" s="271"/>
      <c r="M3044" s="272" t="s">
        <v>1365</v>
      </c>
      <c r="O3044" s="239"/>
    </row>
    <row r="3045" spans="1:80" ht="13.15" customHeight="1">
      <c r="A3045" s="265"/>
      <c r="B3045" s="266"/>
      <c r="C3045" s="298" t="s">
        <v>2994</v>
      </c>
      <c r="D3045" s="298"/>
      <c r="E3045" s="267">
        <v>0</v>
      </c>
      <c r="F3045" s="268"/>
      <c r="G3045" s="269"/>
      <c r="H3045" s="270"/>
      <c r="I3045" s="271"/>
      <c r="J3045" s="258"/>
      <c r="K3045" s="271"/>
      <c r="M3045" s="272" t="s">
        <v>2994</v>
      </c>
      <c r="O3045" s="239"/>
    </row>
    <row r="3046" spans="1:80" ht="13.15" customHeight="1">
      <c r="A3046" s="265"/>
      <c r="B3046" s="266"/>
      <c r="C3046" s="298" t="s">
        <v>2951</v>
      </c>
      <c r="D3046" s="298"/>
      <c r="E3046" s="267">
        <v>3</v>
      </c>
      <c r="F3046" s="268"/>
      <c r="G3046" s="269"/>
      <c r="H3046" s="270"/>
      <c r="I3046" s="271"/>
      <c r="J3046" s="258"/>
      <c r="K3046" s="271"/>
      <c r="M3046" s="272" t="s">
        <v>2951</v>
      </c>
      <c r="O3046" s="239"/>
    </row>
    <row r="3047" spans="1:80" ht="13.15" customHeight="1">
      <c r="A3047" s="265"/>
      <c r="B3047" s="266"/>
      <c r="C3047" s="298" t="s">
        <v>2965</v>
      </c>
      <c r="D3047" s="298"/>
      <c r="E3047" s="267">
        <v>1.875</v>
      </c>
      <c r="F3047" s="268"/>
      <c r="G3047" s="269"/>
      <c r="H3047" s="270"/>
      <c r="I3047" s="271"/>
      <c r="J3047" s="258"/>
      <c r="K3047" s="271"/>
      <c r="M3047" s="272" t="s">
        <v>2965</v>
      </c>
      <c r="O3047" s="239"/>
    </row>
    <row r="3048" spans="1:80" ht="13.15" customHeight="1">
      <c r="A3048" s="265"/>
      <c r="B3048" s="266"/>
      <c r="C3048" s="298" t="s">
        <v>3000</v>
      </c>
      <c r="D3048" s="298"/>
      <c r="E3048" s="267">
        <v>2.625</v>
      </c>
      <c r="F3048" s="268"/>
      <c r="G3048" s="269"/>
      <c r="H3048" s="270"/>
      <c r="I3048" s="271"/>
      <c r="J3048" s="258"/>
      <c r="K3048" s="271"/>
      <c r="M3048" s="272" t="s">
        <v>3000</v>
      </c>
      <c r="O3048" s="239"/>
    </row>
    <row r="3049" spans="1:80">
      <c r="A3049" s="240">
        <v>517</v>
      </c>
      <c r="B3049" s="241" t="s">
        <v>3001</v>
      </c>
      <c r="C3049" s="242" t="s">
        <v>2997</v>
      </c>
      <c r="D3049" s="243" t="s">
        <v>230</v>
      </c>
      <c r="E3049" s="244">
        <v>57.1982</v>
      </c>
      <c r="F3049" s="244">
        <v>0</v>
      </c>
      <c r="G3049" s="245">
        <f>E3049*F3049</f>
        <v>0</v>
      </c>
      <c r="H3049" s="246">
        <v>1.1999999999999999E-3</v>
      </c>
      <c r="I3049" s="247">
        <f>E3049*H3049</f>
        <v>6.8637839999999992E-2</v>
      </c>
      <c r="J3049" s="246">
        <v>0</v>
      </c>
      <c r="K3049" s="247">
        <f>E3049*J3049</f>
        <v>0</v>
      </c>
      <c r="O3049" s="239">
        <v>2</v>
      </c>
      <c r="AA3049" s="212">
        <v>1</v>
      </c>
      <c r="AB3049" s="212">
        <v>1</v>
      </c>
      <c r="AC3049" s="212">
        <v>1</v>
      </c>
      <c r="AZ3049" s="212">
        <v>2</v>
      </c>
      <c r="BA3049" s="212">
        <f>IF(AZ3049=1,G3049,0)</f>
        <v>0</v>
      </c>
      <c r="BB3049" s="212">
        <f>IF(AZ3049=2,G3049,0)</f>
        <v>0</v>
      </c>
      <c r="BC3049" s="212">
        <f>IF(AZ3049=3,G3049,0)</f>
        <v>0</v>
      </c>
      <c r="BD3049" s="212">
        <f>IF(AZ3049=4,G3049,0)</f>
        <v>0</v>
      </c>
      <c r="BE3049" s="212">
        <f>IF(AZ3049=5,G3049,0)</f>
        <v>0</v>
      </c>
      <c r="CA3049" s="239">
        <v>1</v>
      </c>
      <c r="CB3049" s="239">
        <v>1</v>
      </c>
    </row>
    <row r="3050" spans="1:80" ht="13.15" customHeight="1">
      <c r="A3050" s="265"/>
      <c r="B3050" s="266"/>
      <c r="C3050" s="298" t="s">
        <v>3002</v>
      </c>
      <c r="D3050" s="298"/>
      <c r="E3050" s="267">
        <v>57.1982</v>
      </c>
      <c r="F3050" s="268"/>
      <c r="G3050" s="269"/>
      <c r="H3050" s="270"/>
      <c r="I3050" s="271"/>
      <c r="J3050" s="258"/>
      <c r="K3050" s="271"/>
      <c r="M3050" s="272" t="s">
        <v>3002</v>
      </c>
      <c r="O3050" s="239"/>
    </row>
    <row r="3051" spans="1:80" ht="13.15" customHeight="1">
      <c r="A3051" s="265"/>
      <c r="B3051" s="266"/>
      <c r="C3051" s="298" t="s">
        <v>2956</v>
      </c>
      <c r="D3051" s="298"/>
      <c r="E3051" s="267">
        <v>0</v>
      </c>
      <c r="F3051" s="268"/>
      <c r="G3051" s="269"/>
      <c r="H3051" s="270"/>
      <c r="I3051" s="271"/>
      <c r="J3051" s="258"/>
      <c r="K3051" s="271"/>
      <c r="M3051" s="272" t="s">
        <v>2956</v>
      </c>
      <c r="O3051" s="239"/>
    </row>
    <row r="3052" spans="1:80">
      <c r="A3052" s="240">
        <v>518</v>
      </c>
      <c r="B3052" s="241" t="s">
        <v>3003</v>
      </c>
      <c r="C3052" s="242" t="s">
        <v>3004</v>
      </c>
      <c r="D3052" s="243" t="s">
        <v>2827</v>
      </c>
      <c r="E3052" s="244">
        <v>494.45420000000001</v>
      </c>
      <c r="F3052" s="244">
        <v>0</v>
      </c>
      <c r="G3052" s="245">
        <f>E3052*F3052</f>
        <v>0</v>
      </c>
      <c r="H3052" s="246">
        <v>1E-3</v>
      </c>
      <c r="I3052" s="247">
        <f>E3052*H3052</f>
        <v>0.49445420000000001</v>
      </c>
      <c r="J3052" s="246"/>
      <c r="K3052" s="247">
        <f>E3052*J3052</f>
        <v>0</v>
      </c>
      <c r="O3052" s="239">
        <v>2</v>
      </c>
      <c r="AA3052" s="212">
        <v>3</v>
      </c>
      <c r="AB3052" s="212">
        <v>1</v>
      </c>
      <c r="AC3052" s="212" t="s">
        <v>3003</v>
      </c>
      <c r="AZ3052" s="212">
        <v>2</v>
      </c>
      <c r="BA3052" s="212">
        <f>IF(AZ3052=1,G3052,0)</f>
        <v>0</v>
      </c>
      <c r="BB3052" s="212">
        <f>IF(AZ3052=2,G3052,0)</f>
        <v>0</v>
      </c>
      <c r="BC3052" s="212">
        <f>IF(AZ3052=3,G3052,0)</f>
        <v>0</v>
      </c>
      <c r="BD3052" s="212">
        <f>IF(AZ3052=4,G3052,0)</f>
        <v>0</v>
      </c>
      <c r="BE3052" s="212">
        <f>IF(AZ3052=5,G3052,0)</f>
        <v>0</v>
      </c>
      <c r="CA3052" s="239">
        <v>3</v>
      </c>
      <c r="CB3052" s="239">
        <v>1</v>
      </c>
    </row>
    <row r="3053" spans="1:80" ht="13.15" customHeight="1">
      <c r="A3053" s="265"/>
      <c r="B3053" s="266"/>
      <c r="C3053" s="298" t="s">
        <v>3005</v>
      </c>
      <c r="D3053" s="298"/>
      <c r="E3053" s="267">
        <v>0</v>
      </c>
      <c r="F3053" s="268"/>
      <c r="G3053" s="269"/>
      <c r="H3053" s="270"/>
      <c r="I3053" s="271"/>
      <c r="J3053" s="258"/>
      <c r="K3053" s="271"/>
      <c r="M3053" s="272" t="s">
        <v>3005</v>
      </c>
      <c r="O3053" s="239"/>
    </row>
    <row r="3054" spans="1:80" ht="13.15" customHeight="1">
      <c r="A3054" s="265"/>
      <c r="B3054" s="266"/>
      <c r="C3054" s="298" t="s">
        <v>3006</v>
      </c>
      <c r="D3054" s="298"/>
      <c r="E3054" s="267">
        <v>494.45420000000001</v>
      </c>
      <c r="F3054" s="268"/>
      <c r="G3054" s="269"/>
      <c r="H3054" s="270"/>
      <c r="I3054" s="271"/>
      <c r="J3054" s="258"/>
      <c r="K3054" s="271"/>
      <c r="M3054" s="272" t="s">
        <v>3006</v>
      </c>
      <c r="O3054" s="239"/>
    </row>
    <row r="3055" spans="1:80">
      <c r="A3055" s="240">
        <v>519</v>
      </c>
      <c r="B3055" s="241" t="s">
        <v>3007</v>
      </c>
      <c r="C3055" s="242" t="s">
        <v>3008</v>
      </c>
      <c r="D3055" s="243" t="s">
        <v>147</v>
      </c>
      <c r="E3055" s="244">
        <v>25.462499999999999</v>
      </c>
      <c r="F3055" s="244">
        <v>0</v>
      </c>
      <c r="G3055" s="245">
        <f>E3055*F3055</f>
        <v>0</v>
      </c>
      <c r="H3055" s="246">
        <v>2.2000000000000003E-4</v>
      </c>
      <c r="I3055" s="247">
        <f>E3055*H3055</f>
        <v>5.6017500000000008E-3</v>
      </c>
      <c r="J3055" s="246"/>
      <c r="K3055" s="247">
        <f>E3055*J3055</f>
        <v>0</v>
      </c>
      <c r="O3055" s="239">
        <v>2</v>
      </c>
      <c r="AA3055" s="212">
        <v>3</v>
      </c>
      <c r="AB3055" s="212">
        <v>1</v>
      </c>
      <c r="AC3055" s="212" t="s">
        <v>3007</v>
      </c>
      <c r="AZ3055" s="212">
        <v>2</v>
      </c>
      <c r="BA3055" s="212">
        <f>IF(AZ3055=1,G3055,0)</f>
        <v>0</v>
      </c>
      <c r="BB3055" s="212">
        <f>IF(AZ3055=2,G3055,0)</f>
        <v>0</v>
      </c>
      <c r="BC3055" s="212">
        <f>IF(AZ3055=3,G3055,0)</f>
        <v>0</v>
      </c>
      <c r="BD3055" s="212">
        <f>IF(AZ3055=4,G3055,0)</f>
        <v>0</v>
      </c>
      <c r="BE3055" s="212">
        <f>IF(AZ3055=5,G3055,0)</f>
        <v>0</v>
      </c>
      <c r="CA3055" s="239">
        <v>3</v>
      </c>
      <c r="CB3055" s="239">
        <v>1</v>
      </c>
    </row>
    <row r="3056" spans="1:80" ht="13.15" customHeight="1">
      <c r="A3056" s="265"/>
      <c r="B3056" s="266"/>
      <c r="C3056" s="298" t="s">
        <v>3009</v>
      </c>
      <c r="D3056" s="298"/>
      <c r="E3056" s="267">
        <v>0</v>
      </c>
      <c r="F3056" s="268"/>
      <c r="G3056" s="269"/>
      <c r="H3056" s="270"/>
      <c r="I3056" s="271"/>
      <c r="J3056" s="258"/>
      <c r="K3056" s="271"/>
      <c r="M3056" s="272" t="s">
        <v>3009</v>
      </c>
      <c r="O3056" s="239"/>
    </row>
    <row r="3057" spans="1:80" ht="13.15" customHeight="1">
      <c r="A3057" s="265"/>
      <c r="B3057" s="266"/>
      <c r="C3057" s="298" t="s">
        <v>3010</v>
      </c>
      <c r="D3057" s="298"/>
      <c r="E3057" s="267">
        <v>0</v>
      </c>
      <c r="F3057" s="268"/>
      <c r="G3057" s="269"/>
      <c r="H3057" s="270"/>
      <c r="I3057" s="271"/>
      <c r="J3057" s="258"/>
      <c r="K3057" s="271"/>
      <c r="M3057" s="272" t="s">
        <v>3010</v>
      </c>
      <c r="O3057" s="239"/>
    </row>
    <row r="3058" spans="1:80" ht="13.15" customHeight="1">
      <c r="A3058" s="265"/>
      <c r="B3058" s="266"/>
      <c r="C3058" s="298" t="s">
        <v>3011</v>
      </c>
      <c r="D3058" s="298"/>
      <c r="E3058" s="267">
        <v>0</v>
      </c>
      <c r="F3058" s="268"/>
      <c r="G3058" s="269"/>
      <c r="H3058" s="270"/>
      <c r="I3058" s="271"/>
      <c r="J3058" s="258"/>
      <c r="K3058" s="271"/>
      <c r="M3058" s="272" t="s">
        <v>3011</v>
      </c>
      <c r="O3058" s="239"/>
    </row>
    <row r="3059" spans="1:80" ht="13.15" customHeight="1">
      <c r="A3059" s="265"/>
      <c r="B3059" s="266"/>
      <c r="C3059" s="298" t="s">
        <v>3012</v>
      </c>
      <c r="D3059" s="298"/>
      <c r="E3059" s="267">
        <v>25.462499999999999</v>
      </c>
      <c r="F3059" s="268"/>
      <c r="G3059" s="269"/>
      <c r="H3059" s="270"/>
      <c r="I3059" s="271"/>
      <c r="J3059" s="258"/>
      <c r="K3059" s="271"/>
      <c r="M3059" s="272" t="s">
        <v>3012</v>
      </c>
      <c r="O3059" s="239"/>
    </row>
    <row r="3060" spans="1:80">
      <c r="A3060" s="240">
        <v>520</v>
      </c>
      <c r="B3060" s="241" t="s">
        <v>3013</v>
      </c>
      <c r="C3060" s="242" t="s">
        <v>3014</v>
      </c>
      <c r="D3060" s="243" t="s">
        <v>230</v>
      </c>
      <c r="E3060" s="244">
        <v>63.71</v>
      </c>
      <c r="F3060" s="244">
        <v>0</v>
      </c>
      <c r="G3060" s="245">
        <f>E3060*F3060</f>
        <v>0</v>
      </c>
      <c r="H3060" s="246">
        <v>1.9E-2</v>
      </c>
      <c r="I3060" s="247">
        <f>E3060*H3060</f>
        <v>1.2104900000000001</v>
      </c>
      <c r="J3060" s="246"/>
      <c r="K3060" s="247">
        <f>E3060*J3060</f>
        <v>0</v>
      </c>
      <c r="O3060" s="239">
        <v>2</v>
      </c>
      <c r="AA3060" s="212">
        <v>3</v>
      </c>
      <c r="AB3060" s="212">
        <v>1</v>
      </c>
      <c r="AC3060" s="212" t="s">
        <v>3013</v>
      </c>
      <c r="AZ3060" s="212">
        <v>2</v>
      </c>
      <c r="BA3060" s="212">
        <f>IF(AZ3060=1,G3060,0)</f>
        <v>0</v>
      </c>
      <c r="BB3060" s="212">
        <f>IF(AZ3060=2,G3060,0)</f>
        <v>0</v>
      </c>
      <c r="BC3060" s="212">
        <f>IF(AZ3060=3,G3060,0)</f>
        <v>0</v>
      </c>
      <c r="BD3060" s="212">
        <f>IF(AZ3060=4,G3060,0)</f>
        <v>0</v>
      </c>
      <c r="BE3060" s="212">
        <f>IF(AZ3060=5,G3060,0)</f>
        <v>0</v>
      </c>
      <c r="CA3060" s="239">
        <v>3</v>
      </c>
      <c r="CB3060" s="239">
        <v>1</v>
      </c>
    </row>
    <row r="3061" spans="1:80" ht="13.15" customHeight="1">
      <c r="A3061" s="265"/>
      <c r="B3061" s="266"/>
      <c r="C3061" s="298" t="s">
        <v>3015</v>
      </c>
      <c r="D3061" s="298"/>
      <c r="E3061" s="267">
        <v>0</v>
      </c>
      <c r="F3061" s="268"/>
      <c r="G3061" s="269"/>
      <c r="H3061" s="270"/>
      <c r="I3061" s="271"/>
      <c r="J3061" s="258"/>
      <c r="K3061" s="271"/>
      <c r="M3061" s="272" t="s">
        <v>3015</v>
      </c>
      <c r="O3061" s="239"/>
    </row>
    <row r="3062" spans="1:80" ht="13.15" customHeight="1">
      <c r="A3062" s="265"/>
      <c r="B3062" s="266"/>
      <c r="C3062" s="298" t="s">
        <v>3016</v>
      </c>
      <c r="D3062" s="298"/>
      <c r="E3062" s="267">
        <v>57.555500000000002</v>
      </c>
      <c r="F3062" s="268"/>
      <c r="G3062" s="269"/>
      <c r="H3062" s="270"/>
      <c r="I3062" s="271"/>
      <c r="J3062" s="258"/>
      <c r="K3062" s="271"/>
      <c r="M3062" s="272" t="s">
        <v>3016</v>
      </c>
      <c r="O3062" s="239"/>
    </row>
    <row r="3063" spans="1:80" ht="13.15" customHeight="1">
      <c r="A3063" s="265"/>
      <c r="B3063" s="266"/>
      <c r="C3063" s="298" t="s">
        <v>3017</v>
      </c>
      <c r="D3063" s="298"/>
      <c r="E3063" s="267">
        <v>0</v>
      </c>
      <c r="F3063" s="268"/>
      <c r="G3063" s="269"/>
      <c r="H3063" s="270"/>
      <c r="I3063" s="271"/>
      <c r="J3063" s="258"/>
      <c r="K3063" s="271"/>
      <c r="M3063" s="272" t="s">
        <v>3017</v>
      </c>
      <c r="O3063" s="239"/>
    </row>
    <row r="3064" spans="1:80" ht="13.15" customHeight="1">
      <c r="A3064" s="265"/>
      <c r="B3064" s="266"/>
      <c r="C3064" s="298" t="s">
        <v>3018</v>
      </c>
      <c r="D3064" s="298"/>
      <c r="E3064" s="267">
        <v>0.39600000000000002</v>
      </c>
      <c r="F3064" s="268"/>
      <c r="G3064" s="269"/>
      <c r="H3064" s="270"/>
      <c r="I3064" s="271"/>
      <c r="J3064" s="258"/>
      <c r="K3064" s="271"/>
      <c r="M3064" s="272" t="s">
        <v>3018</v>
      </c>
      <c r="O3064" s="239"/>
    </row>
    <row r="3065" spans="1:80" ht="13.15" customHeight="1">
      <c r="A3065" s="265"/>
      <c r="B3065" s="266"/>
      <c r="C3065" s="298" t="s">
        <v>3019</v>
      </c>
      <c r="D3065" s="298"/>
      <c r="E3065" s="267">
        <v>0.39600000000000002</v>
      </c>
      <c r="F3065" s="268"/>
      <c r="G3065" s="269"/>
      <c r="H3065" s="270"/>
      <c r="I3065" s="271"/>
      <c r="J3065" s="258"/>
      <c r="K3065" s="271"/>
      <c r="M3065" s="272" t="s">
        <v>3019</v>
      </c>
      <c r="O3065" s="239"/>
    </row>
    <row r="3066" spans="1:80" ht="13.15" customHeight="1">
      <c r="A3066" s="265"/>
      <c r="B3066" s="266"/>
      <c r="C3066" s="298" t="s">
        <v>3020</v>
      </c>
      <c r="D3066" s="298"/>
      <c r="E3066" s="267">
        <v>0</v>
      </c>
      <c r="F3066" s="268"/>
      <c r="G3066" s="269"/>
      <c r="H3066" s="270"/>
      <c r="I3066" s="271"/>
      <c r="J3066" s="258"/>
      <c r="K3066" s="271"/>
      <c r="M3066" s="272" t="s">
        <v>3020</v>
      </c>
      <c r="O3066" s="239"/>
    </row>
    <row r="3067" spans="1:80" ht="13.15" customHeight="1">
      <c r="A3067" s="265"/>
      <c r="B3067" s="266"/>
      <c r="C3067" s="298" t="s">
        <v>3021</v>
      </c>
      <c r="D3067" s="298"/>
      <c r="E3067" s="267">
        <v>3.3</v>
      </c>
      <c r="F3067" s="268"/>
      <c r="G3067" s="269"/>
      <c r="H3067" s="270"/>
      <c r="I3067" s="271"/>
      <c r="J3067" s="258"/>
      <c r="K3067" s="271"/>
      <c r="M3067" s="272" t="s">
        <v>3021</v>
      </c>
      <c r="O3067" s="239"/>
    </row>
    <row r="3068" spans="1:80" ht="13.15" customHeight="1">
      <c r="A3068" s="265"/>
      <c r="B3068" s="266"/>
      <c r="C3068" s="298" t="s">
        <v>3022</v>
      </c>
      <c r="D3068" s="298"/>
      <c r="E3068" s="267">
        <v>2.0625</v>
      </c>
      <c r="F3068" s="268"/>
      <c r="G3068" s="269"/>
      <c r="H3068" s="270"/>
      <c r="I3068" s="271"/>
      <c r="J3068" s="258"/>
      <c r="K3068" s="271"/>
      <c r="M3068" s="272" t="s">
        <v>3022</v>
      </c>
      <c r="O3068" s="239"/>
    </row>
    <row r="3069" spans="1:80" ht="13.15" customHeight="1">
      <c r="A3069" s="265"/>
      <c r="B3069" s="266"/>
      <c r="C3069" s="298" t="s">
        <v>3023</v>
      </c>
      <c r="D3069" s="298"/>
      <c r="E3069" s="267">
        <v>0</v>
      </c>
      <c r="F3069" s="268"/>
      <c r="G3069" s="269"/>
      <c r="H3069" s="270"/>
      <c r="I3069" s="271"/>
      <c r="J3069" s="258"/>
      <c r="K3069" s="271"/>
      <c r="M3069" s="272" t="s">
        <v>3023</v>
      </c>
      <c r="O3069" s="239"/>
    </row>
    <row r="3070" spans="1:80" ht="13.15" customHeight="1">
      <c r="A3070" s="265"/>
      <c r="B3070" s="266"/>
      <c r="C3070" s="298" t="s">
        <v>3024</v>
      </c>
      <c r="D3070" s="298"/>
      <c r="E3070" s="267">
        <v>0</v>
      </c>
      <c r="F3070" s="268"/>
      <c r="G3070" s="269"/>
      <c r="H3070" s="270"/>
      <c r="I3070" s="271"/>
      <c r="J3070" s="258"/>
      <c r="K3070" s="271"/>
      <c r="M3070" s="272" t="s">
        <v>3024</v>
      </c>
      <c r="O3070" s="239"/>
    </row>
    <row r="3071" spans="1:80" ht="13.15" customHeight="1">
      <c r="A3071" s="265"/>
      <c r="B3071" s="266"/>
      <c r="C3071" s="298" t="s">
        <v>3025</v>
      </c>
      <c r="D3071" s="298"/>
      <c r="E3071" s="267">
        <v>0</v>
      </c>
      <c r="F3071" s="268"/>
      <c r="G3071" s="269"/>
      <c r="H3071" s="270"/>
      <c r="I3071" s="271"/>
      <c r="J3071" s="258"/>
      <c r="K3071" s="271"/>
      <c r="M3071" s="272" t="s">
        <v>3025</v>
      </c>
      <c r="O3071" s="239"/>
    </row>
    <row r="3072" spans="1:80">
      <c r="A3072" s="240">
        <v>521</v>
      </c>
      <c r="B3072" s="241" t="s">
        <v>3026</v>
      </c>
      <c r="C3072" s="242" t="s">
        <v>3027</v>
      </c>
      <c r="D3072" s="243" t="s">
        <v>15</v>
      </c>
      <c r="E3072" s="244">
        <v>681.47439999999995</v>
      </c>
      <c r="F3072" s="244">
        <v>0</v>
      </c>
      <c r="G3072" s="245">
        <f>E3072*F3072</f>
        <v>0</v>
      </c>
      <c r="H3072" s="246">
        <v>0</v>
      </c>
      <c r="I3072" s="247">
        <f>E3072*H3072</f>
        <v>0</v>
      </c>
      <c r="J3072" s="246">
        <v>0</v>
      </c>
      <c r="K3072" s="247">
        <f>E3072*J3072</f>
        <v>0</v>
      </c>
      <c r="O3072" s="239">
        <v>2</v>
      </c>
      <c r="AA3072" s="212">
        <v>1</v>
      </c>
      <c r="AB3072" s="212">
        <v>1</v>
      </c>
      <c r="AC3072" s="212">
        <v>1</v>
      </c>
      <c r="AZ3072" s="212">
        <v>2</v>
      </c>
      <c r="BA3072" s="212">
        <f>IF(AZ3072=1,G3072,0)</f>
        <v>0</v>
      </c>
      <c r="BB3072" s="212">
        <f>IF(AZ3072=2,G3072,0)</f>
        <v>0</v>
      </c>
      <c r="BC3072" s="212">
        <f>IF(AZ3072=3,G3072,0)</f>
        <v>0</v>
      </c>
      <c r="BD3072" s="212">
        <f>IF(AZ3072=4,G3072,0)</f>
        <v>0</v>
      </c>
      <c r="BE3072" s="212">
        <f>IF(AZ3072=5,G3072,0)</f>
        <v>0</v>
      </c>
      <c r="CA3072" s="239">
        <v>1</v>
      </c>
      <c r="CB3072" s="239">
        <v>1</v>
      </c>
    </row>
    <row r="3073" spans="1:80">
      <c r="A3073" s="248"/>
      <c r="B3073" s="249" t="s">
        <v>138</v>
      </c>
      <c r="C3073" s="250" t="s">
        <v>3028</v>
      </c>
      <c r="D3073" s="251"/>
      <c r="E3073" s="252"/>
      <c r="F3073" s="253"/>
      <c r="G3073" s="254">
        <f>SUM(G2976:G3072)</f>
        <v>0</v>
      </c>
      <c r="H3073" s="255"/>
      <c r="I3073" s="256">
        <f>SUM(I2976:I3072)</f>
        <v>2.0458215179999999</v>
      </c>
      <c r="J3073" s="255"/>
      <c r="K3073" s="256">
        <f>SUM(K2976:K3072)</f>
        <v>0</v>
      </c>
      <c r="O3073" s="239">
        <v>4</v>
      </c>
      <c r="BA3073" s="257">
        <f>SUM(BA2976:BA3072)</f>
        <v>0</v>
      </c>
      <c r="BB3073" s="257">
        <f>SUM(BB2976:BB3072)</f>
        <v>0</v>
      </c>
      <c r="BC3073" s="257">
        <f>SUM(BC2976:BC3072)</f>
        <v>0</v>
      </c>
      <c r="BD3073" s="257">
        <f>SUM(BD2976:BD3072)</f>
        <v>0</v>
      </c>
      <c r="BE3073" s="257">
        <f>SUM(BE2976:BE3072)</f>
        <v>0</v>
      </c>
    </row>
    <row r="3074" spans="1:80">
      <c r="A3074" s="229" t="s">
        <v>114</v>
      </c>
      <c r="B3074" s="230" t="s">
        <v>3029</v>
      </c>
      <c r="C3074" s="231" t="s">
        <v>3030</v>
      </c>
      <c r="D3074" s="232"/>
      <c r="E3074" s="233"/>
      <c r="F3074" s="233"/>
      <c r="G3074" s="234"/>
      <c r="H3074" s="235"/>
      <c r="I3074" s="236"/>
      <c r="J3074" s="237"/>
      <c r="K3074" s="238"/>
      <c r="O3074" s="239">
        <v>1</v>
      </c>
    </row>
    <row r="3075" spans="1:80">
      <c r="A3075" s="240">
        <v>522</v>
      </c>
      <c r="B3075" s="241" t="s">
        <v>3031</v>
      </c>
      <c r="C3075" s="242" t="s">
        <v>3032</v>
      </c>
      <c r="D3075" s="243" t="s">
        <v>316</v>
      </c>
      <c r="E3075" s="244">
        <v>55.2</v>
      </c>
      <c r="F3075" s="244">
        <v>0</v>
      </c>
      <c r="G3075" s="245">
        <f>E3075*F3075</f>
        <v>0</v>
      </c>
      <c r="H3075" s="246">
        <v>2.0289999999999999E-2</v>
      </c>
      <c r="I3075" s="247">
        <f>E3075*H3075</f>
        <v>1.1200079999999999</v>
      </c>
      <c r="J3075" s="246">
        <v>0</v>
      </c>
      <c r="K3075" s="247">
        <f>E3075*J3075</f>
        <v>0</v>
      </c>
      <c r="O3075" s="239">
        <v>2</v>
      </c>
      <c r="AA3075" s="212">
        <v>1</v>
      </c>
      <c r="AB3075" s="212">
        <v>1</v>
      </c>
      <c r="AC3075" s="212">
        <v>1</v>
      </c>
      <c r="AZ3075" s="212">
        <v>2</v>
      </c>
      <c r="BA3075" s="212">
        <f>IF(AZ3075=1,G3075,0)</f>
        <v>0</v>
      </c>
      <c r="BB3075" s="212">
        <f>IF(AZ3075=2,G3075,0)</f>
        <v>0</v>
      </c>
      <c r="BC3075" s="212">
        <f>IF(AZ3075=3,G3075,0)</f>
        <v>0</v>
      </c>
      <c r="BD3075" s="212">
        <f>IF(AZ3075=4,G3075,0)</f>
        <v>0</v>
      </c>
      <c r="BE3075" s="212">
        <f>IF(AZ3075=5,G3075,0)</f>
        <v>0</v>
      </c>
      <c r="CA3075" s="239">
        <v>1</v>
      </c>
      <c r="CB3075" s="239">
        <v>1</v>
      </c>
    </row>
    <row r="3076" spans="1:80" ht="13.15" customHeight="1">
      <c r="A3076" s="265"/>
      <c r="B3076" s="266"/>
      <c r="C3076" s="298" t="s">
        <v>3033</v>
      </c>
      <c r="D3076" s="298"/>
      <c r="E3076" s="267">
        <v>0</v>
      </c>
      <c r="F3076" s="268"/>
      <c r="G3076" s="269"/>
      <c r="H3076" s="270"/>
      <c r="I3076" s="271"/>
      <c r="J3076" s="258"/>
      <c r="K3076" s="271"/>
      <c r="M3076" s="272" t="s">
        <v>3033</v>
      </c>
      <c r="O3076" s="239"/>
    </row>
    <row r="3077" spans="1:80" ht="13.15" customHeight="1">
      <c r="A3077" s="265"/>
      <c r="B3077" s="266"/>
      <c r="C3077" s="298" t="s">
        <v>3034</v>
      </c>
      <c r="D3077" s="298"/>
      <c r="E3077" s="267">
        <v>55.2</v>
      </c>
      <c r="F3077" s="268"/>
      <c r="G3077" s="269"/>
      <c r="H3077" s="270"/>
      <c r="I3077" s="271"/>
      <c r="J3077" s="258"/>
      <c r="K3077" s="271"/>
      <c r="M3077" s="272" t="s">
        <v>3034</v>
      </c>
      <c r="O3077" s="239"/>
    </row>
    <row r="3078" spans="1:80">
      <c r="A3078" s="240">
        <v>523</v>
      </c>
      <c r="B3078" s="241" t="s">
        <v>3035</v>
      </c>
      <c r="C3078" s="242" t="s">
        <v>3036</v>
      </c>
      <c r="D3078" s="243" t="s">
        <v>230</v>
      </c>
      <c r="E3078" s="244">
        <v>8.2799999999999994</v>
      </c>
      <c r="F3078" s="244">
        <v>0</v>
      </c>
      <c r="G3078" s="245">
        <f>E3078*F3078</f>
        <v>0</v>
      </c>
      <c r="H3078" s="246">
        <v>7.6539999999999997E-2</v>
      </c>
      <c r="I3078" s="247">
        <f>E3078*H3078</f>
        <v>0.63375119999999996</v>
      </c>
      <c r="J3078" s="246">
        <v>0</v>
      </c>
      <c r="K3078" s="247">
        <f>E3078*J3078</f>
        <v>0</v>
      </c>
      <c r="O3078" s="239">
        <v>2</v>
      </c>
      <c r="AA3078" s="212">
        <v>1</v>
      </c>
      <c r="AB3078" s="212">
        <v>1</v>
      </c>
      <c r="AC3078" s="212">
        <v>1</v>
      </c>
      <c r="AZ3078" s="212">
        <v>2</v>
      </c>
      <c r="BA3078" s="212">
        <f>IF(AZ3078=1,G3078,0)</f>
        <v>0</v>
      </c>
      <c r="BB3078" s="212">
        <f>IF(AZ3078=2,G3078,0)</f>
        <v>0</v>
      </c>
      <c r="BC3078" s="212">
        <f>IF(AZ3078=3,G3078,0)</f>
        <v>0</v>
      </c>
      <c r="BD3078" s="212">
        <f>IF(AZ3078=4,G3078,0)</f>
        <v>0</v>
      </c>
      <c r="BE3078" s="212">
        <f>IF(AZ3078=5,G3078,0)</f>
        <v>0</v>
      </c>
      <c r="CA3078" s="239">
        <v>1</v>
      </c>
      <c r="CB3078" s="239">
        <v>1</v>
      </c>
    </row>
    <row r="3079" spans="1:80" ht="13.15" customHeight="1">
      <c r="A3079" s="265"/>
      <c r="B3079" s="266"/>
      <c r="C3079" s="298" t="s">
        <v>3037</v>
      </c>
      <c r="D3079" s="298"/>
      <c r="E3079" s="267">
        <v>0</v>
      </c>
      <c r="F3079" s="268"/>
      <c r="G3079" s="269"/>
      <c r="H3079" s="270"/>
      <c r="I3079" s="271"/>
      <c r="J3079" s="258"/>
      <c r="K3079" s="271"/>
      <c r="M3079" s="272" t="s">
        <v>3037</v>
      </c>
      <c r="O3079" s="239"/>
    </row>
    <row r="3080" spans="1:80" ht="13.15" customHeight="1">
      <c r="A3080" s="265"/>
      <c r="B3080" s="266"/>
      <c r="C3080" s="298" t="s">
        <v>3038</v>
      </c>
      <c r="D3080" s="298"/>
      <c r="E3080" s="267">
        <v>0</v>
      </c>
      <c r="F3080" s="268"/>
      <c r="G3080" s="269"/>
      <c r="H3080" s="270"/>
      <c r="I3080" s="271"/>
      <c r="J3080" s="258"/>
      <c r="K3080" s="271"/>
      <c r="M3080" s="272" t="s">
        <v>3038</v>
      </c>
      <c r="O3080" s="239"/>
    </row>
    <row r="3081" spans="1:80" ht="13.15" customHeight="1">
      <c r="A3081" s="265"/>
      <c r="B3081" s="266"/>
      <c r="C3081" s="298" t="s">
        <v>3039</v>
      </c>
      <c r="D3081" s="298"/>
      <c r="E3081" s="267">
        <v>8.2799999999999994</v>
      </c>
      <c r="F3081" s="268"/>
      <c r="G3081" s="269"/>
      <c r="H3081" s="270"/>
      <c r="I3081" s="271"/>
      <c r="J3081" s="258"/>
      <c r="K3081" s="271"/>
      <c r="M3081" s="272" t="s">
        <v>3039</v>
      </c>
      <c r="O3081" s="239"/>
    </row>
    <row r="3082" spans="1:80">
      <c r="A3082" s="240">
        <v>524</v>
      </c>
      <c r="B3082" s="241" t="s">
        <v>3040</v>
      </c>
      <c r="C3082" s="242" t="s">
        <v>3036</v>
      </c>
      <c r="D3082" s="243" t="s">
        <v>230</v>
      </c>
      <c r="E3082" s="244">
        <v>15.87</v>
      </c>
      <c r="F3082" s="244">
        <v>0</v>
      </c>
      <c r="G3082" s="245">
        <f>E3082*F3082</f>
        <v>0</v>
      </c>
      <c r="H3082" s="246">
        <v>7.6539999999999997E-2</v>
      </c>
      <c r="I3082" s="247">
        <f>E3082*H3082</f>
        <v>1.2146897999999999</v>
      </c>
      <c r="J3082" s="246">
        <v>0</v>
      </c>
      <c r="K3082" s="247">
        <f>E3082*J3082</f>
        <v>0</v>
      </c>
      <c r="O3082" s="239">
        <v>2</v>
      </c>
      <c r="AA3082" s="212">
        <v>1</v>
      </c>
      <c r="AB3082" s="212">
        <v>1</v>
      </c>
      <c r="AC3082" s="212">
        <v>1</v>
      </c>
      <c r="AZ3082" s="212">
        <v>2</v>
      </c>
      <c r="BA3082" s="212">
        <f>IF(AZ3082=1,G3082,0)</f>
        <v>0</v>
      </c>
      <c r="BB3082" s="212">
        <f>IF(AZ3082=2,G3082,0)</f>
        <v>0</v>
      </c>
      <c r="BC3082" s="212">
        <f>IF(AZ3082=3,G3082,0)</f>
        <v>0</v>
      </c>
      <c r="BD3082" s="212">
        <f>IF(AZ3082=4,G3082,0)</f>
        <v>0</v>
      </c>
      <c r="BE3082" s="212">
        <f>IF(AZ3082=5,G3082,0)</f>
        <v>0</v>
      </c>
      <c r="CA3082" s="239">
        <v>1</v>
      </c>
      <c r="CB3082" s="239">
        <v>1</v>
      </c>
    </row>
    <row r="3083" spans="1:80" ht="13.15" customHeight="1">
      <c r="A3083" s="265"/>
      <c r="B3083" s="266"/>
      <c r="C3083" s="298" t="s">
        <v>3041</v>
      </c>
      <c r="D3083" s="298"/>
      <c r="E3083" s="267">
        <v>0</v>
      </c>
      <c r="F3083" s="268"/>
      <c r="G3083" s="269"/>
      <c r="H3083" s="270"/>
      <c r="I3083" s="271"/>
      <c r="J3083" s="258"/>
      <c r="K3083" s="271"/>
      <c r="M3083" s="272" t="s">
        <v>3041</v>
      </c>
      <c r="O3083" s="239"/>
    </row>
    <row r="3084" spans="1:80" ht="13.15" customHeight="1">
      <c r="A3084" s="265"/>
      <c r="B3084" s="266"/>
      <c r="C3084" s="298" t="s">
        <v>3042</v>
      </c>
      <c r="D3084" s="298"/>
      <c r="E3084" s="267">
        <v>0</v>
      </c>
      <c r="F3084" s="268"/>
      <c r="G3084" s="269"/>
      <c r="H3084" s="270"/>
      <c r="I3084" s="271"/>
      <c r="J3084" s="258"/>
      <c r="K3084" s="271"/>
      <c r="M3084" s="272" t="s">
        <v>3042</v>
      </c>
      <c r="O3084" s="239"/>
    </row>
    <row r="3085" spans="1:80" ht="13.15" customHeight="1">
      <c r="A3085" s="265"/>
      <c r="B3085" s="266"/>
      <c r="C3085" s="298" t="s">
        <v>3043</v>
      </c>
      <c r="D3085" s="298"/>
      <c r="E3085" s="267">
        <v>15.87</v>
      </c>
      <c r="F3085" s="268"/>
      <c r="G3085" s="269"/>
      <c r="H3085" s="270"/>
      <c r="I3085" s="271"/>
      <c r="J3085" s="258"/>
      <c r="K3085" s="271"/>
      <c r="M3085" s="272" t="s">
        <v>3043</v>
      </c>
      <c r="O3085" s="239"/>
    </row>
    <row r="3086" spans="1:80">
      <c r="A3086" s="240">
        <v>525</v>
      </c>
      <c r="B3086" s="241" t="s">
        <v>3044</v>
      </c>
      <c r="C3086" s="242" t="s">
        <v>3045</v>
      </c>
      <c r="D3086" s="243" t="s">
        <v>15</v>
      </c>
      <c r="E3086" s="244">
        <v>207.30359999999999</v>
      </c>
      <c r="F3086" s="244">
        <v>0</v>
      </c>
      <c r="G3086" s="245">
        <f>E3086*F3086</f>
        <v>0</v>
      </c>
      <c r="H3086" s="246">
        <v>0</v>
      </c>
      <c r="I3086" s="247">
        <f>E3086*H3086</f>
        <v>0</v>
      </c>
      <c r="J3086" s="246">
        <v>0</v>
      </c>
      <c r="K3086" s="247">
        <f>E3086*J3086</f>
        <v>0</v>
      </c>
      <c r="O3086" s="239">
        <v>2</v>
      </c>
      <c r="AA3086" s="212">
        <v>1</v>
      </c>
      <c r="AB3086" s="212">
        <v>1</v>
      </c>
      <c r="AC3086" s="212">
        <v>1</v>
      </c>
      <c r="AZ3086" s="212">
        <v>2</v>
      </c>
      <c r="BA3086" s="212">
        <f>IF(AZ3086=1,G3086,0)</f>
        <v>0</v>
      </c>
      <c r="BB3086" s="212">
        <f>IF(AZ3086=2,G3086,0)</f>
        <v>0</v>
      </c>
      <c r="BC3086" s="212">
        <f>IF(AZ3086=3,G3086,0)</f>
        <v>0</v>
      </c>
      <c r="BD3086" s="212">
        <f>IF(AZ3086=4,G3086,0)</f>
        <v>0</v>
      </c>
      <c r="BE3086" s="212">
        <f>IF(AZ3086=5,G3086,0)</f>
        <v>0</v>
      </c>
      <c r="CA3086" s="239">
        <v>1</v>
      </c>
      <c r="CB3086" s="239">
        <v>1</v>
      </c>
    </row>
    <row r="3087" spans="1:80">
      <c r="A3087" s="248"/>
      <c r="B3087" s="249" t="s">
        <v>138</v>
      </c>
      <c r="C3087" s="250" t="s">
        <v>3046</v>
      </c>
      <c r="D3087" s="251"/>
      <c r="E3087" s="252"/>
      <c r="F3087" s="253"/>
      <c r="G3087" s="254">
        <f>SUM(G3074:G3086)</f>
        <v>0</v>
      </c>
      <c r="H3087" s="255"/>
      <c r="I3087" s="256">
        <f>SUM(I3074:I3086)</f>
        <v>2.9684489999999997</v>
      </c>
      <c r="J3087" s="255"/>
      <c r="K3087" s="256">
        <f>SUM(K3074:K3086)</f>
        <v>0</v>
      </c>
      <c r="O3087" s="239">
        <v>4</v>
      </c>
      <c r="BA3087" s="257">
        <f>SUM(BA3074:BA3086)</f>
        <v>0</v>
      </c>
      <c r="BB3087" s="257">
        <f>SUM(BB3074:BB3086)</f>
        <v>0</v>
      </c>
      <c r="BC3087" s="257">
        <f>SUM(BC3074:BC3086)</f>
        <v>0</v>
      </c>
      <c r="BD3087" s="257">
        <f>SUM(BD3074:BD3086)</f>
        <v>0</v>
      </c>
      <c r="BE3087" s="257">
        <f>SUM(BE3074:BE3086)</f>
        <v>0</v>
      </c>
    </row>
    <row r="3088" spans="1:80">
      <c r="A3088" s="229" t="s">
        <v>114</v>
      </c>
      <c r="B3088" s="230" t="s">
        <v>3047</v>
      </c>
      <c r="C3088" s="231" t="s">
        <v>3048</v>
      </c>
      <c r="D3088" s="232"/>
      <c r="E3088" s="233"/>
      <c r="F3088" s="233"/>
      <c r="G3088" s="234"/>
      <c r="H3088" s="235"/>
      <c r="I3088" s="236"/>
      <c r="J3088" s="237"/>
      <c r="K3088" s="238"/>
      <c r="O3088" s="239">
        <v>1</v>
      </c>
    </row>
    <row r="3089" spans="1:80">
      <c r="A3089" s="240">
        <v>526</v>
      </c>
      <c r="B3089" s="241" t="s">
        <v>3049</v>
      </c>
      <c r="C3089" s="242" t="s">
        <v>3050</v>
      </c>
      <c r="D3089" s="243" t="s">
        <v>230</v>
      </c>
      <c r="E3089" s="244">
        <v>363.91</v>
      </c>
      <c r="F3089" s="244">
        <v>0</v>
      </c>
      <c r="G3089" s="245">
        <f>E3089*F3089</f>
        <v>0</v>
      </c>
      <c r="H3089" s="246">
        <v>0</v>
      </c>
      <c r="I3089" s="247">
        <f>E3089*H3089</f>
        <v>0</v>
      </c>
      <c r="J3089" s="246">
        <v>0</v>
      </c>
      <c r="K3089" s="247">
        <f>E3089*J3089</f>
        <v>0</v>
      </c>
      <c r="O3089" s="239">
        <v>2</v>
      </c>
      <c r="AA3089" s="212">
        <v>1</v>
      </c>
      <c r="AB3089" s="212">
        <v>1</v>
      </c>
      <c r="AC3089" s="212">
        <v>1</v>
      </c>
      <c r="AZ3089" s="212">
        <v>2</v>
      </c>
      <c r="BA3089" s="212">
        <f>IF(AZ3089=1,G3089,0)</f>
        <v>0</v>
      </c>
      <c r="BB3089" s="212">
        <f>IF(AZ3089=2,G3089,0)</f>
        <v>0</v>
      </c>
      <c r="BC3089" s="212">
        <f>IF(AZ3089=3,G3089,0)</f>
        <v>0</v>
      </c>
      <c r="BD3089" s="212">
        <f>IF(AZ3089=4,G3089,0)</f>
        <v>0</v>
      </c>
      <c r="BE3089" s="212">
        <f>IF(AZ3089=5,G3089,0)</f>
        <v>0</v>
      </c>
      <c r="CA3089" s="239">
        <v>1</v>
      </c>
      <c r="CB3089" s="239">
        <v>1</v>
      </c>
    </row>
    <row r="3090" spans="1:80" ht="13.15" customHeight="1">
      <c r="A3090" s="265"/>
      <c r="B3090" s="266"/>
      <c r="C3090" s="298" t="s">
        <v>3051</v>
      </c>
      <c r="D3090" s="298"/>
      <c r="E3090" s="267">
        <v>0</v>
      </c>
      <c r="F3090" s="268"/>
      <c r="G3090" s="269"/>
      <c r="H3090" s="270"/>
      <c r="I3090" s="271"/>
      <c r="J3090" s="258"/>
      <c r="K3090" s="271"/>
      <c r="M3090" s="272" t="s">
        <v>3051</v>
      </c>
      <c r="O3090" s="239"/>
    </row>
    <row r="3091" spans="1:80" ht="13.15" customHeight="1">
      <c r="A3091" s="265"/>
      <c r="B3091" s="266"/>
      <c r="C3091" s="298" t="s">
        <v>3052</v>
      </c>
      <c r="D3091" s="298"/>
      <c r="E3091" s="267">
        <v>0</v>
      </c>
      <c r="F3091" s="268"/>
      <c r="G3091" s="269"/>
      <c r="H3091" s="270"/>
      <c r="I3091" s="271"/>
      <c r="J3091" s="258"/>
      <c r="K3091" s="271"/>
      <c r="M3091" s="272" t="s">
        <v>3052</v>
      </c>
      <c r="O3091" s="239"/>
    </row>
    <row r="3092" spans="1:80" ht="13.15" customHeight="1">
      <c r="A3092" s="265"/>
      <c r="B3092" s="266"/>
      <c r="C3092" s="298" t="s">
        <v>3053</v>
      </c>
      <c r="D3092" s="298"/>
      <c r="E3092" s="267">
        <v>88.49</v>
      </c>
      <c r="F3092" s="268"/>
      <c r="G3092" s="269"/>
      <c r="H3092" s="270"/>
      <c r="I3092" s="271"/>
      <c r="J3092" s="258"/>
      <c r="K3092" s="271"/>
      <c r="M3092" s="272" t="s">
        <v>3053</v>
      </c>
      <c r="O3092" s="239"/>
    </row>
    <row r="3093" spans="1:80" ht="13.15" customHeight="1">
      <c r="A3093" s="265"/>
      <c r="B3093" s="266"/>
      <c r="C3093" s="298" t="s">
        <v>3054</v>
      </c>
      <c r="D3093" s="298"/>
      <c r="E3093" s="267">
        <v>38.44</v>
      </c>
      <c r="F3093" s="268"/>
      <c r="G3093" s="269"/>
      <c r="H3093" s="270"/>
      <c r="I3093" s="271"/>
      <c r="J3093" s="258"/>
      <c r="K3093" s="271"/>
      <c r="M3093" s="272" t="s">
        <v>3054</v>
      </c>
      <c r="O3093" s="239"/>
    </row>
    <row r="3094" spans="1:80" ht="13.15" customHeight="1">
      <c r="A3094" s="265"/>
      <c r="B3094" s="266"/>
      <c r="C3094" s="298" t="s">
        <v>547</v>
      </c>
      <c r="D3094" s="298"/>
      <c r="E3094" s="267">
        <v>0</v>
      </c>
      <c r="F3094" s="268"/>
      <c r="G3094" s="269"/>
      <c r="H3094" s="270"/>
      <c r="I3094" s="271"/>
      <c r="J3094" s="258"/>
      <c r="K3094" s="271"/>
      <c r="M3094" s="272" t="s">
        <v>547</v>
      </c>
      <c r="O3094" s="239"/>
    </row>
    <row r="3095" spans="1:80" ht="13.15" customHeight="1">
      <c r="A3095" s="265"/>
      <c r="B3095" s="266"/>
      <c r="C3095" s="298" t="s">
        <v>3055</v>
      </c>
      <c r="D3095" s="298"/>
      <c r="E3095" s="267">
        <v>88.76</v>
      </c>
      <c r="F3095" s="268"/>
      <c r="G3095" s="269"/>
      <c r="H3095" s="270"/>
      <c r="I3095" s="271"/>
      <c r="J3095" s="258"/>
      <c r="K3095" s="271"/>
      <c r="M3095" s="272" t="s">
        <v>3055</v>
      </c>
      <c r="O3095" s="239"/>
    </row>
    <row r="3096" spans="1:80" ht="13.15" customHeight="1">
      <c r="A3096" s="265"/>
      <c r="B3096" s="266"/>
      <c r="C3096" s="298" t="s">
        <v>3056</v>
      </c>
      <c r="D3096" s="298"/>
      <c r="E3096" s="267">
        <v>35.630000000000003</v>
      </c>
      <c r="F3096" s="268"/>
      <c r="G3096" s="269"/>
      <c r="H3096" s="270"/>
      <c r="I3096" s="271"/>
      <c r="J3096" s="258"/>
      <c r="K3096" s="271"/>
      <c r="M3096" s="272" t="s">
        <v>3056</v>
      </c>
      <c r="O3096" s="239"/>
    </row>
    <row r="3097" spans="1:80" ht="13.15" customHeight="1">
      <c r="A3097" s="265"/>
      <c r="B3097" s="266"/>
      <c r="C3097" s="298" t="s">
        <v>533</v>
      </c>
      <c r="D3097" s="298"/>
      <c r="E3097" s="267">
        <v>0</v>
      </c>
      <c r="F3097" s="268"/>
      <c r="G3097" s="269"/>
      <c r="H3097" s="270"/>
      <c r="I3097" s="271"/>
      <c r="J3097" s="258"/>
      <c r="K3097" s="271"/>
      <c r="M3097" s="272" t="s">
        <v>533</v>
      </c>
      <c r="O3097" s="239"/>
    </row>
    <row r="3098" spans="1:80" ht="13.15" customHeight="1">
      <c r="A3098" s="265"/>
      <c r="B3098" s="266"/>
      <c r="C3098" s="298" t="s">
        <v>3057</v>
      </c>
      <c r="D3098" s="298"/>
      <c r="E3098" s="267">
        <v>91.34</v>
      </c>
      <c r="F3098" s="268"/>
      <c r="G3098" s="269"/>
      <c r="H3098" s="270"/>
      <c r="I3098" s="271"/>
      <c r="J3098" s="258"/>
      <c r="K3098" s="271"/>
      <c r="M3098" s="272" t="s">
        <v>3057</v>
      </c>
      <c r="O3098" s="239"/>
    </row>
    <row r="3099" spans="1:80" ht="13.15" customHeight="1">
      <c r="A3099" s="265"/>
      <c r="B3099" s="266"/>
      <c r="C3099" s="298" t="s">
        <v>3058</v>
      </c>
      <c r="D3099" s="298"/>
      <c r="E3099" s="267">
        <v>21.25</v>
      </c>
      <c r="F3099" s="268"/>
      <c r="G3099" s="269"/>
      <c r="H3099" s="270"/>
      <c r="I3099" s="271"/>
      <c r="J3099" s="258"/>
      <c r="K3099" s="271"/>
      <c r="M3099" s="272" t="s">
        <v>3058</v>
      </c>
      <c r="O3099" s="239"/>
    </row>
    <row r="3100" spans="1:80">
      <c r="A3100" s="240">
        <v>527</v>
      </c>
      <c r="B3100" s="241" t="s">
        <v>3059</v>
      </c>
      <c r="C3100" s="242" t="s">
        <v>3060</v>
      </c>
      <c r="D3100" s="243" t="s">
        <v>230</v>
      </c>
      <c r="E3100" s="244">
        <v>363.91</v>
      </c>
      <c r="F3100" s="244">
        <v>0</v>
      </c>
      <c r="G3100" s="245">
        <f>E3100*F3100</f>
        <v>0</v>
      </c>
      <c r="H3100" s="246">
        <v>0</v>
      </c>
      <c r="I3100" s="247">
        <f>E3100*H3100</f>
        <v>0</v>
      </c>
      <c r="J3100" s="246">
        <v>0</v>
      </c>
      <c r="K3100" s="247">
        <f>E3100*J3100</f>
        <v>0</v>
      </c>
      <c r="O3100" s="239">
        <v>2</v>
      </c>
      <c r="AA3100" s="212">
        <v>1</v>
      </c>
      <c r="AB3100" s="212">
        <v>1</v>
      </c>
      <c r="AC3100" s="212">
        <v>1</v>
      </c>
      <c r="AZ3100" s="212">
        <v>2</v>
      </c>
      <c r="BA3100" s="212">
        <f>IF(AZ3100=1,G3100,0)</f>
        <v>0</v>
      </c>
      <c r="BB3100" s="212">
        <f>IF(AZ3100=2,G3100,0)</f>
        <v>0</v>
      </c>
      <c r="BC3100" s="212">
        <f>IF(AZ3100=3,G3100,0)</f>
        <v>0</v>
      </c>
      <c r="BD3100" s="212">
        <f>IF(AZ3100=4,G3100,0)</f>
        <v>0</v>
      </c>
      <c r="BE3100" s="212">
        <f>IF(AZ3100=5,G3100,0)</f>
        <v>0</v>
      </c>
      <c r="CA3100" s="239">
        <v>1</v>
      </c>
      <c r="CB3100" s="239">
        <v>1</v>
      </c>
    </row>
    <row r="3101" spans="1:80" ht="13.15" customHeight="1">
      <c r="A3101" s="265"/>
      <c r="B3101" s="266"/>
      <c r="C3101" s="298" t="s">
        <v>3061</v>
      </c>
      <c r="D3101" s="298"/>
      <c r="E3101" s="267">
        <v>363.91</v>
      </c>
      <c r="F3101" s="268"/>
      <c r="G3101" s="269"/>
      <c r="H3101" s="270"/>
      <c r="I3101" s="271"/>
      <c r="J3101" s="258"/>
      <c r="K3101" s="271"/>
      <c r="M3101" s="272" t="s">
        <v>3061</v>
      </c>
      <c r="O3101" s="239"/>
    </row>
    <row r="3102" spans="1:80" ht="13.15" customHeight="1">
      <c r="A3102" s="265"/>
      <c r="B3102" s="266"/>
      <c r="C3102" s="298" t="s">
        <v>2956</v>
      </c>
      <c r="D3102" s="298"/>
      <c r="E3102" s="267">
        <v>0</v>
      </c>
      <c r="F3102" s="268"/>
      <c r="G3102" s="269"/>
      <c r="H3102" s="270"/>
      <c r="I3102" s="271"/>
      <c r="J3102" s="258"/>
      <c r="K3102" s="271"/>
      <c r="M3102" s="272" t="s">
        <v>2956</v>
      </c>
      <c r="O3102" s="239"/>
    </row>
    <row r="3103" spans="1:80">
      <c r="A3103" s="240">
        <v>528</v>
      </c>
      <c r="B3103" s="241" t="s">
        <v>3062</v>
      </c>
      <c r="C3103" s="242" t="s">
        <v>3063</v>
      </c>
      <c r="D3103" s="243" t="s">
        <v>147</v>
      </c>
      <c r="E3103" s="244">
        <v>372.27</v>
      </c>
      <c r="F3103" s="244">
        <v>0</v>
      </c>
      <c r="G3103" s="245">
        <f>E3103*F3103</f>
        <v>0</v>
      </c>
      <c r="H3103" s="246">
        <v>3.0000000000000004E-5</v>
      </c>
      <c r="I3103" s="247">
        <f>E3103*H3103</f>
        <v>1.11681E-2</v>
      </c>
      <c r="J3103" s="246">
        <v>0</v>
      </c>
      <c r="K3103" s="247">
        <f>E3103*J3103</f>
        <v>0</v>
      </c>
      <c r="O3103" s="239">
        <v>2</v>
      </c>
      <c r="AA3103" s="212">
        <v>1</v>
      </c>
      <c r="AB3103" s="212">
        <v>1</v>
      </c>
      <c r="AC3103" s="212">
        <v>1</v>
      </c>
      <c r="AZ3103" s="212">
        <v>2</v>
      </c>
      <c r="BA3103" s="212">
        <f>IF(AZ3103=1,G3103,0)</f>
        <v>0</v>
      </c>
      <c r="BB3103" s="212">
        <f>IF(AZ3103=2,G3103,0)</f>
        <v>0</v>
      </c>
      <c r="BC3103" s="212">
        <f>IF(AZ3103=3,G3103,0)</f>
        <v>0</v>
      </c>
      <c r="BD3103" s="212">
        <f>IF(AZ3103=4,G3103,0)</f>
        <v>0</v>
      </c>
      <c r="BE3103" s="212">
        <f>IF(AZ3103=5,G3103,0)</f>
        <v>0</v>
      </c>
      <c r="CA3103" s="239">
        <v>1</v>
      </c>
      <c r="CB3103" s="239">
        <v>1</v>
      </c>
    </row>
    <row r="3104" spans="1:80" ht="13.15" customHeight="1">
      <c r="A3104" s="265"/>
      <c r="B3104" s="266"/>
      <c r="C3104" s="298" t="s">
        <v>197</v>
      </c>
      <c r="D3104" s="298"/>
      <c r="E3104" s="267">
        <v>0</v>
      </c>
      <c r="F3104" s="268"/>
      <c r="G3104" s="269"/>
      <c r="H3104" s="270"/>
      <c r="I3104" s="271"/>
      <c r="J3104" s="258"/>
      <c r="K3104" s="271"/>
      <c r="M3104" s="272" t="s">
        <v>197</v>
      </c>
      <c r="O3104" s="239"/>
    </row>
    <row r="3105" spans="1:15" ht="13.15" customHeight="1">
      <c r="A3105" s="265"/>
      <c r="B3105" s="266"/>
      <c r="C3105" s="298" t="s">
        <v>3064</v>
      </c>
      <c r="D3105" s="298"/>
      <c r="E3105" s="267">
        <v>9.74</v>
      </c>
      <c r="F3105" s="268"/>
      <c r="G3105" s="269"/>
      <c r="H3105" s="270"/>
      <c r="I3105" s="271"/>
      <c r="J3105" s="258"/>
      <c r="K3105" s="271"/>
      <c r="M3105" s="272" t="s">
        <v>3064</v>
      </c>
      <c r="O3105" s="239"/>
    </row>
    <row r="3106" spans="1:15" ht="13.15" customHeight="1">
      <c r="A3106" s="265"/>
      <c r="B3106" s="266"/>
      <c r="C3106" s="298" t="s">
        <v>3065</v>
      </c>
      <c r="D3106" s="298"/>
      <c r="E3106" s="267">
        <v>32.64</v>
      </c>
      <c r="F3106" s="268"/>
      <c r="G3106" s="269"/>
      <c r="H3106" s="270"/>
      <c r="I3106" s="271"/>
      <c r="J3106" s="258"/>
      <c r="K3106" s="271"/>
      <c r="M3106" s="272" t="s">
        <v>3065</v>
      </c>
      <c r="O3106" s="239"/>
    </row>
    <row r="3107" spans="1:15" ht="13.15" customHeight="1">
      <c r="A3107" s="265"/>
      <c r="B3107" s="266"/>
      <c r="C3107" s="298" t="s">
        <v>3066</v>
      </c>
      <c r="D3107" s="298"/>
      <c r="E3107" s="267">
        <v>26.9</v>
      </c>
      <c r="F3107" s="268"/>
      <c r="G3107" s="269"/>
      <c r="H3107" s="270"/>
      <c r="I3107" s="271"/>
      <c r="J3107" s="258"/>
      <c r="K3107" s="271"/>
      <c r="M3107" s="272" t="s">
        <v>3066</v>
      </c>
      <c r="O3107" s="239"/>
    </row>
    <row r="3108" spans="1:15" ht="13.15" customHeight="1">
      <c r="A3108" s="265"/>
      <c r="B3108" s="266"/>
      <c r="C3108" s="298" t="s">
        <v>3067</v>
      </c>
      <c r="D3108" s="298"/>
      <c r="E3108" s="267">
        <v>26.95</v>
      </c>
      <c r="F3108" s="268"/>
      <c r="G3108" s="269"/>
      <c r="H3108" s="270"/>
      <c r="I3108" s="271"/>
      <c r="J3108" s="258"/>
      <c r="K3108" s="271"/>
      <c r="M3108" s="272" t="s">
        <v>3067</v>
      </c>
      <c r="O3108" s="239"/>
    </row>
    <row r="3109" spans="1:15" ht="13.15" customHeight="1">
      <c r="A3109" s="265"/>
      <c r="B3109" s="266"/>
      <c r="C3109" s="298" t="s">
        <v>3068</v>
      </c>
      <c r="D3109" s="298"/>
      <c r="E3109" s="267">
        <v>8.3800000000000008</v>
      </c>
      <c r="F3109" s="268"/>
      <c r="G3109" s="269"/>
      <c r="H3109" s="270"/>
      <c r="I3109" s="271"/>
      <c r="J3109" s="258"/>
      <c r="K3109" s="271"/>
      <c r="M3109" s="272" t="s">
        <v>3068</v>
      </c>
      <c r="O3109" s="239"/>
    </row>
    <row r="3110" spans="1:15" ht="13.15" customHeight="1">
      <c r="A3110" s="265"/>
      <c r="B3110" s="266"/>
      <c r="C3110" s="298" t="s">
        <v>3069</v>
      </c>
      <c r="D3110" s="298"/>
      <c r="E3110" s="267">
        <v>29.25</v>
      </c>
      <c r="F3110" s="268"/>
      <c r="G3110" s="269"/>
      <c r="H3110" s="270"/>
      <c r="I3110" s="271"/>
      <c r="J3110" s="258"/>
      <c r="K3110" s="271"/>
      <c r="M3110" s="272" t="s">
        <v>3069</v>
      </c>
      <c r="O3110" s="239"/>
    </row>
    <row r="3111" spans="1:15" ht="13.15" customHeight="1">
      <c r="A3111" s="265"/>
      <c r="B3111" s="266"/>
      <c r="C3111" s="298" t="s">
        <v>3070</v>
      </c>
      <c r="D3111" s="298"/>
      <c r="E3111" s="267">
        <v>17.78</v>
      </c>
      <c r="F3111" s="268"/>
      <c r="G3111" s="269"/>
      <c r="H3111" s="270"/>
      <c r="I3111" s="271"/>
      <c r="J3111" s="258"/>
      <c r="K3111" s="271"/>
      <c r="M3111" s="272" t="s">
        <v>3070</v>
      </c>
      <c r="O3111" s="239"/>
    </row>
    <row r="3112" spans="1:15" ht="13.15" customHeight="1">
      <c r="A3112" s="265"/>
      <c r="B3112" s="266"/>
      <c r="C3112" s="298" t="s">
        <v>1116</v>
      </c>
      <c r="D3112" s="298"/>
      <c r="E3112" s="267">
        <v>0</v>
      </c>
      <c r="F3112" s="268"/>
      <c r="G3112" s="269"/>
      <c r="H3112" s="270"/>
      <c r="I3112" s="271"/>
      <c r="J3112" s="258"/>
      <c r="K3112" s="271"/>
      <c r="M3112" s="272" t="s">
        <v>1116</v>
      </c>
      <c r="O3112" s="239"/>
    </row>
    <row r="3113" spans="1:15" ht="13.15" customHeight="1">
      <c r="A3113" s="265"/>
      <c r="B3113" s="266"/>
      <c r="C3113" s="298" t="s">
        <v>3071</v>
      </c>
      <c r="D3113" s="298"/>
      <c r="E3113" s="267">
        <v>-2.1</v>
      </c>
      <c r="F3113" s="268"/>
      <c r="G3113" s="269"/>
      <c r="H3113" s="270"/>
      <c r="I3113" s="271"/>
      <c r="J3113" s="258"/>
      <c r="K3113" s="271"/>
      <c r="M3113" s="272" t="s">
        <v>3071</v>
      </c>
      <c r="O3113" s="239"/>
    </row>
    <row r="3114" spans="1:15" ht="13.15" customHeight="1">
      <c r="A3114" s="265"/>
      <c r="B3114" s="266"/>
      <c r="C3114" s="298" t="s">
        <v>3072</v>
      </c>
      <c r="D3114" s="298"/>
      <c r="E3114" s="267">
        <v>-9</v>
      </c>
      <c r="F3114" s="268"/>
      <c r="G3114" s="269"/>
      <c r="H3114" s="270"/>
      <c r="I3114" s="271"/>
      <c r="J3114" s="258"/>
      <c r="K3114" s="271"/>
      <c r="M3114" s="272" t="s">
        <v>3072</v>
      </c>
      <c r="O3114" s="239"/>
    </row>
    <row r="3115" spans="1:15" ht="13.15" customHeight="1">
      <c r="A3115" s="265"/>
      <c r="B3115" s="266"/>
      <c r="C3115" s="298" t="s">
        <v>3073</v>
      </c>
      <c r="D3115" s="298"/>
      <c r="E3115" s="267">
        <v>-1.05</v>
      </c>
      <c r="F3115" s="268"/>
      <c r="G3115" s="269"/>
      <c r="H3115" s="270"/>
      <c r="I3115" s="271"/>
      <c r="J3115" s="258"/>
      <c r="K3115" s="271"/>
      <c r="M3115" s="272" t="s">
        <v>3073</v>
      </c>
      <c r="O3115" s="239"/>
    </row>
    <row r="3116" spans="1:15" ht="13.15" customHeight="1">
      <c r="A3116" s="265"/>
      <c r="B3116" s="266"/>
      <c r="C3116" s="298" t="s">
        <v>3074</v>
      </c>
      <c r="D3116" s="298"/>
      <c r="E3116" s="267">
        <v>-3.4</v>
      </c>
      <c r="F3116" s="268"/>
      <c r="G3116" s="269"/>
      <c r="H3116" s="270"/>
      <c r="I3116" s="271"/>
      <c r="J3116" s="258"/>
      <c r="K3116" s="271"/>
      <c r="M3116" s="272" t="s">
        <v>3074</v>
      </c>
      <c r="O3116" s="239"/>
    </row>
    <row r="3117" spans="1:15" ht="13.15" customHeight="1">
      <c r="A3117" s="265"/>
      <c r="B3117" s="266"/>
      <c r="C3117" s="298" t="s">
        <v>3075</v>
      </c>
      <c r="D3117" s="298"/>
      <c r="E3117" s="267">
        <v>-2.5499999999999998</v>
      </c>
      <c r="F3117" s="268"/>
      <c r="G3117" s="269"/>
      <c r="H3117" s="270"/>
      <c r="I3117" s="271"/>
      <c r="J3117" s="258"/>
      <c r="K3117" s="271"/>
      <c r="M3117" s="272" t="s">
        <v>3075</v>
      </c>
      <c r="O3117" s="239"/>
    </row>
    <row r="3118" spans="1:15" ht="13.15" customHeight="1">
      <c r="A3118" s="265"/>
      <c r="B3118" s="266"/>
      <c r="C3118" s="298" t="s">
        <v>1453</v>
      </c>
      <c r="D3118" s="298"/>
      <c r="E3118" s="267">
        <v>0</v>
      </c>
      <c r="F3118" s="268"/>
      <c r="G3118" s="269"/>
      <c r="H3118" s="270"/>
      <c r="I3118" s="271"/>
      <c r="J3118" s="258"/>
      <c r="K3118" s="271"/>
      <c r="M3118" s="272" t="s">
        <v>1453</v>
      </c>
      <c r="O3118" s="239"/>
    </row>
    <row r="3119" spans="1:15" ht="13.15" customHeight="1">
      <c r="A3119" s="265"/>
      <c r="B3119" s="266"/>
      <c r="C3119" s="298" t="s">
        <v>3076</v>
      </c>
      <c r="D3119" s="298"/>
      <c r="E3119" s="267">
        <v>9.93</v>
      </c>
      <c r="F3119" s="268"/>
      <c r="G3119" s="269"/>
      <c r="H3119" s="270"/>
      <c r="I3119" s="271"/>
      <c r="J3119" s="258"/>
      <c r="K3119" s="271"/>
      <c r="M3119" s="272" t="s">
        <v>3076</v>
      </c>
      <c r="O3119" s="239"/>
    </row>
    <row r="3120" spans="1:15" ht="13.15" customHeight="1">
      <c r="A3120" s="265"/>
      <c r="B3120" s="266"/>
      <c r="C3120" s="298" t="s">
        <v>3077</v>
      </c>
      <c r="D3120" s="298"/>
      <c r="E3120" s="267">
        <v>32.450000000000003</v>
      </c>
      <c r="F3120" s="268"/>
      <c r="G3120" s="269"/>
      <c r="H3120" s="270"/>
      <c r="I3120" s="271"/>
      <c r="J3120" s="258"/>
      <c r="K3120" s="271"/>
      <c r="M3120" s="272" t="s">
        <v>3077</v>
      </c>
      <c r="O3120" s="239"/>
    </row>
    <row r="3121" spans="1:15" ht="13.15" customHeight="1">
      <c r="A3121" s="265"/>
      <c r="B3121" s="266"/>
      <c r="C3121" s="298" t="s">
        <v>3078</v>
      </c>
      <c r="D3121" s="298"/>
      <c r="E3121" s="267">
        <v>34.6</v>
      </c>
      <c r="F3121" s="268"/>
      <c r="G3121" s="269"/>
      <c r="H3121" s="270"/>
      <c r="I3121" s="271"/>
      <c r="J3121" s="258"/>
      <c r="K3121" s="271"/>
      <c r="M3121" s="272" t="s">
        <v>3078</v>
      </c>
      <c r="O3121" s="239"/>
    </row>
    <row r="3122" spans="1:15" ht="13.15" customHeight="1">
      <c r="A3122" s="265"/>
      <c r="B3122" s="266"/>
      <c r="C3122" s="298" t="s">
        <v>3079</v>
      </c>
      <c r="D3122" s="298"/>
      <c r="E3122" s="267">
        <v>19.25</v>
      </c>
      <c r="F3122" s="268"/>
      <c r="G3122" s="269"/>
      <c r="H3122" s="270"/>
      <c r="I3122" s="271"/>
      <c r="J3122" s="258"/>
      <c r="K3122" s="271"/>
      <c r="M3122" s="272" t="s">
        <v>3079</v>
      </c>
      <c r="O3122" s="239"/>
    </row>
    <row r="3123" spans="1:15" ht="13.15" customHeight="1">
      <c r="A3123" s="265"/>
      <c r="B3123" s="266"/>
      <c r="C3123" s="298" t="s">
        <v>3080</v>
      </c>
      <c r="D3123" s="298"/>
      <c r="E3123" s="267">
        <v>8.5299999999999994</v>
      </c>
      <c r="F3123" s="268"/>
      <c r="G3123" s="269"/>
      <c r="H3123" s="270"/>
      <c r="I3123" s="271"/>
      <c r="J3123" s="258"/>
      <c r="K3123" s="271"/>
      <c r="M3123" s="272" t="s">
        <v>3080</v>
      </c>
      <c r="O3123" s="239"/>
    </row>
    <row r="3124" spans="1:15" ht="13.15" customHeight="1">
      <c r="A3124" s="265"/>
      <c r="B3124" s="266"/>
      <c r="C3124" s="298" t="s">
        <v>3081</v>
      </c>
      <c r="D3124" s="298"/>
      <c r="E3124" s="267">
        <v>39.4</v>
      </c>
      <c r="F3124" s="268"/>
      <c r="G3124" s="269"/>
      <c r="H3124" s="270"/>
      <c r="I3124" s="271"/>
      <c r="J3124" s="258"/>
      <c r="K3124" s="271"/>
      <c r="M3124" s="272" t="s">
        <v>3081</v>
      </c>
      <c r="O3124" s="239"/>
    </row>
    <row r="3125" spans="1:15" ht="13.15" customHeight="1">
      <c r="A3125" s="265"/>
      <c r="B3125" s="266"/>
      <c r="C3125" s="298" t="s">
        <v>3082</v>
      </c>
      <c r="D3125" s="298"/>
      <c r="E3125" s="267">
        <v>2.2000000000000002</v>
      </c>
      <c r="F3125" s="268"/>
      <c r="G3125" s="269"/>
      <c r="H3125" s="270"/>
      <c r="I3125" s="271"/>
      <c r="J3125" s="258"/>
      <c r="K3125" s="271"/>
      <c r="M3125" s="272" t="s">
        <v>3082</v>
      </c>
      <c r="O3125" s="239"/>
    </row>
    <row r="3126" spans="1:15" ht="13.15" customHeight="1">
      <c r="A3126" s="265"/>
      <c r="B3126" s="266"/>
      <c r="C3126" s="298" t="s">
        <v>1116</v>
      </c>
      <c r="D3126" s="298"/>
      <c r="E3126" s="267">
        <v>0</v>
      </c>
      <c r="F3126" s="268"/>
      <c r="G3126" s="269"/>
      <c r="H3126" s="270"/>
      <c r="I3126" s="271"/>
      <c r="J3126" s="258"/>
      <c r="K3126" s="271"/>
      <c r="M3126" s="272" t="s">
        <v>1116</v>
      </c>
      <c r="O3126" s="239"/>
    </row>
    <row r="3127" spans="1:15" ht="13.15" customHeight="1">
      <c r="A3127" s="265"/>
      <c r="B3127" s="266"/>
      <c r="C3127" s="298" t="s">
        <v>3083</v>
      </c>
      <c r="D3127" s="298"/>
      <c r="E3127" s="267">
        <v>-2.1</v>
      </c>
      <c r="F3127" s="268"/>
      <c r="G3127" s="269"/>
      <c r="H3127" s="270"/>
      <c r="I3127" s="271"/>
      <c r="J3127" s="258"/>
      <c r="K3127" s="271"/>
      <c r="M3127" s="272" t="s">
        <v>3083</v>
      </c>
      <c r="O3127" s="239"/>
    </row>
    <row r="3128" spans="1:15" ht="13.15" customHeight="1">
      <c r="A3128" s="265"/>
      <c r="B3128" s="266"/>
      <c r="C3128" s="298" t="s">
        <v>3084</v>
      </c>
      <c r="D3128" s="298"/>
      <c r="E3128" s="267">
        <v>-9</v>
      </c>
      <c r="F3128" s="268"/>
      <c r="G3128" s="269"/>
      <c r="H3128" s="270"/>
      <c r="I3128" s="271"/>
      <c r="J3128" s="258"/>
      <c r="K3128" s="271"/>
      <c r="M3128" s="272" t="s">
        <v>3084</v>
      </c>
      <c r="O3128" s="239"/>
    </row>
    <row r="3129" spans="1:15" ht="13.15" customHeight="1">
      <c r="A3129" s="265"/>
      <c r="B3129" s="266"/>
      <c r="C3129" s="298" t="s">
        <v>3074</v>
      </c>
      <c r="D3129" s="298"/>
      <c r="E3129" s="267">
        <v>-3.4</v>
      </c>
      <c r="F3129" s="268"/>
      <c r="G3129" s="269"/>
      <c r="H3129" s="270"/>
      <c r="I3129" s="271"/>
      <c r="J3129" s="258"/>
      <c r="K3129" s="271"/>
      <c r="M3129" s="272" t="s">
        <v>3074</v>
      </c>
      <c r="O3129" s="239"/>
    </row>
    <row r="3130" spans="1:15" ht="13.15" customHeight="1">
      <c r="A3130" s="265"/>
      <c r="B3130" s="266"/>
      <c r="C3130" s="298" t="s">
        <v>3075</v>
      </c>
      <c r="D3130" s="298"/>
      <c r="E3130" s="267">
        <v>-2.5499999999999998</v>
      </c>
      <c r="F3130" s="268"/>
      <c r="G3130" s="269"/>
      <c r="H3130" s="270"/>
      <c r="I3130" s="271"/>
      <c r="J3130" s="258"/>
      <c r="K3130" s="271"/>
      <c r="M3130" s="272" t="s">
        <v>3075</v>
      </c>
      <c r="O3130" s="239"/>
    </row>
    <row r="3131" spans="1:15" ht="13.15" customHeight="1">
      <c r="A3131" s="265"/>
      <c r="B3131" s="266"/>
      <c r="C3131" s="298" t="s">
        <v>1941</v>
      </c>
      <c r="D3131" s="298"/>
      <c r="E3131" s="267">
        <v>0</v>
      </c>
      <c r="F3131" s="268"/>
      <c r="G3131" s="269"/>
      <c r="H3131" s="270"/>
      <c r="I3131" s="271"/>
      <c r="J3131" s="258"/>
      <c r="K3131" s="271"/>
      <c r="M3131" s="272" t="s">
        <v>1941</v>
      </c>
      <c r="O3131" s="239"/>
    </row>
    <row r="3132" spans="1:15" ht="13.15" customHeight="1">
      <c r="A3132" s="265"/>
      <c r="B3132" s="266"/>
      <c r="C3132" s="298" t="s">
        <v>3085</v>
      </c>
      <c r="D3132" s="298"/>
      <c r="E3132" s="267">
        <v>29.25</v>
      </c>
      <c r="F3132" s="268"/>
      <c r="G3132" s="269"/>
      <c r="H3132" s="270"/>
      <c r="I3132" s="271"/>
      <c r="J3132" s="258"/>
      <c r="K3132" s="271"/>
      <c r="M3132" s="272" t="s">
        <v>3085</v>
      </c>
      <c r="O3132" s="239"/>
    </row>
    <row r="3133" spans="1:15" ht="13.15" customHeight="1">
      <c r="A3133" s="265"/>
      <c r="B3133" s="266"/>
      <c r="C3133" s="298" t="s">
        <v>3086</v>
      </c>
      <c r="D3133" s="298"/>
      <c r="E3133" s="267">
        <v>18.36</v>
      </c>
      <c r="F3133" s="268"/>
      <c r="G3133" s="269"/>
      <c r="H3133" s="270"/>
      <c r="I3133" s="271"/>
      <c r="J3133" s="258"/>
      <c r="K3133" s="271"/>
      <c r="M3133" s="272" t="s">
        <v>3086</v>
      </c>
      <c r="O3133" s="239"/>
    </row>
    <row r="3134" spans="1:15" ht="13.15" customHeight="1">
      <c r="A3134" s="265"/>
      <c r="B3134" s="266"/>
      <c r="C3134" s="298" t="s">
        <v>3087</v>
      </c>
      <c r="D3134" s="298"/>
      <c r="E3134" s="267">
        <v>17.68</v>
      </c>
      <c r="F3134" s="268"/>
      <c r="G3134" s="269"/>
      <c r="H3134" s="270"/>
      <c r="I3134" s="271"/>
      <c r="J3134" s="258"/>
      <c r="K3134" s="271"/>
      <c r="M3134" s="272" t="s">
        <v>3087</v>
      </c>
      <c r="O3134" s="239"/>
    </row>
    <row r="3135" spans="1:15" ht="13.15" customHeight="1">
      <c r="A3135" s="265"/>
      <c r="B3135" s="266"/>
      <c r="C3135" s="298" t="s">
        <v>3088</v>
      </c>
      <c r="D3135" s="298"/>
      <c r="E3135" s="267">
        <v>21.774999999999999</v>
      </c>
      <c r="F3135" s="268"/>
      <c r="G3135" s="269"/>
      <c r="H3135" s="270"/>
      <c r="I3135" s="271"/>
      <c r="J3135" s="258"/>
      <c r="K3135" s="271"/>
      <c r="M3135" s="272" t="s">
        <v>3088</v>
      </c>
      <c r="O3135" s="239"/>
    </row>
    <row r="3136" spans="1:15" ht="13.15" customHeight="1">
      <c r="A3136" s="265"/>
      <c r="B3136" s="266"/>
      <c r="C3136" s="298" t="s">
        <v>3089</v>
      </c>
      <c r="D3136" s="298"/>
      <c r="E3136" s="267">
        <v>16.975000000000001</v>
      </c>
      <c r="F3136" s="268"/>
      <c r="G3136" s="269"/>
      <c r="H3136" s="270"/>
      <c r="I3136" s="271"/>
      <c r="J3136" s="258"/>
      <c r="K3136" s="271"/>
      <c r="M3136" s="272" t="s">
        <v>3089</v>
      </c>
      <c r="O3136" s="239"/>
    </row>
    <row r="3137" spans="1:80" ht="13.15" customHeight="1">
      <c r="A3137" s="265"/>
      <c r="B3137" s="266"/>
      <c r="C3137" s="298" t="s">
        <v>3090</v>
      </c>
      <c r="D3137" s="298"/>
      <c r="E3137" s="267">
        <v>9.98</v>
      </c>
      <c r="F3137" s="268"/>
      <c r="G3137" s="269"/>
      <c r="H3137" s="270"/>
      <c r="I3137" s="271"/>
      <c r="J3137" s="258"/>
      <c r="K3137" s="271"/>
      <c r="M3137" s="272" t="s">
        <v>3090</v>
      </c>
      <c r="O3137" s="239"/>
    </row>
    <row r="3138" spans="1:80" ht="13.15" customHeight="1">
      <c r="A3138" s="265"/>
      <c r="B3138" s="266"/>
      <c r="C3138" s="298" t="s">
        <v>3091</v>
      </c>
      <c r="D3138" s="298"/>
      <c r="E3138" s="267">
        <v>12.6</v>
      </c>
      <c r="F3138" s="268"/>
      <c r="G3138" s="269"/>
      <c r="H3138" s="270"/>
      <c r="I3138" s="271"/>
      <c r="J3138" s="258"/>
      <c r="K3138" s="271"/>
      <c r="M3138" s="272" t="s">
        <v>3091</v>
      </c>
      <c r="O3138" s="239"/>
    </row>
    <row r="3139" spans="1:80" ht="13.15" customHeight="1">
      <c r="A3139" s="265"/>
      <c r="B3139" s="266"/>
      <c r="C3139" s="298" t="s">
        <v>3092</v>
      </c>
      <c r="D3139" s="298"/>
      <c r="E3139" s="267">
        <v>0.5</v>
      </c>
      <c r="F3139" s="268"/>
      <c r="G3139" s="269"/>
      <c r="H3139" s="270"/>
      <c r="I3139" s="271"/>
      <c r="J3139" s="258"/>
      <c r="K3139" s="271"/>
      <c r="M3139" s="272" t="s">
        <v>3092</v>
      </c>
      <c r="O3139" s="239"/>
    </row>
    <row r="3140" spans="1:80" ht="13.15" customHeight="1">
      <c r="A3140" s="265"/>
      <c r="B3140" s="266"/>
      <c r="C3140" s="298" t="s">
        <v>3093</v>
      </c>
      <c r="D3140" s="298"/>
      <c r="E3140" s="267">
        <v>0</v>
      </c>
      <c r="F3140" s="268"/>
      <c r="G3140" s="269"/>
      <c r="H3140" s="270"/>
      <c r="I3140" s="271"/>
      <c r="J3140" s="258"/>
      <c r="K3140" s="271"/>
      <c r="M3140" s="272" t="s">
        <v>3093</v>
      </c>
      <c r="O3140" s="239"/>
    </row>
    <row r="3141" spans="1:80" ht="13.15" customHeight="1">
      <c r="A3141" s="265"/>
      <c r="B3141" s="266"/>
      <c r="C3141" s="298" t="s">
        <v>3094</v>
      </c>
      <c r="D3141" s="298"/>
      <c r="E3141" s="267">
        <v>-1.6</v>
      </c>
      <c r="F3141" s="268"/>
      <c r="G3141" s="269"/>
      <c r="H3141" s="270"/>
      <c r="I3141" s="271"/>
      <c r="J3141" s="258"/>
      <c r="K3141" s="271"/>
      <c r="M3141" s="272" t="s">
        <v>3094</v>
      </c>
      <c r="O3141" s="239"/>
    </row>
    <row r="3142" spans="1:80" ht="13.15" customHeight="1">
      <c r="A3142" s="265"/>
      <c r="B3142" s="266"/>
      <c r="C3142" s="298" t="s">
        <v>3095</v>
      </c>
      <c r="D3142" s="298"/>
      <c r="E3142" s="267">
        <v>-14.4</v>
      </c>
      <c r="F3142" s="268"/>
      <c r="G3142" s="269"/>
      <c r="H3142" s="270"/>
      <c r="I3142" s="271"/>
      <c r="J3142" s="258"/>
      <c r="K3142" s="271"/>
      <c r="M3142" s="272" t="s">
        <v>3095</v>
      </c>
      <c r="O3142" s="239"/>
    </row>
    <row r="3143" spans="1:80" ht="13.15" customHeight="1">
      <c r="A3143" s="265"/>
      <c r="B3143" s="266"/>
      <c r="C3143" s="298" t="s">
        <v>3096</v>
      </c>
      <c r="D3143" s="298"/>
      <c r="E3143" s="267">
        <v>-1.7000000000000002</v>
      </c>
      <c r="F3143" s="268"/>
      <c r="G3143" s="269"/>
      <c r="H3143" s="270"/>
      <c r="I3143" s="271"/>
      <c r="J3143" s="258"/>
      <c r="K3143" s="271"/>
      <c r="M3143" s="272" t="s">
        <v>3096</v>
      </c>
      <c r="O3143" s="239"/>
    </row>
    <row r="3144" spans="1:80" ht="22.5">
      <c r="A3144" s="240">
        <v>529</v>
      </c>
      <c r="B3144" s="241" t="s">
        <v>3097</v>
      </c>
      <c r="C3144" s="242" t="s">
        <v>3098</v>
      </c>
      <c r="D3144" s="243" t="s">
        <v>230</v>
      </c>
      <c r="E3144" s="244">
        <v>363.91</v>
      </c>
      <c r="F3144" s="244">
        <v>0</v>
      </c>
      <c r="G3144" s="245">
        <f>E3144*F3144</f>
        <v>0</v>
      </c>
      <c r="H3144" s="246">
        <v>2.5000000000000001E-4</v>
      </c>
      <c r="I3144" s="247">
        <f>E3144*H3144</f>
        <v>9.0977500000000003E-2</v>
      </c>
      <c r="J3144" s="246">
        <v>0</v>
      </c>
      <c r="K3144" s="247">
        <f>E3144*J3144</f>
        <v>0</v>
      </c>
      <c r="O3144" s="239">
        <v>2</v>
      </c>
      <c r="AA3144" s="212">
        <v>1</v>
      </c>
      <c r="AB3144" s="212">
        <v>1</v>
      </c>
      <c r="AC3144" s="212">
        <v>1</v>
      </c>
      <c r="AZ3144" s="212">
        <v>2</v>
      </c>
      <c r="BA3144" s="212">
        <f>IF(AZ3144=1,G3144,0)</f>
        <v>0</v>
      </c>
      <c r="BB3144" s="212">
        <f>IF(AZ3144=2,G3144,0)</f>
        <v>0</v>
      </c>
      <c r="BC3144" s="212">
        <f>IF(AZ3144=3,G3144,0)</f>
        <v>0</v>
      </c>
      <c r="BD3144" s="212">
        <f>IF(AZ3144=4,G3144,0)</f>
        <v>0</v>
      </c>
      <c r="BE3144" s="212">
        <f>IF(AZ3144=5,G3144,0)</f>
        <v>0</v>
      </c>
      <c r="CA3144" s="239">
        <v>1</v>
      </c>
      <c r="CB3144" s="239">
        <v>1</v>
      </c>
    </row>
    <row r="3145" spans="1:80" ht="13.15" customHeight="1">
      <c r="A3145" s="265"/>
      <c r="B3145" s="266"/>
      <c r="C3145" s="298" t="s">
        <v>3061</v>
      </c>
      <c r="D3145" s="298"/>
      <c r="E3145" s="267">
        <v>363.91</v>
      </c>
      <c r="F3145" s="268"/>
      <c r="G3145" s="269"/>
      <c r="H3145" s="270"/>
      <c r="I3145" s="271"/>
      <c r="J3145" s="258"/>
      <c r="K3145" s="271"/>
      <c r="M3145" s="272" t="s">
        <v>3061</v>
      </c>
      <c r="O3145" s="239"/>
    </row>
    <row r="3146" spans="1:80" ht="13.15" customHeight="1">
      <c r="A3146" s="265"/>
      <c r="B3146" s="266"/>
      <c r="C3146" s="298" t="s">
        <v>3099</v>
      </c>
      <c r="D3146" s="298"/>
      <c r="E3146" s="267">
        <v>0</v>
      </c>
      <c r="F3146" s="268"/>
      <c r="G3146" s="269"/>
      <c r="H3146" s="270"/>
      <c r="I3146" s="271"/>
      <c r="J3146" s="258"/>
      <c r="K3146" s="271"/>
      <c r="M3146" s="272" t="s">
        <v>3099</v>
      </c>
      <c r="O3146" s="239"/>
    </row>
    <row r="3147" spans="1:80">
      <c r="A3147" s="240">
        <v>530</v>
      </c>
      <c r="B3147" s="241" t="s">
        <v>3100</v>
      </c>
      <c r="C3147" s="242" t="s">
        <v>3101</v>
      </c>
      <c r="D3147" s="243" t="s">
        <v>230</v>
      </c>
      <c r="E3147" s="244">
        <v>363.91</v>
      </c>
      <c r="F3147" s="244">
        <v>0</v>
      </c>
      <c r="G3147" s="245">
        <f>E3147*F3147</f>
        <v>0</v>
      </c>
      <c r="H3147" s="246">
        <v>0</v>
      </c>
      <c r="I3147" s="247">
        <f>E3147*H3147</f>
        <v>0</v>
      </c>
      <c r="J3147" s="246">
        <v>0</v>
      </c>
      <c r="K3147" s="247">
        <f>E3147*J3147</f>
        <v>0</v>
      </c>
      <c r="O3147" s="239">
        <v>2</v>
      </c>
      <c r="AA3147" s="212">
        <v>1</v>
      </c>
      <c r="AB3147" s="212">
        <v>1</v>
      </c>
      <c r="AC3147" s="212">
        <v>1</v>
      </c>
      <c r="AZ3147" s="212">
        <v>2</v>
      </c>
      <c r="BA3147" s="212">
        <f>IF(AZ3147=1,G3147,0)</f>
        <v>0</v>
      </c>
      <c r="BB3147" s="212">
        <f>IF(AZ3147=2,G3147,0)</f>
        <v>0</v>
      </c>
      <c r="BC3147" s="212">
        <f>IF(AZ3147=3,G3147,0)</f>
        <v>0</v>
      </c>
      <c r="BD3147" s="212">
        <f>IF(AZ3147=4,G3147,0)</f>
        <v>0</v>
      </c>
      <c r="BE3147" s="212">
        <f>IF(AZ3147=5,G3147,0)</f>
        <v>0</v>
      </c>
      <c r="CA3147" s="239">
        <v>1</v>
      </c>
      <c r="CB3147" s="239">
        <v>1</v>
      </c>
    </row>
    <row r="3148" spans="1:80">
      <c r="A3148" s="240">
        <v>531</v>
      </c>
      <c r="B3148" s="241" t="s">
        <v>3102</v>
      </c>
      <c r="C3148" s="242" t="s">
        <v>3103</v>
      </c>
      <c r="D3148" s="243" t="s">
        <v>147</v>
      </c>
      <c r="E3148" s="244">
        <v>409.49700000000001</v>
      </c>
      <c r="F3148" s="244">
        <v>0</v>
      </c>
      <c r="G3148" s="245">
        <f>E3148*F3148</f>
        <v>0</v>
      </c>
      <c r="H3148" s="246">
        <v>1.2E-4</v>
      </c>
      <c r="I3148" s="247">
        <f>E3148*H3148</f>
        <v>4.9139640000000005E-2</v>
      </c>
      <c r="J3148" s="246"/>
      <c r="K3148" s="247">
        <f>E3148*J3148</f>
        <v>0</v>
      </c>
      <c r="O3148" s="239">
        <v>2</v>
      </c>
      <c r="AA3148" s="212">
        <v>3</v>
      </c>
      <c r="AB3148" s="212">
        <v>1</v>
      </c>
      <c r="AC3148" s="212" t="s">
        <v>3102</v>
      </c>
      <c r="AZ3148" s="212">
        <v>2</v>
      </c>
      <c r="BA3148" s="212">
        <f>IF(AZ3148=1,G3148,0)</f>
        <v>0</v>
      </c>
      <c r="BB3148" s="212">
        <f>IF(AZ3148=2,G3148,0)</f>
        <v>0</v>
      </c>
      <c r="BC3148" s="212">
        <f>IF(AZ3148=3,G3148,0)</f>
        <v>0</v>
      </c>
      <c r="BD3148" s="212">
        <f>IF(AZ3148=4,G3148,0)</f>
        <v>0</v>
      </c>
      <c r="BE3148" s="212">
        <f>IF(AZ3148=5,G3148,0)</f>
        <v>0</v>
      </c>
      <c r="CA3148" s="239">
        <v>3</v>
      </c>
      <c r="CB3148" s="239">
        <v>1</v>
      </c>
    </row>
    <row r="3149" spans="1:80" ht="13.15" customHeight="1">
      <c r="A3149" s="265"/>
      <c r="B3149" s="266"/>
      <c r="C3149" s="298" t="s">
        <v>3104</v>
      </c>
      <c r="D3149" s="298"/>
      <c r="E3149" s="267">
        <v>409.49700000000001</v>
      </c>
      <c r="F3149" s="268"/>
      <c r="G3149" s="269"/>
      <c r="H3149" s="270"/>
      <c r="I3149" s="271"/>
      <c r="J3149" s="258"/>
      <c r="K3149" s="271"/>
      <c r="M3149" s="272" t="s">
        <v>3104</v>
      </c>
      <c r="O3149" s="239"/>
    </row>
    <row r="3150" spans="1:80">
      <c r="A3150" s="240">
        <v>532</v>
      </c>
      <c r="B3150" s="241" t="s">
        <v>3105</v>
      </c>
      <c r="C3150" s="242" t="s">
        <v>3106</v>
      </c>
      <c r="D3150" s="243" t="s">
        <v>230</v>
      </c>
      <c r="E3150" s="244">
        <v>141.3235</v>
      </c>
      <c r="F3150" s="244">
        <v>0</v>
      </c>
      <c r="G3150" s="245">
        <f>E3150*F3150</f>
        <v>0</v>
      </c>
      <c r="H3150" s="246">
        <v>2.4499999999999999E-3</v>
      </c>
      <c r="I3150" s="247">
        <f>E3150*H3150</f>
        <v>0.346242575</v>
      </c>
      <c r="J3150" s="246"/>
      <c r="K3150" s="247">
        <f>E3150*J3150</f>
        <v>0</v>
      </c>
      <c r="O3150" s="239">
        <v>2</v>
      </c>
      <c r="AA3150" s="212">
        <v>3</v>
      </c>
      <c r="AB3150" s="212">
        <v>1</v>
      </c>
      <c r="AC3150" s="212" t="s">
        <v>3105</v>
      </c>
      <c r="AZ3150" s="212">
        <v>2</v>
      </c>
      <c r="BA3150" s="212">
        <f>IF(AZ3150=1,G3150,0)</f>
        <v>0</v>
      </c>
      <c r="BB3150" s="212">
        <f>IF(AZ3150=2,G3150,0)</f>
        <v>0</v>
      </c>
      <c r="BC3150" s="212">
        <f>IF(AZ3150=3,G3150,0)</f>
        <v>0</v>
      </c>
      <c r="BD3150" s="212">
        <f>IF(AZ3150=4,G3150,0)</f>
        <v>0</v>
      </c>
      <c r="BE3150" s="212">
        <f>IF(AZ3150=5,G3150,0)</f>
        <v>0</v>
      </c>
      <c r="CA3150" s="239">
        <v>3</v>
      </c>
      <c r="CB3150" s="239">
        <v>1</v>
      </c>
    </row>
    <row r="3151" spans="1:80" ht="13.15" customHeight="1">
      <c r="A3151" s="265"/>
      <c r="B3151" s="266"/>
      <c r="C3151" s="298" t="s">
        <v>3107</v>
      </c>
      <c r="D3151" s="298"/>
      <c r="E3151" s="267">
        <v>0</v>
      </c>
      <c r="F3151" s="268"/>
      <c r="G3151" s="269"/>
      <c r="H3151" s="270"/>
      <c r="I3151" s="271"/>
      <c r="J3151" s="258"/>
      <c r="K3151" s="271"/>
      <c r="M3151" s="272" t="s">
        <v>3107</v>
      </c>
      <c r="O3151" s="239"/>
    </row>
    <row r="3152" spans="1:80" ht="13.15" customHeight="1">
      <c r="A3152" s="265"/>
      <c r="B3152" s="266"/>
      <c r="C3152" s="298" t="s">
        <v>3108</v>
      </c>
      <c r="D3152" s="298"/>
      <c r="E3152" s="267">
        <v>0</v>
      </c>
      <c r="F3152" s="268"/>
      <c r="G3152" s="269"/>
      <c r="H3152" s="270"/>
      <c r="I3152" s="271"/>
      <c r="J3152" s="258"/>
      <c r="K3152" s="271"/>
      <c r="M3152" s="272" t="s">
        <v>3108</v>
      </c>
      <c r="O3152" s="239"/>
    </row>
    <row r="3153" spans="1:80" ht="13.15" customHeight="1">
      <c r="A3153" s="265"/>
      <c r="B3153" s="266"/>
      <c r="C3153" s="298" t="s">
        <v>981</v>
      </c>
      <c r="D3153" s="298"/>
      <c r="E3153" s="267">
        <v>0</v>
      </c>
      <c r="F3153" s="268"/>
      <c r="G3153" s="269"/>
      <c r="H3153" s="270"/>
      <c r="I3153" s="271"/>
      <c r="J3153" s="258"/>
      <c r="K3153" s="271"/>
      <c r="M3153" s="272" t="s">
        <v>981</v>
      </c>
      <c r="O3153" s="239"/>
    </row>
    <row r="3154" spans="1:80" ht="13.15" customHeight="1">
      <c r="A3154" s="265"/>
      <c r="B3154" s="266"/>
      <c r="C3154" s="298" t="s">
        <v>3109</v>
      </c>
      <c r="D3154" s="298"/>
      <c r="E3154" s="267">
        <v>69.103499999999997</v>
      </c>
      <c r="F3154" s="268"/>
      <c r="G3154" s="269"/>
      <c r="H3154" s="270"/>
      <c r="I3154" s="271"/>
      <c r="J3154" s="258"/>
      <c r="K3154" s="271"/>
      <c r="M3154" s="272" t="s">
        <v>3109</v>
      </c>
      <c r="O3154" s="239"/>
    </row>
    <row r="3155" spans="1:80" ht="13.15" customHeight="1">
      <c r="A3155" s="265"/>
      <c r="B3155" s="266"/>
      <c r="C3155" s="298" t="s">
        <v>365</v>
      </c>
      <c r="D3155" s="298"/>
      <c r="E3155" s="267">
        <v>0</v>
      </c>
      <c r="F3155" s="268"/>
      <c r="G3155" s="269"/>
      <c r="H3155" s="270"/>
      <c r="I3155" s="271"/>
      <c r="J3155" s="258"/>
      <c r="K3155" s="271"/>
      <c r="M3155" s="272" t="s">
        <v>365</v>
      </c>
      <c r="O3155" s="239"/>
    </row>
    <row r="3156" spans="1:80" ht="13.15" customHeight="1">
      <c r="A3156" s="265"/>
      <c r="B3156" s="266"/>
      <c r="C3156" s="298" t="s">
        <v>3110</v>
      </c>
      <c r="D3156" s="298"/>
      <c r="E3156" s="267">
        <v>49.5075</v>
      </c>
      <c r="F3156" s="268"/>
      <c r="G3156" s="269"/>
      <c r="H3156" s="270"/>
      <c r="I3156" s="271"/>
      <c r="J3156" s="258"/>
      <c r="K3156" s="271"/>
      <c r="M3156" s="272" t="s">
        <v>3110</v>
      </c>
      <c r="O3156" s="239"/>
    </row>
    <row r="3157" spans="1:80" ht="13.15" customHeight="1">
      <c r="A3157" s="265"/>
      <c r="B3157" s="266"/>
      <c r="C3157" s="298" t="s">
        <v>398</v>
      </c>
      <c r="D3157" s="298"/>
      <c r="E3157" s="267">
        <v>0</v>
      </c>
      <c r="F3157" s="268"/>
      <c r="G3157" s="269"/>
      <c r="H3157" s="270"/>
      <c r="I3157" s="271"/>
      <c r="J3157" s="258"/>
      <c r="K3157" s="271"/>
      <c r="M3157" s="272" t="s">
        <v>398</v>
      </c>
      <c r="O3157" s="239"/>
    </row>
    <row r="3158" spans="1:80" ht="13.15" customHeight="1">
      <c r="A3158" s="265"/>
      <c r="B3158" s="266"/>
      <c r="C3158" s="298" t="s">
        <v>3111</v>
      </c>
      <c r="D3158" s="298"/>
      <c r="E3158" s="267">
        <v>22.712499999999999</v>
      </c>
      <c r="F3158" s="268"/>
      <c r="G3158" s="269"/>
      <c r="H3158" s="270"/>
      <c r="I3158" s="271"/>
      <c r="J3158" s="258"/>
      <c r="K3158" s="271"/>
      <c r="M3158" s="272" t="s">
        <v>3111</v>
      </c>
      <c r="O3158" s="239"/>
    </row>
    <row r="3159" spans="1:80">
      <c r="A3159" s="240">
        <v>533</v>
      </c>
      <c r="B3159" s="241" t="s">
        <v>3112</v>
      </c>
      <c r="C3159" s="242" t="s">
        <v>3113</v>
      </c>
      <c r="D3159" s="243" t="s">
        <v>230</v>
      </c>
      <c r="E3159" s="244">
        <v>260.5095</v>
      </c>
      <c r="F3159" s="244">
        <v>0</v>
      </c>
      <c r="G3159" s="245">
        <f>E3159*F3159</f>
        <v>0</v>
      </c>
      <c r="H3159" s="246">
        <v>3.5999999999999999E-3</v>
      </c>
      <c r="I3159" s="247">
        <f>E3159*H3159</f>
        <v>0.93783419999999995</v>
      </c>
      <c r="J3159" s="246"/>
      <c r="K3159" s="247">
        <f>E3159*J3159</f>
        <v>0</v>
      </c>
      <c r="O3159" s="239">
        <v>2</v>
      </c>
      <c r="AA3159" s="212">
        <v>3</v>
      </c>
      <c r="AB3159" s="212">
        <v>1</v>
      </c>
      <c r="AC3159" s="212" t="s">
        <v>3112</v>
      </c>
      <c r="AZ3159" s="212">
        <v>2</v>
      </c>
      <c r="BA3159" s="212">
        <f>IF(AZ3159=1,G3159,0)</f>
        <v>0</v>
      </c>
      <c r="BB3159" s="212">
        <f>IF(AZ3159=2,G3159,0)</f>
        <v>0</v>
      </c>
      <c r="BC3159" s="212">
        <f>IF(AZ3159=3,G3159,0)</f>
        <v>0</v>
      </c>
      <c r="BD3159" s="212">
        <f>IF(AZ3159=4,G3159,0)</f>
        <v>0</v>
      </c>
      <c r="BE3159" s="212">
        <f>IF(AZ3159=5,G3159,0)</f>
        <v>0</v>
      </c>
      <c r="CA3159" s="239">
        <v>3</v>
      </c>
      <c r="CB3159" s="239">
        <v>1</v>
      </c>
    </row>
    <row r="3160" spans="1:80" ht="13.15" customHeight="1">
      <c r="A3160" s="265"/>
      <c r="B3160" s="266"/>
      <c r="C3160" s="298" t="s">
        <v>3114</v>
      </c>
      <c r="D3160" s="298"/>
      <c r="E3160" s="267">
        <v>0</v>
      </c>
      <c r="F3160" s="268"/>
      <c r="G3160" s="269"/>
      <c r="H3160" s="270"/>
      <c r="I3160" s="271"/>
      <c r="J3160" s="258"/>
      <c r="K3160" s="271"/>
      <c r="M3160" s="272" t="s">
        <v>3114</v>
      </c>
      <c r="O3160" s="239"/>
    </row>
    <row r="3161" spans="1:80" ht="13.15" customHeight="1">
      <c r="A3161" s="265"/>
      <c r="B3161" s="266"/>
      <c r="C3161" s="298" t="s">
        <v>3115</v>
      </c>
      <c r="D3161" s="298"/>
      <c r="E3161" s="267">
        <v>0</v>
      </c>
      <c r="F3161" s="268"/>
      <c r="G3161" s="269"/>
      <c r="H3161" s="270"/>
      <c r="I3161" s="271"/>
      <c r="J3161" s="258"/>
      <c r="K3161" s="271"/>
      <c r="M3161" s="272" t="s">
        <v>3115</v>
      </c>
      <c r="O3161" s="239"/>
    </row>
    <row r="3162" spans="1:80" ht="13.15" customHeight="1">
      <c r="A3162" s="265"/>
      <c r="B3162" s="266"/>
      <c r="C3162" s="298" t="s">
        <v>197</v>
      </c>
      <c r="D3162" s="298"/>
      <c r="E3162" s="267">
        <v>0</v>
      </c>
      <c r="F3162" s="268"/>
      <c r="G3162" s="269"/>
      <c r="H3162" s="270"/>
      <c r="I3162" s="271"/>
      <c r="J3162" s="258"/>
      <c r="K3162" s="271"/>
      <c r="M3162" s="272" t="s">
        <v>197</v>
      </c>
      <c r="O3162" s="239"/>
    </row>
    <row r="3163" spans="1:80" ht="13.15" customHeight="1">
      <c r="A3163" s="265"/>
      <c r="B3163" s="266"/>
      <c r="C3163" s="298" t="s">
        <v>3116</v>
      </c>
      <c r="D3163" s="298"/>
      <c r="E3163" s="267">
        <v>76.866</v>
      </c>
      <c r="F3163" s="268"/>
      <c r="G3163" s="269"/>
      <c r="H3163" s="270"/>
      <c r="I3163" s="271"/>
      <c r="J3163" s="258"/>
      <c r="K3163" s="271"/>
      <c r="M3163" s="272" t="s">
        <v>3116</v>
      </c>
      <c r="O3163" s="239"/>
    </row>
    <row r="3164" spans="1:80" ht="13.15" customHeight="1">
      <c r="A3164" s="265"/>
      <c r="B3164" s="266"/>
      <c r="C3164" s="298" t="s">
        <v>365</v>
      </c>
      <c r="D3164" s="298"/>
      <c r="E3164" s="267">
        <v>0</v>
      </c>
      <c r="F3164" s="268"/>
      <c r="G3164" s="269"/>
      <c r="H3164" s="270"/>
      <c r="I3164" s="271"/>
      <c r="J3164" s="258"/>
      <c r="K3164" s="271"/>
      <c r="M3164" s="272" t="s">
        <v>365</v>
      </c>
      <c r="O3164" s="239"/>
    </row>
    <row r="3165" spans="1:80" ht="13.15" customHeight="1">
      <c r="A3165" s="265"/>
      <c r="B3165" s="266"/>
      <c r="C3165" s="298" t="s">
        <v>3117</v>
      </c>
      <c r="D3165" s="298"/>
      <c r="E3165" s="267">
        <v>76.877499999999998</v>
      </c>
      <c r="F3165" s="268"/>
      <c r="G3165" s="269"/>
      <c r="H3165" s="270"/>
      <c r="I3165" s="271"/>
      <c r="J3165" s="258"/>
      <c r="K3165" s="271"/>
      <c r="M3165" s="272" t="s">
        <v>3117</v>
      </c>
      <c r="O3165" s="239"/>
    </row>
    <row r="3166" spans="1:80" ht="13.15" customHeight="1">
      <c r="A3166" s="265"/>
      <c r="B3166" s="266"/>
      <c r="C3166" s="298" t="s">
        <v>398</v>
      </c>
      <c r="D3166" s="298"/>
      <c r="E3166" s="267">
        <v>0</v>
      </c>
      <c r="F3166" s="268"/>
      <c r="G3166" s="269"/>
      <c r="H3166" s="270"/>
      <c r="I3166" s="271"/>
      <c r="J3166" s="258"/>
      <c r="K3166" s="271"/>
      <c r="M3166" s="272" t="s">
        <v>398</v>
      </c>
      <c r="O3166" s="239"/>
    </row>
    <row r="3167" spans="1:80" ht="13.15" customHeight="1">
      <c r="A3167" s="265"/>
      <c r="B3167" s="266"/>
      <c r="C3167" s="298" t="s">
        <v>3118</v>
      </c>
      <c r="D3167" s="298"/>
      <c r="E3167" s="267">
        <v>106.76600000000001</v>
      </c>
      <c r="F3167" s="268"/>
      <c r="G3167" s="269"/>
      <c r="H3167" s="270"/>
      <c r="I3167" s="271"/>
      <c r="J3167" s="258"/>
      <c r="K3167" s="271"/>
      <c r="M3167" s="272" t="s">
        <v>3118</v>
      </c>
      <c r="O3167" s="239"/>
    </row>
    <row r="3168" spans="1:80">
      <c r="A3168" s="240">
        <v>534</v>
      </c>
      <c r="B3168" s="241" t="s">
        <v>3119</v>
      </c>
      <c r="C3168" s="242" t="s">
        <v>3120</v>
      </c>
      <c r="D3168" s="243" t="s">
        <v>230</v>
      </c>
      <c r="E3168" s="244">
        <v>418.49650000000003</v>
      </c>
      <c r="F3168" s="244">
        <v>0</v>
      </c>
      <c r="G3168" s="245">
        <f>E3168*F3168</f>
        <v>0</v>
      </c>
      <c r="H3168" s="246">
        <v>2.4000000000000001E-4</v>
      </c>
      <c r="I3168" s="247">
        <f>E3168*H3168</f>
        <v>0.10043916000000001</v>
      </c>
      <c r="J3168" s="246"/>
      <c r="K3168" s="247">
        <f>E3168*J3168</f>
        <v>0</v>
      </c>
      <c r="O3168" s="239">
        <v>2</v>
      </c>
      <c r="AA3168" s="212">
        <v>3</v>
      </c>
      <c r="AB3168" s="212">
        <v>1</v>
      </c>
      <c r="AC3168" s="212" t="s">
        <v>3119</v>
      </c>
      <c r="AZ3168" s="212">
        <v>2</v>
      </c>
      <c r="BA3168" s="212">
        <f>IF(AZ3168=1,G3168,0)</f>
        <v>0</v>
      </c>
      <c r="BB3168" s="212">
        <f>IF(AZ3168=2,G3168,0)</f>
        <v>0</v>
      </c>
      <c r="BC3168" s="212">
        <f>IF(AZ3168=3,G3168,0)</f>
        <v>0</v>
      </c>
      <c r="BD3168" s="212">
        <f>IF(AZ3168=4,G3168,0)</f>
        <v>0</v>
      </c>
      <c r="BE3168" s="212">
        <f>IF(AZ3168=5,G3168,0)</f>
        <v>0</v>
      </c>
      <c r="CA3168" s="239">
        <v>3</v>
      </c>
      <c r="CB3168" s="239">
        <v>1</v>
      </c>
    </row>
    <row r="3169" spans="1:80" ht="13.15" customHeight="1">
      <c r="A3169" s="265"/>
      <c r="B3169" s="266"/>
      <c r="C3169" s="298" t="s">
        <v>3121</v>
      </c>
      <c r="D3169" s="298"/>
      <c r="E3169" s="267">
        <v>0</v>
      </c>
      <c r="F3169" s="268"/>
      <c r="G3169" s="269"/>
      <c r="H3169" s="270"/>
      <c r="I3169" s="271"/>
      <c r="J3169" s="258"/>
      <c r="K3169" s="271"/>
      <c r="M3169" s="272" t="s">
        <v>3121</v>
      </c>
      <c r="O3169" s="239"/>
    </row>
    <row r="3170" spans="1:80" ht="13.15" customHeight="1">
      <c r="A3170" s="265"/>
      <c r="B3170" s="266"/>
      <c r="C3170" s="298" t="s">
        <v>3122</v>
      </c>
      <c r="D3170" s="298"/>
      <c r="E3170" s="267">
        <v>418.49650000000003</v>
      </c>
      <c r="F3170" s="268"/>
      <c r="G3170" s="269"/>
      <c r="H3170" s="270"/>
      <c r="I3170" s="271"/>
      <c r="J3170" s="258"/>
      <c r="K3170" s="271"/>
      <c r="M3170" s="272" t="s">
        <v>3122</v>
      </c>
      <c r="O3170" s="239"/>
    </row>
    <row r="3171" spans="1:80">
      <c r="A3171" s="240">
        <v>535</v>
      </c>
      <c r="B3171" s="241" t="s">
        <v>3003</v>
      </c>
      <c r="C3171" s="242" t="s">
        <v>3004</v>
      </c>
      <c r="D3171" s="243" t="s">
        <v>2827</v>
      </c>
      <c r="E3171" s="244">
        <v>3438.9495000000002</v>
      </c>
      <c r="F3171" s="244">
        <v>0</v>
      </c>
      <c r="G3171" s="245">
        <f>E3171*F3171</f>
        <v>0</v>
      </c>
      <c r="H3171" s="246">
        <v>1E-3</v>
      </c>
      <c r="I3171" s="247">
        <f>E3171*H3171</f>
        <v>3.4389495000000001</v>
      </c>
      <c r="J3171" s="246"/>
      <c r="K3171" s="247">
        <f>E3171*J3171</f>
        <v>0</v>
      </c>
      <c r="O3171" s="239">
        <v>2</v>
      </c>
      <c r="AA3171" s="212">
        <v>3</v>
      </c>
      <c r="AB3171" s="212">
        <v>1</v>
      </c>
      <c r="AC3171" s="212" t="s">
        <v>3003</v>
      </c>
      <c r="AZ3171" s="212">
        <v>2</v>
      </c>
      <c r="BA3171" s="212">
        <f>IF(AZ3171=1,G3171,0)</f>
        <v>0</v>
      </c>
      <c r="BB3171" s="212">
        <f>IF(AZ3171=2,G3171,0)</f>
        <v>0</v>
      </c>
      <c r="BC3171" s="212">
        <f>IF(AZ3171=3,G3171,0)</f>
        <v>0</v>
      </c>
      <c r="BD3171" s="212">
        <f>IF(AZ3171=4,G3171,0)</f>
        <v>0</v>
      </c>
      <c r="BE3171" s="212">
        <f>IF(AZ3171=5,G3171,0)</f>
        <v>0</v>
      </c>
      <c r="CA3171" s="239">
        <v>3</v>
      </c>
      <c r="CB3171" s="239">
        <v>1</v>
      </c>
    </row>
    <row r="3172" spans="1:80" ht="13.15" customHeight="1">
      <c r="A3172" s="265"/>
      <c r="B3172" s="266"/>
      <c r="C3172" s="298" t="s">
        <v>3123</v>
      </c>
      <c r="D3172" s="298"/>
      <c r="E3172" s="267">
        <v>3438.9495000000002</v>
      </c>
      <c r="F3172" s="268"/>
      <c r="G3172" s="269"/>
      <c r="H3172" s="270"/>
      <c r="I3172" s="271"/>
      <c r="J3172" s="258"/>
      <c r="K3172" s="271"/>
      <c r="M3172" s="272" t="s">
        <v>3123</v>
      </c>
      <c r="O3172" s="239"/>
    </row>
    <row r="3173" spans="1:80">
      <c r="A3173" s="240">
        <v>536</v>
      </c>
      <c r="B3173" s="241" t="s">
        <v>3124</v>
      </c>
      <c r="C3173" s="242" t="s">
        <v>3125</v>
      </c>
      <c r="D3173" s="243" t="s">
        <v>15</v>
      </c>
      <c r="E3173" s="244">
        <v>3805.8459699999999</v>
      </c>
      <c r="F3173" s="244">
        <v>0</v>
      </c>
      <c r="G3173" s="245">
        <f>E3173*F3173</f>
        <v>0</v>
      </c>
      <c r="H3173" s="246">
        <v>0</v>
      </c>
      <c r="I3173" s="247">
        <f>E3173*H3173</f>
        <v>0</v>
      </c>
      <c r="J3173" s="246">
        <v>0</v>
      </c>
      <c r="K3173" s="247">
        <f>E3173*J3173</f>
        <v>0</v>
      </c>
      <c r="O3173" s="239">
        <v>2</v>
      </c>
      <c r="AA3173" s="212">
        <v>1</v>
      </c>
      <c r="AB3173" s="212">
        <v>1</v>
      </c>
      <c r="AC3173" s="212">
        <v>1</v>
      </c>
      <c r="AZ3173" s="212">
        <v>2</v>
      </c>
      <c r="BA3173" s="212">
        <f>IF(AZ3173=1,G3173,0)</f>
        <v>0</v>
      </c>
      <c r="BB3173" s="212">
        <f>IF(AZ3173=2,G3173,0)</f>
        <v>0</v>
      </c>
      <c r="BC3173" s="212">
        <f>IF(AZ3173=3,G3173,0)</f>
        <v>0</v>
      </c>
      <c r="BD3173" s="212">
        <f>IF(AZ3173=4,G3173,0)</f>
        <v>0</v>
      </c>
      <c r="BE3173" s="212">
        <f>IF(AZ3173=5,G3173,0)</f>
        <v>0</v>
      </c>
      <c r="CA3173" s="239">
        <v>1</v>
      </c>
      <c r="CB3173" s="239">
        <v>1</v>
      </c>
    </row>
    <row r="3174" spans="1:80">
      <c r="A3174" s="248"/>
      <c r="B3174" s="249" t="s">
        <v>138</v>
      </c>
      <c r="C3174" s="250" t="s">
        <v>3126</v>
      </c>
      <c r="D3174" s="251"/>
      <c r="E3174" s="252"/>
      <c r="F3174" s="253"/>
      <c r="G3174" s="254">
        <f>SUM(G3088:G3173)</f>
        <v>0</v>
      </c>
      <c r="H3174" s="255"/>
      <c r="I3174" s="256">
        <f>SUM(I3088:I3173)</f>
        <v>4.9747506750000001</v>
      </c>
      <c r="J3174" s="255"/>
      <c r="K3174" s="256">
        <f>SUM(K3088:K3173)</f>
        <v>0</v>
      </c>
      <c r="O3174" s="239">
        <v>4</v>
      </c>
      <c r="BA3174" s="257">
        <f>SUM(BA3088:BA3173)</f>
        <v>0</v>
      </c>
      <c r="BB3174" s="257">
        <f>SUM(BB3088:BB3173)</f>
        <v>0</v>
      </c>
      <c r="BC3174" s="257">
        <f>SUM(BC3088:BC3173)</f>
        <v>0</v>
      </c>
      <c r="BD3174" s="257">
        <f>SUM(BD3088:BD3173)</f>
        <v>0</v>
      </c>
      <c r="BE3174" s="257">
        <f>SUM(BE3088:BE3173)</f>
        <v>0</v>
      </c>
    </row>
    <row r="3175" spans="1:80">
      <c r="A3175" s="229" t="s">
        <v>114</v>
      </c>
      <c r="B3175" s="230" t="s">
        <v>3127</v>
      </c>
      <c r="C3175" s="231" t="s">
        <v>3128</v>
      </c>
      <c r="D3175" s="232"/>
      <c r="E3175" s="233"/>
      <c r="F3175" s="233"/>
      <c r="G3175" s="234"/>
      <c r="H3175" s="235"/>
      <c r="I3175" s="236"/>
      <c r="J3175" s="237"/>
      <c r="K3175" s="238"/>
      <c r="O3175" s="239">
        <v>1</v>
      </c>
    </row>
    <row r="3176" spans="1:80">
      <c r="A3176" s="240">
        <v>537</v>
      </c>
      <c r="B3176" s="241" t="s">
        <v>3059</v>
      </c>
      <c r="C3176" s="242" t="s">
        <v>3060</v>
      </c>
      <c r="D3176" s="243" t="s">
        <v>230</v>
      </c>
      <c r="E3176" s="244">
        <v>156.9735</v>
      </c>
      <c r="F3176" s="244">
        <v>0</v>
      </c>
      <c r="G3176" s="245">
        <f>E3176*F3176</f>
        <v>0</v>
      </c>
      <c r="H3176" s="246">
        <v>0</v>
      </c>
      <c r="I3176" s="247">
        <f>E3176*H3176</f>
        <v>0</v>
      </c>
      <c r="J3176" s="246">
        <v>0</v>
      </c>
      <c r="K3176" s="247">
        <f>E3176*J3176</f>
        <v>0</v>
      </c>
      <c r="O3176" s="239">
        <v>2</v>
      </c>
      <c r="AA3176" s="212">
        <v>1</v>
      </c>
      <c r="AB3176" s="212">
        <v>1</v>
      </c>
      <c r="AC3176" s="212">
        <v>1</v>
      </c>
      <c r="AZ3176" s="212">
        <v>2</v>
      </c>
      <c r="BA3176" s="212">
        <f>IF(AZ3176=1,G3176,0)</f>
        <v>0</v>
      </c>
      <c r="BB3176" s="212">
        <f>IF(AZ3176=2,G3176,0)</f>
        <v>0</v>
      </c>
      <c r="BC3176" s="212">
        <f>IF(AZ3176=3,G3176,0)</f>
        <v>0</v>
      </c>
      <c r="BD3176" s="212">
        <f>IF(AZ3176=4,G3176,0)</f>
        <v>0</v>
      </c>
      <c r="BE3176" s="212">
        <f>IF(AZ3176=5,G3176,0)</f>
        <v>0</v>
      </c>
      <c r="CA3176" s="239">
        <v>1</v>
      </c>
      <c r="CB3176" s="239">
        <v>1</v>
      </c>
    </row>
    <row r="3177" spans="1:80" ht="13.15" customHeight="1">
      <c r="A3177" s="265"/>
      <c r="B3177" s="266"/>
      <c r="C3177" s="298" t="s">
        <v>3129</v>
      </c>
      <c r="D3177" s="298"/>
      <c r="E3177" s="267">
        <v>0</v>
      </c>
      <c r="F3177" s="268"/>
      <c r="G3177" s="269"/>
      <c r="H3177" s="270"/>
      <c r="I3177" s="271"/>
      <c r="J3177" s="258"/>
      <c r="K3177" s="271"/>
      <c r="M3177" s="272" t="s">
        <v>3129</v>
      </c>
      <c r="O3177" s="239"/>
    </row>
    <row r="3178" spans="1:80" ht="13.15" customHeight="1">
      <c r="A3178" s="265"/>
      <c r="B3178" s="266"/>
      <c r="C3178" s="298" t="s">
        <v>3130</v>
      </c>
      <c r="D3178" s="298"/>
      <c r="E3178" s="267">
        <v>0</v>
      </c>
      <c r="F3178" s="268"/>
      <c r="G3178" s="269"/>
      <c r="H3178" s="270"/>
      <c r="I3178" s="271"/>
      <c r="J3178" s="258"/>
      <c r="K3178" s="271"/>
      <c r="M3178" s="272" t="s">
        <v>3130</v>
      </c>
      <c r="O3178" s="239"/>
    </row>
    <row r="3179" spans="1:80" ht="13.15" customHeight="1">
      <c r="A3179" s="265"/>
      <c r="B3179" s="266"/>
      <c r="C3179" s="298" t="s">
        <v>3131</v>
      </c>
      <c r="D3179" s="298"/>
      <c r="E3179" s="267">
        <v>118.86799999999999</v>
      </c>
      <c r="F3179" s="268"/>
      <c r="G3179" s="269"/>
      <c r="H3179" s="270"/>
      <c r="I3179" s="271"/>
      <c r="J3179" s="258"/>
      <c r="K3179" s="271"/>
      <c r="M3179" s="272" t="s">
        <v>3131</v>
      </c>
      <c r="O3179" s="239"/>
    </row>
    <row r="3180" spans="1:80" ht="13.15" customHeight="1">
      <c r="A3180" s="265"/>
      <c r="B3180" s="266"/>
      <c r="C3180" s="298" t="s">
        <v>3132</v>
      </c>
      <c r="D3180" s="298"/>
      <c r="E3180" s="267">
        <v>34.39</v>
      </c>
      <c r="F3180" s="268"/>
      <c r="G3180" s="269"/>
      <c r="H3180" s="270"/>
      <c r="I3180" s="271"/>
      <c r="J3180" s="258"/>
      <c r="K3180" s="271"/>
      <c r="M3180" s="272" t="s">
        <v>3132</v>
      </c>
      <c r="O3180" s="239"/>
    </row>
    <row r="3181" spans="1:80" ht="13.15" customHeight="1">
      <c r="A3181" s="265"/>
      <c r="B3181" s="266"/>
      <c r="C3181" s="298" t="s">
        <v>3133</v>
      </c>
      <c r="D3181" s="298"/>
      <c r="E3181" s="267">
        <v>6.35</v>
      </c>
      <c r="F3181" s="268"/>
      <c r="G3181" s="269"/>
      <c r="H3181" s="270"/>
      <c r="I3181" s="271"/>
      <c r="J3181" s="258"/>
      <c r="K3181" s="271"/>
      <c r="M3181" s="272" t="s">
        <v>3133</v>
      </c>
      <c r="O3181" s="239"/>
    </row>
    <row r="3182" spans="1:80" ht="13.15" customHeight="1">
      <c r="A3182" s="265"/>
      <c r="B3182" s="266"/>
      <c r="C3182" s="298" t="s">
        <v>1127</v>
      </c>
      <c r="D3182" s="298"/>
      <c r="E3182" s="267">
        <v>0</v>
      </c>
      <c r="F3182" s="268"/>
      <c r="G3182" s="269"/>
      <c r="H3182" s="270"/>
      <c r="I3182" s="271"/>
      <c r="J3182" s="258"/>
      <c r="K3182" s="271"/>
      <c r="M3182" s="272" t="s">
        <v>1127</v>
      </c>
      <c r="O3182" s="239"/>
    </row>
    <row r="3183" spans="1:80" ht="13.15" customHeight="1">
      <c r="A3183" s="265"/>
      <c r="B3183" s="266"/>
      <c r="C3183" s="298" t="s">
        <v>3134</v>
      </c>
      <c r="D3183" s="298"/>
      <c r="E3183" s="267">
        <v>0.11700000000000001</v>
      </c>
      <c r="F3183" s="268"/>
      <c r="G3183" s="269"/>
      <c r="H3183" s="270"/>
      <c r="I3183" s="271"/>
      <c r="J3183" s="258"/>
      <c r="K3183" s="271"/>
      <c r="M3183" s="272" t="s">
        <v>3134</v>
      </c>
      <c r="O3183" s="239"/>
    </row>
    <row r="3184" spans="1:80" ht="13.15" customHeight="1">
      <c r="A3184" s="265"/>
      <c r="B3184" s="266"/>
      <c r="C3184" s="298" t="s">
        <v>3135</v>
      </c>
      <c r="D3184" s="298"/>
      <c r="E3184" s="267">
        <v>0.44850000000000001</v>
      </c>
      <c r="F3184" s="268"/>
      <c r="G3184" s="269"/>
      <c r="H3184" s="270"/>
      <c r="I3184" s="271"/>
      <c r="J3184" s="258"/>
      <c r="K3184" s="271"/>
      <c r="M3184" s="272" t="s">
        <v>3135</v>
      </c>
      <c r="O3184" s="239"/>
    </row>
    <row r="3185" spans="1:80" ht="13.15" customHeight="1">
      <c r="A3185" s="265"/>
      <c r="B3185" s="266"/>
      <c r="C3185" s="298" t="s">
        <v>1116</v>
      </c>
      <c r="D3185" s="298"/>
      <c r="E3185" s="267">
        <v>0</v>
      </c>
      <c r="F3185" s="268"/>
      <c r="G3185" s="269"/>
      <c r="H3185" s="270"/>
      <c r="I3185" s="271"/>
      <c r="J3185" s="258"/>
      <c r="K3185" s="271"/>
      <c r="M3185" s="272" t="s">
        <v>1116</v>
      </c>
      <c r="O3185" s="239"/>
    </row>
    <row r="3186" spans="1:80" ht="13.15" customHeight="1">
      <c r="A3186" s="265"/>
      <c r="B3186" s="266"/>
      <c r="C3186" s="298" t="s">
        <v>3136</v>
      </c>
      <c r="D3186" s="298"/>
      <c r="E3186" s="267">
        <v>-3.2</v>
      </c>
      <c r="F3186" s="268"/>
      <c r="G3186" s="269"/>
      <c r="H3186" s="270"/>
      <c r="I3186" s="271"/>
      <c r="J3186" s="258"/>
      <c r="K3186" s="271"/>
      <c r="M3186" s="272" t="s">
        <v>3136</v>
      </c>
      <c r="O3186" s="239"/>
    </row>
    <row r="3187" spans="1:80">
      <c r="A3187" s="240">
        <v>538</v>
      </c>
      <c r="B3187" s="241" t="s">
        <v>3137</v>
      </c>
      <c r="C3187" s="242" t="s">
        <v>3138</v>
      </c>
      <c r="D3187" s="243" t="s">
        <v>230</v>
      </c>
      <c r="E3187" s="244">
        <v>156.9735</v>
      </c>
      <c r="F3187" s="244">
        <v>0</v>
      </c>
      <c r="G3187" s="245">
        <f>E3187*F3187</f>
        <v>0</v>
      </c>
      <c r="H3187" s="246">
        <v>4.8700000000000002E-3</v>
      </c>
      <c r="I3187" s="247">
        <f>E3187*H3187</f>
        <v>0.76446094500000006</v>
      </c>
      <c r="J3187" s="246">
        <v>0</v>
      </c>
      <c r="K3187" s="247">
        <f>E3187*J3187</f>
        <v>0</v>
      </c>
      <c r="O3187" s="239">
        <v>2</v>
      </c>
      <c r="AA3187" s="212">
        <v>1</v>
      </c>
      <c r="AB3187" s="212">
        <v>1</v>
      </c>
      <c r="AC3187" s="212">
        <v>1</v>
      </c>
      <c r="AZ3187" s="212">
        <v>2</v>
      </c>
      <c r="BA3187" s="212">
        <f>IF(AZ3187=1,G3187,0)</f>
        <v>0</v>
      </c>
      <c r="BB3187" s="212">
        <f>IF(AZ3187=2,G3187,0)</f>
        <v>0</v>
      </c>
      <c r="BC3187" s="212">
        <f>IF(AZ3187=3,G3187,0)</f>
        <v>0</v>
      </c>
      <c r="BD3187" s="212">
        <f>IF(AZ3187=4,G3187,0)</f>
        <v>0</v>
      </c>
      <c r="BE3187" s="212">
        <f>IF(AZ3187=5,G3187,0)</f>
        <v>0</v>
      </c>
      <c r="CA3187" s="239">
        <v>1</v>
      </c>
      <c r="CB3187" s="239">
        <v>1</v>
      </c>
    </row>
    <row r="3188" spans="1:80" ht="13.15" customHeight="1">
      <c r="A3188" s="265"/>
      <c r="B3188" s="266"/>
      <c r="C3188" s="298" t="s">
        <v>3139</v>
      </c>
      <c r="D3188" s="298"/>
      <c r="E3188" s="267">
        <v>156.9735</v>
      </c>
      <c r="F3188" s="268"/>
      <c r="G3188" s="269"/>
      <c r="H3188" s="270"/>
      <c r="I3188" s="271"/>
      <c r="J3188" s="258"/>
      <c r="K3188" s="271"/>
      <c r="M3188" s="272" t="s">
        <v>3139</v>
      </c>
      <c r="O3188" s="239"/>
    </row>
    <row r="3189" spans="1:80" ht="13.15" customHeight="1">
      <c r="A3189" s="265"/>
      <c r="B3189" s="266"/>
      <c r="C3189" s="298" t="s">
        <v>3140</v>
      </c>
      <c r="D3189" s="298"/>
      <c r="E3189" s="267">
        <v>0</v>
      </c>
      <c r="F3189" s="268"/>
      <c r="G3189" s="269"/>
      <c r="H3189" s="270"/>
      <c r="I3189" s="271"/>
      <c r="J3189" s="258"/>
      <c r="K3189" s="271"/>
      <c r="M3189" s="272" t="s">
        <v>3140</v>
      </c>
      <c r="O3189" s="239"/>
    </row>
    <row r="3190" spans="1:80" ht="22.5">
      <c r="A3190" s="240">
        <v>539</v>
      </c>
      <c r="B3190" s="241" t="s">
        <v>3141</v>
      </c>
      <c r="C3190" s="242" t="s">
        <v>3142</v>
      </c>
      <c r="D3190" s="243" t="s">
        <v>230</v>
      </c>
      <c r="E3190" s="244">
        <v>156.9735</v>
      </c>
      <c r="F3190" s="244">
        <v>0</v>
      </c>
      <c r="G3190" s="245">
        <f>E3190*F3190</f>
        <v>0</v>
      </c>
      <c r="H3190" s="246">
        <v>4.0000000000000002E-4</v>
      </c>
      <c r="I3190" s="247">
        <f>E3190*H3190</f>
        <v>6.2789400000000009E-2</v>
      </c>
      <c r="J3190" s="246">
        <v>0</v>
      </c>
      <c r="K3190" s="247">
        <f>E3190*J3190</f>
        <v>0</v>
      </c>
      <c r="O3190" s="239">
        <v>2</v>
      </c>
      <c r="AA3190" s="212">
        <v>1</v>
      </c>
      <c r="AB3190" s="212">
        <v>1</v>
      </c>
      <c r="AC3190" s="212">
        <v>1</v>
      </c>
      <c r="AZ3190" s="212">
        <v>2</v>
      </c>
      <c r="BA3190" s="212">
        <f>IF(AZ3190=1,G3190,0)</f>
        <v>0</v>
      </c>
      <c r="BB3190" s="212">
        <f>IF(AZ3190=2,G3190,0)</f>
        <v>0</v>
      </c>
      <c r="BC3190" s="212">
        <f>IF(AZ3190=3,G3190,0)</f>
        <v>0</v>
      </c>
      <c r="BD3190" s="212">
        <f>IF(AZ3190=4,G3190,0)</f>
        <v>0</v>
      </c>
      <c r="BE3190" s="212">
        <f>IF(AZ3190=5,G3190,0)</f>
        <v>0</v>
      </c>
      <c r="CA3190" s="239">
        <v>1</v>
      </c>
      <c r="CB3190" s="239">
        <v>1</v>
      </c>
    </row>
    <row r="3191" spans="1:80" ht="13.15" customHeight="1">
      <c r="A3191" s="265"/>
      <c r="B3191" s="266"/>
      <c r="C3191" s="298" t="s">
        <v>3139</v>
      </c>
      <c r="D3191" s="298"/>
      <c r="E3191" s="267">
        <v>156.9735</v>
      </c>
      <c r="F3191" s="268"/>
      <c r="G3191" s="269"/>
      <c r="H3191" s="270"/>
      <c r="I3191" s="271"/>
      <c r="J3191" s="258"/>
      <c r="K3191" s="271"/>
      <c r="M3191" s="272" t="s">
        <v>3139</v>
      </c>
      <c r="O3191" s="239"/>
    </row>
    <row r="3192" spans="1:80" ht="13.15" customHeight="1">
      <c r="A3192" s="265"/>
      <c r="B3192" s="266"/>
      <c r="C3192" s="298" t="s">
        <v>2956</v>
      </c>
      <c r="D3192" s="298"/>
      <c r="E3192" s="267">
        <v>0</v>
      </c>
      <c r="F3192" s="268"/>
      <c r="G3192" s="269"/>
      <c r="H3192" s="270"/>
      <c r="I3192" s="271"/>
      <c r="J3192" s="258"/>
      <c r="K3192" s="271"/>
      <c r="M3192" s="272" t="s">
        <v>2956</v>
      </c>
      <c r="O3192" s="239"/>
    </row>
    <row r="3193" spans="1:80" ht="22.5">
      <c r="A3193" s="240">
        <v>540</v>
      </c>
      <c r="B3193" s="241" t="s">
        <v>3143</v>
      </c>
      <c r="C3193" s="242" t="s">
        <v>3144</v>
      </c>
      <c r="D3193" s="243" t="s">
        <v>147</v>
      </c>
      <c r="E3193" s="244">
        <v>198.00049999999999</v>
      </c>
      <c r="F3193" s="244">
        <v>0</v>
      </c>
      <c r="G3193" s="245">
        <f>E3193*F3193</f>
        <v>0</v>
      </c>
      <c r="H3193" s="246">
        <v>3.0000000000000004E-5</v>
      </c>
      <c r="I3193" s="247">
        <f>E3193*H3193</f>
        <v>5.9400150000000007E-3</v>
      </c>
      <c r="J3193" s="246">
        <v>0</v>
      </c>
      <c r="K3193" s="247">
        <f>E3193*J3193</f>
        <v>0</v>
      </c>
      <c r="O3193" s="239">
        <v>2</v>
      </c>
      <c r="AA3193" s="212">
        <v>1</v>
      </c>
      <c r="AB3193" s="212">
        <v>1</v>
      </c>
      <c r="AC3193" s="212">
        <v>1</v>
      </c>
      <c r="AZ3193" s="212">
        <v>2</v>
      </c>
      <c r="BA3193" s="212">
        <f>IF(AZ3193=1,G3193,0)</f>
        <v>0</v>
      </c>
      <c r="BB3193" s="212">
        <f>IF(AZ3193=2,G3193,0)</f>
        <v>0</v>
      </c>
      <c r="BC3193" s="212">
        <f>IF(AZ3193=3,G3193,0)</f>
        <v>0</v>
      </c>
      <c r="BD3193" s="212">
        <f>IF(AZ3193=4,G3193,0)</f>
        <v>0</v>
      </c>
      <c r="BE3193" s="212">
        <f>IF(AZ3193=5,G3193,0)</f>
        <v>0</v>
      </c>
      <c r="CA3193" s="239">
        <v>1</v>
      </c>
      <c r="CB3193" s="239">
        <v>1</v>
      </c>
    </row>
    <row r="3194" spans="1:80" ht="13.15" customHeight="1">
      <c r="A3194" s="265"/>
      <c r="B3194" s="266"/>
      <c r="C3194" s="298" t="s">
        <v>3145</v>
      </c>
      <c r="D3194" s="298"/>
      <c r="E3194" s="267">
        <v>0</v>
      </c>
      <c r="F3194" s="268"/>
      <c r="G3194" s="269"/>
      <c r="H3194" s="270"/>
      <c r="I3194" s="271"/>
      <c r="J3194" s="258"/>
      <c r="K3194" s="271"/>
      <c r="M3194" s="272" t="s">
        <v>3145</v>
      </c>
      <c r="O3194" s="239"/>
    </row>
    <row r="3195" spans="1:80" ht="13.15" customHeight="1">
      <c r="A3195" s="265"/>
      <c r="B3195" s="266"/>
      <c r="C3195" s="298" t="s">
        <v>197</v>
      </c>
      <c r="D3195" s="298"/>
      <c r="E3195" s="267">
        <v>0</v>
      </c>
      <c r="F3195" s="268"/>
      <c r="G3195" s="269"/>
      <c r="H3195" s="270"/>
      <c r="I3195" s="271"/>
      <c r="J3195" s="258"/>
      <c r="K3195" s="271"/>
      <c r="M3195" s="272" t="s">
        <v>197</v>
      </c>
      <c r="O3195" s="239"/>
    </row>
    <row r="3196" spans="1:80" ht="13.15" customHeight="1">
      <c r="A3196" s="265"/>
      <c r="B3196" s="266"/>
      <c r="C3196" s="298" t="s">
        <v>3146</v>
      </c>
      <c r="D3196" s="298"/>
      <c r="E3196" s="267">
        <v>36</v>
      </c>
      <c r="F3196" s="268"/>
      <c r="G3196" s="269"/>
      <c r="H3196" s="270"/>
      <c r="I3196" s="271"/>
      <c r="J3196" s="258"/>
      <c r="K3196" s="271"/>
      <c r="M3196" s="272" t="s">
        <v>3146</v>
      </c>
      <c r="O3196" s="239"/>
    </row>
    <row r="3197" spans="1:80" ht="13.15" customHeight="1">
      <c r="A3197" s="265"/>
      <c r="B3197" s="266"/>
      <c r="C3197" s="298" t="s">
        <v>3147</v>
      </c>
      <c r="D3197" s="298"/>
      <c r="E3197" s="267">
        <v>1.2</v>
      </c>
      <c r="F3197" s="268"/>
      <c r="G3197" s="269"/>
      <c r="H3197" s="270"/>
      <c r="I3197" s="271"/>
      <c r="J3197" s="258"/>
      <c r="K3197" s="271"/>
      <c r="M3197" s="272" t="s">
        <v>3147</v>
      </c>
      <c r="O3197" s="239"/>
    </row>
    <row r="3198" spans="1:80" ht="13.15" customHeight="1">
      <c r="A3198" s="265"/>
      <c r="B3198" s="266"/>
      <c r="C3198" s="298" t="s">
        <v>1882</v>
      </c>
      <c r="D3198" s="298"/>
      <c r="E3198" s="267">
        <v>1.2</v>
      </c>
      <c r="F3198" s="268"/>
      <c r="G3198" s="269"/>
      <c r="H3198" s="270"/>
      <c r="I3198" s="271"/>
      <c r="J3198" s="258"/>
      <c r="K3198" s="271"/>
      <c r="M3198" s="272" t="s">
        <v>1882</v>
      </c>
      <c r="O3198" s="239"/>
    </row>
    <row r="3199" spans="1:80" ht="13.15" customHeight="1">
      <c r="A3199" s="265"/>
      <c r="B3199" s="266"/>
      <c r="C3199" s="298" t="s">
        <v>3148</v>
      </c>
      <c r="D3199" s="298"/>
      <c r="E3199" s="267">
        <v>1.41</v>
      </c>
      <c r="F3199" s="268"/>
      <c r="G3199" s="269"/>
      <c r="H3199" s="270"/>
      <c r="I3199" s="271"/>
      <c r="J3199" s="258"/>
      <c r="K3199" s="271"/>
      <c r="M3199" s="272" t="s">
        <v>3148</v>
      </c>
      <c r="O3199" s="239"/>
    </row>
    <row r="3200" spans="1:80" ht="13.15" customHeight="1">
      <c r="A3200" s="265"/>
      <c r="B3200" s="266"/>
      <c r="C3200" s="298" t="s">
        <v>3149</v>
      </c>
      <c r="D3200" s="298"/>
      <c r="E3200" s="267">
        <v>6.6</v>
      </c>
      <c r="F3200" s="268"/>
      <c r="G3200" s="269"/>
      <c r="H3200" s="270"/>
      <c r="I3200" s="271"/>
      <c r="J3200" s="258"/>
      <c r="K3200" s="271"/>
      <c r="M3200" s="272" t="s">
        <v>3149</v>
      </c>
      <c r="O3200" s="239"/>
    </row>
    <row r="3201" spans="1:80" ht="13.15" customHeight="1">
      <c r="A3201" s="265"/>
      <c r="B3201" s="266"/>
      <c r="C3201" s="298" t="s">
        <v>2988</v>
      </c>
      <c r="D3201" s="298"/>
      <c r="E3201" s="267">
        <v>15.9</v>
      </c>
      <c r="F3201" s="268"/>
      <c r="G3201" s="269"/>
      <c r="H3201" s="270"/>
      <c r="I3201" s="271"/>
      <c r="J3201" s="258"/>
      <c r="K3201" s="271"/>
      <c r="M3201" s="272" t="s">
        <v>2988</v>
      </c>
      <c r="O3201" s="239"/>
    </row>
    <row r="3202" spans="1:80" ht="13.15" customHeight="1">
      <c r="A3202" s="265"/>
      <c r="B3202" s="266"/>
      <c r="C3202" s="298" t="s">
        <v>2989</v>
      </c>
      <c r="D3202" s="298"/>
      <c r="E3202" s="267">
        <v>8</v>
      </c>
      <c r="F3202" s="268"/>
      <c r="G3202" s="269"/>
      <c r="H3202" s="270"/>
      <c r="I3202" s="271"/>
      <c r="J3202" s="258"/>
      <c r="K3202" s="271"/>
      <c r="M3202" s="272" t="s">
        <v>2989</v>
      </c>
      <c r="O3202" s="239"/>
    </row>
    <row r="3203" spans="1:80" ht="13.15" customHeight="1">
      <c r="A3203" s="265"/>
      <c r="B3203" s="266"/>
      <c r="C3203" s="298" t="s">
        <v>2990</v>
      </c>
      <c r="D3203" s="298"/>
      <c r="E3203" s="267">
        <v>0</v>
      </c>
      <c r="F3203" s="268"/>
      <c r="G3203" s="269"/>
      <c r="H3203" s="270"/>
      <c r="I3203" s="271"/>
      <c r="J3203" s="258"/>
      <c r="K3203" s="271"/>
      <c r="M3203" s="272" t="s">
        <v>2990</v>
      </c>
      <c r="O3203" s="239"/>
    </row>
    <row r="3204" spans="1:80" ht="13.15" customHeight="1">
      <c r="A3204" s="265"/>
      <c r="B3204" s="266"/>
      <c r="C3204" s="298" t="s">
        <v>3150</v>
      </c>
      <c r="D3204" s="298"/>
      <c r="E3204" s="267">
        <v>70.31</v>
      </c>
      <c r="F3204" s="268"/>
      <c r="G3204" s="269"/>
      <c r="H3204" s="270"/>
      <c r="I3204" s="271"/>
      <c r="J3204" s="258"/>
      <c r="K3204" s="271"/>
      <c r="M3204" s="272" t="s">
        <v>3150</v>
      </c>
      <c r="O3204" s="239"/>
    </row>
    <row r="3205" spans="1:80" ht="13.15" customHeight="1">
      <c r="A3205" s="265"/>
      <c r="B3205" s="266"/>
      <c r="C3205" s="298" t="s">
        <v>398</v>
      </c>
      <c r="D3205" s="298"/>
      <c r="E3205" s="267">
        <v>0</v>
      </c>
      <c r="F3205" s="268"/>
      <c r="G3205" s="269"/>
      <c r="H3205" s="270"/>
      <c r="I3205" s="271"/>
      <c r="J3205" s="258"/>
      <c r="K3205" s="271"/>
      <c r="M3205" s="272" t="s">
        <v>398</v>
      </c>
      <c r="O3205" s="239"/>
    </row>
    <row r="3206" spans="1:80" ht="13.15" customHeight="1">
      <c r="A3206" s="265"/>
      <c r="B3206" s="266"/>
      <c r="C3206" s="298" t="s">
        <v>3146</v>
      </c>
      <c r="D3206" s="298"/>
      <c r="E3206" s="267">
        <v>36</v>
      </c>
      <c r="F3206" s="268"/>
      <c r="G3206" s="269"/>
      <c r="H3206" s="270"/>
      <c r="I3206" s="271"/>
      <c r="J3206" s="258"/>
      <c r="K3206" s="271"/>
      <c r="M3206" s="272" t="s">
        <v>3146</v>
      </c>
      <c r="O3206" s="239"/>
    </row>
    <row r="3207" spans="1:80" ht="13.15" customHeight="1">
      <c r="A3207" s="265"/>
      <c r="B3207" s="266"/>
      <c r="C3207" s="298" t="s">
        <v>3151</v>
      </c>
      <c r="D3207" s="298"/>
      <c r="E3207" s="267">
        <v>19.07</v>
      </c>
      <c r="F3207" s="268"/>
      <c r="G3207" s="269"/>
      <c r="H3207" s="270"/>
      <c r="I3207" s="271"/>
      <c r="J3207" s="258"/>
      <c r="K3207" s="271"/>
      <c r="M3207" s="272" t="s">
        <v>3151</v>
      </c>
      <c r="O3207" s="239"/>
    </row>
    <row r="3208" spans="1:80" ht="13.15" customHeight="1">
      <c r="A3208" s="265"/>
      <c r="B3208" s="266"/>
      <c r="C3208" s="298" t="s">
        <v>3152</v>
      </c>
      <c r="D3208" s="298"/>
      <c r="E3208" s="267">
        <v>1.3</v>
      </c>
      <c r="F3208" s="268"/>
      <c r="G3208" s="269"/>
      <c r="H3208" s="270"/>
      <c r="I3208" s="271"/>
      <c r="J3208" s="258"/>
      <c r="K3208" s="271"/>
      <c r="M3208" s="272" t="s">
        <v>3152</v>
      </c>
      <c r="O3208" s="239"/>
    </row>
    <row r="3209" spans="1:80" ht="13.15" customHeight="1">
      <c r="A3209" s="265"/>
      <c r="B3209" s="266"/>
      <c r="C3209" s="298" t="s">
        <v>3153</v>
      </c>
      <c r="D3209" s="298"/>
      <c r="E3209" s="267">
        <v>0.47</v>
      </c>
      <c r="F3209" s="268"/>
      <c r="G3209" s="269"/>
      <c r="H3209" s="270"/>
      <c r="I3209" s="271"/>
      <c r="J3209" s="258"/>
      <c r="K3209" s="271"/>
      <c r="M3209" s="272" t="s">
        <v>3153</v>
      </c>
      <c r="O3209" s="239"/>
    </row>
    <row r="3210" spans="1:80" ht="13.15" customHeight="1">
      <c r="A3210" s="265"/>
      <c r="B3210" s="266"/>
      <c r="C3210" s="298" t="s">
        <v>3154</v>
      </c>
      <c r="D3210" s="298"/>
      <c r="E3210" s="267">
        <v>0.54050000000000009</v>
      </c>
      <c r="F3210" s="268"/>
      <c r="G3210" s="269"/>
      <c r="H3210" s="270"/>
      <c r="I3210" s="271"/>
      <c r="J3210" s="258"/>
      <c r="K3210" s="271"/>
      <c r="M3210" s="272" t="s">
        <v>3154</v>
      </c>
      <c r="O3210" s="239"/>
    </row>
    <row r="3211" spans="1:80" ht="22.5">
      <c r="A3211" s="240">
        <v>541</v>
      </c>
      <c r="B3211" s="241" t="s">
        <v>3155</v>
      </c>
      <c r="C3211" s="242" t="s">
        <v>3156</v>
      </c>
      <c r="D3211" s="243" t="s">
        <v>230</v>
      </c>
      <c r="E3211" s="244">
        <v>32.725000000000001</v>
      </c>
      <c r="F3211" s="244">
        <v>0</v>
      </c>
      <c r="G3211" s="245">
        <f>E3211*F3211</f>
        <v>0</v>
      </c>
      <c r="H3211" s="246">
        <v>0</v>
      </c>
      <c r="I3211" s="247">
        <f>E3211*H3211</f>
        <v>0</v>
      </c>
      <c r="J3211" s="246">
        <v>0</v>
      </c>
      <c r="K3211" s="247">
        <f>E3211*J3211</f>
        <v>0</v>
      </c>
      <c r="O3211" s="239">
        <v>2</v>
      </c>
      <c r="AA3211" s="212">
        <v>1</v>
      </c>
      <c r="AB3211" s="212">
        <v>1</v>
      </c>
      <c r="AC3211" s="212">
        <v>1</v>
      </c>
      <c r="AZ3211" s="212">
        <v>2</v>
      </c>
      <c r="BA3211" s="212">
        <f>IF(AZ3211=1,G3211,0)</f>
        <v>0</v>
      </c>
      <c r="BB3211" s="212">
        <f>IF(AZ3211=2,G3211,0)</f>
        <v>0</v>
      </c>
      <c r="BC3211" s="212">
        <f>IF(AZ3211=3,G3211,0)</f>
        <v>0</v>
      </c>
      <c r="BD3211" s="212">
        <f>IF(AZ3211=4,G3211,0)</f>
        <v>0</v>
      </c>
      <c r="BE3211" s="212">
        <f>IF(AZ3211=5,G3211,0)</f>
        <v>0</v>
      </c>
      <c r="CA3211" s="239">
        <v>1</v>
      </c>
      <c r="CB3211" s="239">
        <v>1</v>
      </c>
    </row>
    <row r="3212" spans="1:80" ht="13.15" customHeight="1">
      <c r="A3212" s="265"/>
      <c r="B3212" s="266"/>
      <c r="C3212" s="298" t="s">
        <v>3157</v>
      </c>
      <c r="D3212" s="298"/>
      <c r="E3212" s="267">
        <v>0</v>
      </c>
      <c r="F3212" s="268"/>
      <c r="G3212" s="269"/>
      <c r="H3212" s="270"/>
      <c r="I3212" s="271"/>
      <c r="J3212" s="258"/>
      <c r="K3212" s="271"/>
      <c r="M3212" s="272" t="s">
        <v>3157</v>
      </c>
      <c r="O3212" s="239"/>
    </row>
    <row r="3213" spans="1:80" ht="13.15" customHeight="1">
      <c r="A3213" s="265"/>
      <c r="B3213" s="266"/>
      <c r="C3213" s="298" t="s">
        <v>3158</v>
      </c>
      <c r="D3213" s="298"/>
      <c r="E3213" s="267">
        <v>10.8</v>
      </c>
      <c r="F3213" s="268"/>
      <c r="G3213" s="269"/>
      <c r="H3213" s="270"/>
      <c r="I3213" s="271"/>
      <c r="J3213" s="258"/>
      <c r="K3213" s="271"/>
      <c r="M3213" s="272" t="s">
        <v>3158</v>
      </c>
      <c r="O3213" s="239"/>
    </row>
    <row r="3214" spans="1:80" ht="13.15" customHeight="1">
      <c r="A3214" s="265"/>
      <c r="B3214" s="266"/>
      <c r="C3214" s="298" t="s">
        <v>3159</v>
      </c>
      <c r="D3214" s="298"/>
      <c r="E3214" s="267">
        <v>3.375</v>
      </c>
      <c r="F3214" s="268"/>
      <c r="G3214" s="269"/>
      <c r="H3214" s="270"/>
      <c r="I3214" s="271"/>
      <c r="J3214" s="258"/>
      <c r="K3214" s="271"/>
      <c r="M3214" s="272" t="s">
        <v>3159</v>
      </c>
      <c r="O3214" s="239"/>
    </row>
    <row r="3215" spans="1:80" ht="13.15" customHeight="1">
      <c r="A3215" s="265"/>
      <c r="B3215" s="266"/>
      <c r="C3215" s="298" t="s">
        <v>3160</v>
      </c>
      <c r="D3215" s="298"/>
      <c r="E3215" s="267">
        <v>14.7</v>
      </c>
      <c r="F3215" s="268"/>
      <c r="G3215" s="269"/>
      <c r="H3215" s="270"/>
      <c r="I3215" s="271"/>
      <c r="J3215" s="258"/>
      <c r="K3215" s="271"/>
      <c r="M3215" s="272" t="s">
        <v>3160</v>
      </c>
      <c r="O3215" s="239"/>
    </row>
    <row r="3216" spans="1:80" ht="13.15" customHeight="1">
      <c r="A3216" s="265"/>
      <c r="B3216" s="266"/>
      <c r="C3216" s="298" t="s">
        <v>3161</v>
      </c>
      <c r="D3216" s="298"/>
      <c r="E3216" s="267">
        <v>3.85</v>
      </c>
      <c r="F3216" s="268"/>
      <c r="G3216" s="269"/>
      <c r="H3216" s="270"/>
      <c r="I3216" s="271"/>
      <c r="J3216" s="258"/>
      <c r="K3216" s="271"/>
      <c r="M3216" s="272" t="s">
        <v>3161</v>
      </c>
      <c r="O3216" s="239"/>
    </row>
    <row r="3217" spans="1:80">
      <c r="A3217" s="240">
        <v>542</v>
      </c>
      <c r="B3217" s="241" t="s">
        <v>3162</v>
      </c>
      <c r="C3217" s="242" t="s">
        <v>3163</v>
      </c>
      <c r="D3217" s="243" t="s">
        <v>147</v>
      </c>
      <c r="E3217" s="244">
        <v>391.17</v>
      </c>
      <c r="F3217" s="244">
        <v>0</v>
      </c>
      <c r="G3217" s="245">
        <f>E3217*F3217</f>
        <v>0</v>
      </c>
      <c r="H3217" s="246">
        <v>0</v>
      </c>
      <c r="I3217" s="247">
        <f>E3217*H3217</f>
        <v>0</v>
      </c>
      <c r="J3217" s="246">
        <v>0</v>
      </c>
      <c r="K3217" s="247">
        <f>E3217*J3217</f>
        <v>0</v>
      </c>
      <c r="O3217" s="239">
        <v>2</v>
      </c>
      <c r="AA3217" s="212">
        <v>1</v>
      </c>
      <c r="AB3217" s="212">
        <v>1</v>
      </c>
      <c r="AC3217" s="212">
        <v>1</v>
      </c>
      <c r="AZ3217" s="212">
        <v>2</v>
      </c>
      <c r="BA3217" s="212">
        <f>IF(AZ3217=1,G3217,0)</f>
        <v>0</v>
      </c>
      <c r="BB3217" s="212">
        <f>IF(AZ3217=2,G3217,0)</f>
        <v>0</v>
      </c>
      <c r="BC3217" s="212">
        <f>IF(AZ3217=3,G3217,0)</f>
        <v>0</v>
      </c>
      <c r="BD3217" s="212">
        <f>IF(AZ3217=4,G3217,0)</f>
        <v>0</v>
      </c>
      <c r="BE3217" s="212">
        <f>IF(AZ3217=5,G3217,0)</f>
        <v>0</v>
      </c>
      <c r="CA3217" s="239">
        <v>1</v>
      </c>
      <c r="CB3217" s="239">
        <v>1</v>
      </c>
    </row>
    <row r="3218" spans="1:80" ht="13.15" customHeight="1">
      <c r="A3218" s="265"/>
      <c r="B3218" s="266"/>
      <c r="C3218" s="298" t="s">
        <v>3164</v>
      </c>
      <c r="D3218" s="298"/>
      <c r="E3218" s="267">
        <v>0</v>
      </c>
      <c r="F3218" s="268"/>
      <c r="G3218" s="269"/>
      <c r="H3218" s="270"/>
      <c r="I3218" s="271"/>
      <c r="J3218" s="258"/>
      <c r="K3218" s="271"/>
      <c r="M3218" s="272" t="s">
        <v>3164</v>
      </c>
      <c r="O3218" s="239"/>
    </row>
    <row r="3219" spans="1:80" ht="13.15" customHeight="1">
      <c r="A3219" s="265"/>
      <c r="B3219" s="266"/>
      <c r="C3219" s="298" t="s">
        <v>3165</v>
      </c>
      <c r="D3219" s="298"/>
      <c r="E3219" s="267">
        <v>44</v>
      </c>
      <c r="F3219" s="268"/>
      <c r="G3219" s="269"/>
      <c r="H3219" s="270"/>
      <c r="I3219" s="271"/>
      <c r="J3219" s="258"/>
      <c r="K3219" s="271"/>
      <c r="M3219" s="272" t="s">
        <v>3165</v>
      </c>
      <c r="O3219" s="239"/>
    </row>
    <row r="3220" spans="1:80" ht="13.15" customHeight="1">
      <c r="A3220" s="265"/>
      <c r="B3220" s="266"/>
      <c r="C3220" s="298" t="s">
        <v>3166</v>
      </c>
      <c r="D3220" s="298"/>
      <c r="E3220" s="267">
        <v>3</v>
      </c>
      <c r="F3220" s="268"/>
      <c r="G3220" s="269"/>
      <c r="H3220" s="270"/>
      <c r="I3220" s="271"/>
      <c r="J3220" s="258"/>
      <c r="K3220" s="271"/>
      <c r="M3220" s="272" t="s">
        <v>3166</v>
      </c>
      <c r="O3220" s="239"/>
    </row>
    <row r="3221" spans="1:80" ht="13.15" customHeight="1">
      <c r="A3221" s="265"/>
      <c r="B3221" s="266"/>
      <c r="C3221" s="298" t="s">
        <v>1882</v>
      </c>
      <c r="D3221" s="298"/>
      <c r="E3221" s="267">
        <v>1.2</v>
      </c>
      <c r="F3221" s="268"/>
      <c r="G3221" s="269"/>
      <c r="H3221" s="270"/>
      <c r="I3221" s="271"/>
      <c r="J3221" s="258"/>
      <c r="K3221" s="271"/>
      <c r="M3221" s="272" t="s">
        <v>1882</v>
      </c>
      <c r="O3221" s="239"/>
    </row>
    <row r="3222" spans="1:80" ht="13.15" customHeight="1">
      <c r="A3222" s="265"/>
      <c r="B3222" s="266"/>
      <c r="C3222" s="298" t="s">
        <v>3167</v>
      </c>
      <c r="D3222" s="298"/>
      <c r="E3222" s="267">
        <v>16.100000000000001</v>
      </c>
      <c r="F3222" s="268"/>
      <c r="G3222" s="269"/>
      <c r="H3222" s="270"/>
      <c r="I3222" s="271"/>
      <c r="J3222" s="258"/>
      <c r="K3222" s="271"/>
      <c r="M3222" s="272" t="s">
        <v>3167</v>
      </c>
      <c r="O3222" s="239"/>
    </row>
    <row r="3223" spans="1:80" ht="13.15" customHeight="1">
      <c r="A3223" s="265"/>
      <c r="B3223" s="266"/>
      <c r="C3223" s="298" t="s">
        <v>3168</v>
      </c>
      <c r="D3223" s="298"/>
      <c r="E3223" s="267">
        <v>28</v>
      </c>
      <c r="F3223" s="268"/>
      <c r="G3223" s="269"/>
      <c r="H3223" s="270"/>
      <c r="I3223" s="271"/>
      <c r="J3223" s="258"/>
      <c r="K3223" s="271"/>
      <c r="M3223" s="272" t="s">
        <v>3168</v>
      </c>
      <c r="O3223" s="239"/>
    </row>
    <row r="3224" spans="1:80" ht="13.15" customHeight="1">
      <c r="A3224" s="265"/>
      <c r="B3224" s="266"/>
      <c r="C3224" s="298" t="s">
        <v>3169</v>
      </c>
      <c r="D3224" s="298"/>
      <c r="E3224" s="267">
        <v>0</v>
      </c>
      <c r="F3224" s="268"/>
      <c r="G3224" s="269"/>
      <c r="H3224" s="270"/>
      <c r="I3224" s="271"/>
      <c r="J3224" s="258"/>
      <c r="K3224" s="271"/>
      <c r="M3224" s="272" t="s">
        <v>3169</v>
      </c>
      <c r="O3224" s="239"/>
    </row>
    <row r="3225" spans="1:80" ht="13.15" customHeight="1">
      <c r="A3225" s="265"/>
      <c r="B3225" s="266"/>
      <c r="C3225" s="298" t="s">
        <v>3170</v>
      </c>
      <c r="D3225" s="298"/>
      <c r="E3225" s="267">
        <v>0</v>
      </c>
      <c r="F3225" s="268"/>
      <c r="G3225" s="269"/>
      <c r="H3225" s="270"/>
      <c r="I3225" s="271"/>
      <c r="J3225" s="258"/>
      <c r="K3225" s="271"/>
      <c r="M3225" s="272" t="s">
        <v>3170</v>
      </c>
      <c r="O3225" s="239"/>
    </row>
    <row r="3226" spans="1:80" ht="13.15" customHeight="1">
      <c r="A3226" s="265"/>
      <c r="B3226" s="266"/>
      <c r="C3226" s="298" t="s">
        <v>3171</v>
      </c>
      <c r="D3226" s="298"/>
      <c r="E3226" s="267">
        <v>0</v>
      </c>
      <c r="F3226" s="268"/>
      <c r="G3226" s="269"/>
      <c r="H3226" s="270"/>
      <c r="I3226" s="271"/>
      <c r="J3226" s="258"/>
      <c r="K3226" s="271"/>
      <c r="M3226" s="272" t="s">
        <v>3171</v>
      </c>
      <c r="O3226" s="239"/>
    </row>
    <row r="3227" spans="1:80" ht="13.15" customHeight="1">
      <c r="A3227" s="265"/>
      <c r="B3227" s="266"/>
      <c r="C3227" s="298" t="s">
        <v>197</v>
      </c>
      <c r="D3227" s="298"/>
      <c r="E3227" s="267">
        <v>0</v>
      </c>
      <c r="F3227" s="268"/>
      <c r="G3227" s="269"/>
      <c r="H3227" s="270"/>
      <c r="I3227" s="271"/>
      <c r="J3227" s="258"/>
      <c r="K3227" s="271"/>
      <c r="M3227" s="272" t="s">
        <v>197</v>
      </c>
      <c r="O3227" s="239"/>
    </row>
    <row r="3228" spans="1:80" ht="13.15" customHeight="1">
      <c r="A3228" s="265"/>
      <c r="B3228" s="266"/>
      <c r="C3228" s="298" t="s">
        <v>3172</v>
      </c>
      <c r="D3228" s="298"/>
      <c r="E3228" s="267">
        <v>15.2</v>
      </c>
      <c r="F3228" s="268"/>
      <c r="G3228" s="269"/>
      <c r="H3228" s="270"/>
      <c r="I3228" s="271"/>
      <c r="J3228" s="258"/>
      <c r="K3228" s="271"/>
      <c r="M3228" s="272" t="s">
        <v>3172</v>
      </c>
      <c r="O3228" s="239"/>
    </row>
    <row r="3229" spans="1:80" ht="13.15" customHeight="1">
      <c r="A3229" s="265"/>
      <c r="B3229" s="266"/>
      <c r="C3229" s="298" t="s">
        <v>3173</v>
      </c>
      <c r="D3229" s="298"/>
      <c r="E3229" s="267">
        <v>16</v>
      </c>
      <c r="F3229" s="268"/>
      <c r="G3229" s="269"/>
      <c r="H3229" s="270"/>
      <c r="I3229" s="271"/>
      <c r="J3229" s="258"/>
      <c r="K3229" s="271"/>
      <c r="M3229" s="272" t="s">
        <v>3173</v>
      </c>
      <c r="O3229" s="239"/>
    </row>
    <row r="3230" spans="1:80" ht="13.15" customHeight="1">
      <c r="A3230" s="265"/>
      <c r="B3230" s="266"/>
      <c r="C3230" s="298" t="s">
        <v>3174</v>
      </c>
      <c r="D3230" s="298"/>
      <c r="E3230" s="267">
        <v>18.8</v>
      </c>
      <c r="F3230" s="268"/>
      <c r="G3230" s="269"/>
      <c r="H3230" s="270"/>
      <c r="I3230" s="271"/>
      <c r="J3230" s="258"/>
      <c r="K3230" s="271"/>
      <c r="M3230" s="272" t="s">
        <v>3174</v>
      </c>
      <c r="O3230" s="239"/>
    </row>
    <row r="3231" spans="1:80" ht="13.15" customHeight="1">
      <c r="A3231" s="265"/>
      <c r="B3231" s="266"/>
      <c r="C3231" s="298" t="s">
        <v>3175</v>
      </c>
      <c r="D3231" s="298"/>
      <c r="E3231" s="267">
        <v>2.25</v>
      </c>
      <c r="F3231" s="268"/>
      <c r="G3231" s="269"/>
      <c r="H3231" s="270"/>
      <c r="I3231" s="271"/>
      <c r="J3231" s="258"/>
      <c r="K3231" s="271"/>
      <c r="M3231" s="272" t="s">
        <v>3175</v>
      </c>
      <c r="O3231" s="239"/>
    </row>
    <row r="3232" spans="1:80" ht="13.15" customHeight="1">
      <c r="A3232" s="265"/>
      <c r="B3232" s="266"/>
      <c r="C3232" s="298" t="s">
        <v>3176</v>
      </c>
      <c r="D3232" s="298"/>
      <c r="E3232" s="267">
        <v>7.2</v>
      </c>
      <c r="F3232" s="268"/>
      <c r="G3232" s="269"/>
      <c r="H3232" s="270"/>
      <c r="I3232" s="271"/>
      <c r="J3232" s="258"/>
      <c r="K3232" s="271"/>
      <c r="M3232" s="272" t="s">
        <v>3176</v>
      </c>
      <c r="O3232" s="239"/>
    </row>
    <row r="3233" spans="1:80" ht="13.15" customHeight="1">
      <c r="A3233" s="265"/>
      <c r="B3233" s="266"/>
      <c r="C3233" s="298" t="s">
        <v>3177</v>
      </c>
      <c r="D3233" s="298"/>
      <c r="E3233" s="267">
        <v>4.5</v>
      </c>
      <c r="F3233" s="268"/>
      <c r="G3233" s="269"/>
      <c r="H3233" s="270"/>
      <c r="I3233" s="271"/>
      <c r="J3233" s="258"/>
      <c r="K3233" s="271"/>
      <c r="M3233" s="272" t="s">
        <v>3177</v>
      </c>
      <c r="O3233" s="239"/>
    </row>
    <row r="3234" spans="1:80" ht="13.15" customHeight="1">
      <c r="A3234" s="265"/>
      <c r="B3234" s="266"/>
      <c r="C3234" s="298" t="s">
        <v>3178</v>
      </c>
      <c r="D3234" s="298"/>
      <c r="E3234" s="267">
        <v>10.5</v>
      </c>
      <c r="F3234" s="268"/>
      <c r="G3234" s="269"/>
      <c r="H3234" s="270"/>
      <c r="I3234" s="271"/>
      <c r="J3234" s="258"/>
      <c r="K3234" s="271"/>
      <c r="M3234" s="272" t="s">
        <v>3178</v>
      </c>
      <c r="O3234" s="239"/>
    </row>
    <row r="3235" spans="1:80" ht="13.15" customHeight="1">
      <c r="A3235" s="265"/>
      <c r="B3235" s="266"/>
      <c r="C3235" s="298" t="s">
        <v>3179</v>
      </c>
      <c r="D3235" s="298"/>
      <c r="E3235" s="267">
        <v>0</v>
      </c>
      <c r="F3235" s="268"/>
      <c r="G3235" s="269"/>
      <c r="H3235" s="270"/>
      <c r="I3235" s="271"/>
      <c r="J3235" s="258"/>
      <c r="K3235" s="271"/>
      <c r="M3235" s="272" t="s">
        <v>3179</v>
      </c>
      <c r="O3235" s="239"/>
    </row>
    <row r="3236" spans="1:80" ht="13.15" customHeight="1">
      <c r="A3236" s="265"/>
      <c r="B3236" s="266"/>
      <c r="C3236" s="298" t="s">
        <v>3180</v>
      </c>
      <c r="D3236" s="298"/>
      <c r="E3236" s="267">
        <v>166.75</v>
      </c>
      <c r="F3236" s="268"/>
      <c r="G3236" s="269"/>
      <c r="H3236" s="270"/>
      <c r="I3236" s="271"/>
      <c r="J3236" s="258"/>
      <c r="K3236" s="271"/>
      <c r="M3236" s="272" t="s">
        <v>3180</v>
      </c>
      <c r="O3236" s="239"/>
    </row>
    <row r="3237" spans="1:80" ht="13.15" customHeight="1">
      <c r="A3237" s="265"/>
      <c r="B3237" s="266"/>
      <c r="C3237" s="298" t="s">
        <v>398</v>
      </c>
      <c r="D3237" s="298"/>
      <c r="E3237" s="267">
        <v>0</v>
      </c>
      <c r="F3237" s="268"/>
      <c r="G3237" s="269"/>
      <c r="H3237" s="270"/>
      <c r="I3237" s="271"/>
      <c r="J3237" s="258"/>
      <c r="K3237" s="271"/>
      <c r="M3237" s="272" t="s">
        <v>398</v>
      </c>
      <c r="O3237" s="239"/>
    </row>
    <row r="3238" spans="1:80" ht="13.15" customHeight="1">
      <c r="A3238" s="265"/>
      <c r="B3238" s="266"/>
      <c r="C3238" s="298" t="s">
        <v>3181</v>
      </c>
      <c r="D3238" s="298"/>
      <c r="E3238" s="267">
        <v>20.170000000000002</v>
      </c>
      <c r="F3238" s="268"/>
      <c r="G3238" s="269"/>
      <c r="H3238" s="270"/>
      <c r="I3238" s="271"/>
      <c r="J3238" s="258"/>
      <c r="K3238" s="271"/>
      <c r="M3238" s="272" t="s">
        <v>3181</v>
      </c>
      <c r="O3238" s="239"/>
    </row>
    <row r="3239" spans="1:80" ht="13.15" customHeight="1">
      <c r="A3239" s="265"/>
      <c r="B3239" s="266"/>
      <c r="C3239" s="298" t="s">
        <v>3182</v>
      </c>
      <c r="D3239" s="298"/>
      <c r="E3239" s="267">
        <v>9.9</v>
      </c>
      <c r="F3239" s="268"/>
      <c r="G3239" s="269"/>
      <c r="H3239" s="270"/>
      <c r="I3239" s="271"/>
      <c r="J3239" s="258"/>
      <c r="K3239" s="271"/>
      <c r="M3239" s="272" t="s">
        <v>3182</v>
      </c>
      <c r="O3239" s="239"/>
    </row>
    <row r="3240" spans="1:80" ht="13.15" customHeight="1">
      <c r="A3240" s="265"/>
      <c r="B3240" s="266"/>
      <c r="C3240" s="298" t="s">
        <v>3183</v>
      </c>
      <c r="D3240" s="298"/>
      <c r="E3240" s="267">
        <v>12.8</v>
      </c>
      <c r="F3240" s="268"/>
      <c r="G3240" s="269"/>
      <c r="H3240" s="270"/>
      <c r="I3240" s="271"/>
      <c r="J3240" s="258"/>
      <c r="K3240" s="271"/>
      <c r="M3240" s="272" t="s">
        <v>3183</v>
      </c>
      <c r="O3240" s="239"/>
    </row>
    <row r="3241" spans="1:80" ht="13.15" customHeight="1">
      <c r="A3241" s="265"/>
      <c r="B3241" s="266"/>
      <c r="C3241" s="298" t="s">
        <v>3184</v>
      </c>
      <c r="D3241" s="298"/>
      <c r="E3241" s="267">
        <v>4.8</v>
      </c>
      <c r="F3241" s="268"/>
      <c r="G3241" s="269"/>
      <c r="H3241" s="270"/>
      <c r="I3241" s="271"/>
      <c r="J3241" s="258"/>
      <c r="K3241" s="271"/>
      <c r="M3241" s="272" t="s">
        <v>3184</v>
      </c>
      <c r="O3241" s="239"/>
    </row>
    <row r="3242" spans="1:80" ht="13.15" customHeight="1">
      <c r="A3242" s="265"/>
      <c r="B3242" s="266"/>
      <c r="C3242" s="298" t="s">
        <v>3185</v>
      </c>
      <c r="D3242" s="298"/>
      <c r="E3242" s="267">
        <v>3</v>
      </c>
      <c r="F3242" s="268"/>
      <c r="G3242" s="269"/>
      <c r="H3242" s="270"/>
      <c r="I3242" s="271"/>
      <c r="J3242" s="258"/>
      <c r="K3242" s="271"/>
      <c r="M3242" s="272" t="s">
        <v>3185</v>
      </c>
      <c r="O3242" s="239"/>
    </row>
    <row r="3243" spans="1:80" ht="13.15" customHeight="1">
      <c r="A3243" s="265"/>
      <c r="B3243" s="266"/>
      <c r="C3243" s="298" t="s">
        <v>3186</v>
      </c>
      <c r="D3243" s="298"/>
      <c r="E3243" s="267">
        <v>7</v>
      </c>
      <c r="F3243" s="268"/>
      <c r="G3243" s="269"/>
      <c r="H3243" s="270"/>
      <c r="I3243" s="271"/>
      <c r="J3243" s="258"/>
      <c r="K3243" s="271"/>
      <c r="M3243" s="272" t="s">
        <v>3186</v>
      </c>
      <c r="O3243" s="239"/>
    </row>
    <row r="3244" spans="1:80">
      <c r="A3244" s="240">
        <v>543</v>
      </c>
      <c r="B3244" s="241" t="s">
        <v>3187</v>
      </c>
      <c r="C3244" s="242" t="s">
        <v>3188</v>
      </c>
      <c r="D3244" s="243" t="s">
        <v>147</v>
      </c>
      <c r="E3244" s="244">
        <v>101.53</v>
      </c>
      <c r="F3244" s="244">
        <v>0</v>
      </c>
      <c r="G3244" s="245">
        <f>E3244*F3244</f>
        <v>0</v>
      </c>
      <c r="H3244" s="246">
        <v>2.2000000000000003E-4</v>
      </c>
      <c r="I3244" s="247">
        <f>E3244*H3244</f>
        <v>2.2336600000000005E-2</v>
      </c>
      <c r="J3244" s="246"/>
      <c r="K3244" s="247">
        <f>E3244*J3244</f>
        <v>0</v>
      </c>
      <c r="O3244" s="239">
        <v>2</v>
      </c>
      <c r="AA3244" s="212">
        <v>3</v>
      </c>
      <c r="AB3244" s="212">
        <v>1</v>
      </c>
      <c r="AC3244" s="212" t="s">
        <v>3187</v>
      </c>
      <c r="AZ3244" s="212">
        <v>2</v>
      </c>
      <c r="BA3244" s="212">
        <f>IF(AZ3244=1,G3244,0)</f>
        <v>0</v>
      </c>
      <c r="BB3244" s="212">
        <f>IF(AZ3244=2,G3244,0)</f>
        <v>0</v>
      </c>
      <c r="BC3244" s="212">
        <f>IF(AZ3244=3,G3244,0)</f>
        <v>0</v>
      </c>
      <c r="BD3244" s="212">
        <f>IF(AZ3244=4,G3244,0)</f>
        <v>0</v>
      </c>
      <c r="BE3244" s="212">
        <f>IF(AZ3244=5,G3244,0)</f>
        <v>0</v>
      </c>
      <c r="CA3244" s="239">
        <v>3</v>
      </c>
      <c r="CB3244" s="239">
        <v>1</v>
      </c>
    </row>
    <row r="3245" spans="1:80" ht="13.15" customHeight="1">
      <c r="A3245" s="265"/>
      <c r="B3245" s="266"/>
      <c r="C3245" s="298" t="s">
        <v>3189</v>
      </c>
      <c r="D3245" s="298"/>
      <c r="E3245" s="267">
        <v>101.53</v>
      </c>
      <c r="F3245" s="268"/>
      <c r="G3245" s="269"/>
      <c r="H3245" s="270"/>
      <c r="I3245" s="271"/>
      <c r="J3245" s="258"/>
      <c r="K3245" s="271"/>
      <c r="M3245" s="272" t="s">
        <v>3189</v>
      </c>
      <c r="O3245" s="239"/>
    </row>
    <row r="3246" spans="1:80">
      <c r="A3246" s="240">
        <v>544</v>
      </c>
      <c r="B3246" s="241" t="s">
        <v>3190</v>
      </c>
      <c r="C3246" s="242" t="s">
        <v>3191</v>
      </c>
      <c r="D3246" s="243" t="s">
        <v>147</v>
      </c>
      <c r="E3246" s="244">
        <v>329.34</v>
      </c>
      <c r="F3246" s="244">
        <v>0</v>
      </c>
      <c r="G3246" s="245">
        <f>E3246*F3246</f>
        <v>0</v>
      </c>
      <c r="H3246" s="246">
        <v>2.2000000000000003E-4</v>
      </c>
      <c r="I3246" s="247">
        <f>E3246*H3246</f>
        <v>7.24548E-2</v>
      </c>
      <c r="J3246" s="246"/>
      <c r="K3246" s="247">
        <f>E3246*J3246</f>
        <v>0</v>
      </c>
      <c r="O3246" s="239">
        <v>2</v>
      </c>
      <c r="AA3246" s="212">
        <v>3</v>
      </c>
      <c r="AB3246" s="212">
        <v>1</v>
      </c>
      <c r="AC3246" s="212" t="s">
        <v>3190</v>
      </c>
      <c r="AZ3246" s="212">
        <v>2</v>
      </c>
      <c r="BA3246" s="212">
        <f>IF(AZ3246=1,G3246,0)</f>
        <v>0</v>
      </c>
      <c r="BB3246" s="212">
        <f>IF(AZ3246=2,G3246,0)</f>
        <v>0</v>
      </c>
      <c r="BC3246" s="212">
        <f>IF(AZ3246=3,G3246,0)</f>
        <v>0</v>
      </c>
      <c r="BD3246" s="212">
        <f>IF(AZ3246=4,G3246,0)</f>
        <v>0</v>
      </c>
      <c r="BE3246" s="212">
        <f>IF(AZ3246=5,G3246,0)</f>
        <v>0</v>
      </c>
      <c r="CA3246" s="239">
        <v>3</v>
      </c>
      <c r="CB3246" s="239">
        <v>1</v>
      </c>
    </row>
    <row r="3247" spans="1:80" ht="13.15" customHeight="1">
      <c r="A3247" s="265"/>
      <c r="B3247" s="266"/>
      <c r="C3247" s="298" t="s">
        <v>3192</v>
      </c>
      <c r="D3247" s="298"/>
      <c r="E3247" s="267">
        <v>329.34</v>
      </c>
      <c r="F3247" s="268"/>
      <c r="G3247" s="269"/>
      <c r="H3247" s="270"/>
      <c r="I3247" s="271"/>
      <c r="J3247" s="258"/>
      <c r="K3247" s="271"/>
      <c r="M3247" s="272" t="s">
        <v>3192</v>
      </c>
      <c r="O3247" s="239"/>
    </row>
    <row r="3248" spans="1:80">
      <c r="A3248" s="240">
        <v>545</v>
      </c>
      <c r="B3248" s="241" t="s">
        <v>3193</v>
      </c>
      <c r="C3248" s="242" t="s">
        <v>3194</v>
      </c>
      <c r="D3248" s="243" t="s">
        <v>230</v>
      </c>
      <c r="E3248" s="244">
        <v>172.67089999999999</v>
      </c>
      <c r="F3248" s="244">
        <v>0</v>
      </c>
      <c r="G3248" s="245">
        <f>E3248*F3248</f>
        <v>0</v>
      </c>
      <c r="H3248" s="246">
        <v>0.01</v>
      </c>
      <c r="I3248" s="247">
        <f>E3248*H3248</f>
        <v>1.7267089999999998</v>
      </c>
      <c r="J3248" s="246"/>
      <c r="K3248" s="247">
        <f>E3248*J3248</f>
        <v>0</v>
      </c>
      <c r="O3248" s="239">
        <v>2</v>
      </c>
      <c r="AA3248" s="212">
        <v>3</v>
      </c>
      <c r="AB3248" s="212">
        <v>1</v>
      </c>
      <c r="AC3248" s="212" t="s">
        <v>3193</v>
      </c>
      <c r="AZ3248" s="212">
        <v>2</v>
      </c>
      <c r="BA3248" s="212">
        <f>IF(AZ3248=1,G3248,0)</f>
        <v>0</v>
      </c>
      <c r="BB3248" s="212">
        <f>IF(AZ3248=2,G3248,0)</f>
        <v>0</v>
      </c>
      <c r="BC3248" s="212">
        <f>IF(AZ3248=3,G3248,0)</f>
        <v>0</v>
      </c>
      <c r="BD3248" s="212">
        <f>IF(AZ3248=4,G3248,0)</f>
        <v>0</v>
      </c>
      <c r="BE3248" s="212">
        <f>IF(AZ3248=5,G3248,0)</f>
        <v>0</v>
      </c>
      <c r="CA3248" s="239">
        <v>3</v>
      </c>
      <c r="CB3248" s="239">
        <v>1</v>
      </c>
    </row>
    <row r="3249" spans="1:80" ht="13.15" customHeight="1">
      <c r="A3249" s="265"/>
      <c r="B3249" s="266"/>
      <c r="C3249" s="298" t="s">
        <v>3195</v>
      </c>
      <c r="D3249" s="298"/>
      <c r="E3249" s="267">
        <v>172.67089999999999</v>
      </c>
      <c r="F3249" s="268"/>
      <c r="G3249" s="269"/>
      <c r="H3249" s="270"/>
      <c r="I3249" s="271"/>
      <c r="J3249" s="258"/>
      <c r="K3249" s="271"/>
      <c r="M3249" s="272" t="s">
        <v>3195</v>
      </c>
      <c r="O3249" s="239"/>
    </row>
    <row r="3250" spans="1:80" ht="13.15" customHeight="1">
      <c r="A3250" s="265"/>
      <c r="B3250" s="266"/>
      <c r="C3250" s="298" t="s">
        <v>3196</v>
      </c>
      <c r="D3250" s="298"/>
      <c r="E3250" s="267">
        <v>0</v>
      </c>
      <c r="F3250" s="268"/>
      <c r="G3250" s="269"/>
      <c r="H3250" s="270"/>
      <c r="I3250" s="271"/>
      <c r="J3250" s="258"/>
      <c r="K3250" s="271"/>
      <c r="M3250" s="272" t="s">
        <v>3196</v>
      </c>
      <c r="O3250" s="239"/>
    </row>
    <row r="3251" spans="1:80">
      <c r="A3251" s="240">
        <v>546</v>
      </c>
      <c r="B3251" s="241" t="s">
        <v>3197</v>
      </c>
      <c r="C3251" s="242" t="s">
        <v>3198</v>
      </c>
      <c r="D3251" s="243" t="s">
        <v>15</v>
      </c>
      <c r="E3251" s="244">
        <v>1429.0703100000001</v>
      </c>
      <c r="F3251" s="244">
        <v>0</v>
      </c>
      <c r="G3251" s="245">
        <f>E3251*F3251</f>
        <v>0</v>
      </c>
      <c r="H3251" s="246">
        <v>0</v>
      </c>
      <c r="I3251" s="247">
        <f>E3251*H3251</f>
        <v>0</v>
      </c>
      <c r="J3251" s="246">
        <v>0</v>
      </c>
      <c r="K3251" s="247">
        <f>E3251*J3251</f>
        <v>0</v>
      </c>
      <c r="O3251" s="239">
        <v>2</v>
      </c>
      <c r="AA3251" s="212">
        <v>1</v>
      </c>
      <c r="AB3251" s="212">
        <v>1</v>
      </c>
      <c r="AC3251" s="212">
        <v>1</v>
      </c>
      <c r="AZ3251" s="212">
        <v>2</v>
      </c>
      <c r="BA3251" s="212">
        <f>IF(AZ3251=1,G3251,0)</f>
        <v>0</v>
      </c>
      <c r="BB3251" s="212">
        <f>IF(AZ3251=2,G3251,0)</f>
        <v>0</v>
      </c>
      <c r="BC3251" s="212">
        <f>IF(AZ3251=3,G3251,0)</f>
        <v>0</v>
      </c>
      <c r="BD3251" s="212">
        <f>IF(AZ3251=4,G3251,0)</f>
        <v>0</v>
      </c>
      <c r="BE3251" s="212">
        <f>IF(AZ3251=5,G3251,0)</f>
        <v>0</v>
      </c>
      <c r="CA3251" s="239">
        <v>1</v>
      </c>
      <c r="CB3251" s="239">
        <v>1</v>
      </c>
    </row>
    <row r="3252" spans="1:80">
      <c r="A3252" s="248"/>
      <c r="B3252" s="249" t="s">
        <v>138</v>
      </c>
      <c r="C3252" s="250" t="s">
        <v>3199</v>
      </c>
      <c r="D3252" s="251"/>
      <c r="E3252" s="252"/>
      <c r="F3252" s="253"/>
      <c r="G3252" s="254">
        <f>SUM(G3175:G3251)</f>
        <v>0</v>
      </c>
      <c r="H3252" s="255"/>
      <c r="I3252" s="256">
        <f>SUM(I3175:I3251)</f>
        <v>2.6546907599999998</v>
      </c>
      <c r="J3252" s="255"/>
      <c r="K3252" s="256">
        <f>SUM(K3175:K3251)</f>
        <v>0</v>
      </c>
      <c r="O3252" s="239">
        <v>4</v>
      </c>
      <c r="BA3252" s="257">
        <f>SUM(BA3175:BA3251)</f>
        <v>0</v>
      </c>
      <c r="BB3252" s="257">
        <f>SUM(BB3175:BB3251)</f>
        <v>0</v>
      </c>
      <c r="BC3252" s="257">
        <f>SUM(BC3175:BC3251)</f>
        <v>0</v>
      </c>
      <c r="BD3252" s="257">
        <f>SUM(BD3175:BD3251)</f>
        <v>0</v>
      </c>
      <c r="BE3252" s="257">
        <f>SUM(BE3175:BE3251)</f>
        <v>0</v>
      </c>
    </row>
    <row r="3253" spans="1:80">
      <c r="A3253" s="229" t="s">
        <v>114</v>
      </c>
      <c r="B3253" s="230" t="s">
        <v>3200</v>
      </c>
      <c r="C3253" s="231" t="s">
        <v>3201</v>
      </c>
      <c r="D3253" s="232"/>
      <c r="E3253" s="233"/>
      <c r="F3253" s="233"/>
      <c r="G3253" s="234"/>
      <c r="H3253" s="235"/>
      <c r="I3253" s="236"/>
      <c r="J3253" s="237"/>
      <c r="K3253" s="238"/>
      <c r="O3253" s="239">
        <v>1</v>
      </c>
    </row>
    <row r="3254" spans="1:80">
      <c r="A3254" s="240">
        <v>547</v>
      </c>
      <c r="B3254" s="241" t="s">
        <v>3202</v>
      </c>
      <c r="C3254" s="242" t="s">
        <v>3203</v>
      </c>
      <c r="D3254" s="243" t="s">
        <v>230</v>
      </c>
      <c r="E3254" s="244">
        <v>335.00830000000002</v>
      </c>
      <c r="F3254" s="244">
        <v>0</v>
      </c>
      <c r="G3254" s="245">
        <f>E3254*F3254</f>
        <v>0</v>
      </c>
      <c r="H3254" s="246">
        <v>2.4000000000000001E-4</v>
      </c>
      <c r="I3254" s="247">
        <f>E3254*H3254</f>
        <v>8.0401992000000005E-2</v>
      </c>
      <c r="J3254" s="246">
        <v>0</v>
      </c>
      <c r="K3254" s="247">
        <f>E3254*J3254</f>
        <v>0</v>
      </c>
      <c r="O3254" s="239">
        <v>2</v>
      </c>
      <c r="AA3254" s="212">
        <v>1</v>
      </c>
      <c r="AB3254" s="212">
        <v>1</v>
      </c>
      <c r="AC3254" s="212">
        <v>1</v>
      </c>
      <c r="AZ3254" s="212">
        <v>2</v>
      </c>
      <c r="BA3254" s="212">
        <f>IF(AZ3254=1,G3254,0)</f>
        <v>0</v>
      </c>
      <c r="BB3254" s="212">
        <f>IF(AZ3254=2,G3254,0)</f>
        <v>0</v>
      </c>
      <c r="BC3254" s="212">
        <f>IF(AZ3254=3,G3254,0)</f>
        <v>0</v>
      </c>
      <c r="BD3254" s="212">
        <f>IF(AZ3254=4,G3254,0)</f>
        <v>0</v>
      </c>
      <c r="BE3254" s="212">
        <f>IF(AZ3254=5,G3254,0)</f>
        <v>0</v>
      </c>
      <c r="CA3254" s="239">
        <v>1</v>
      </c>
      <c r="CB3254" s="239">
        <v>1</v>
      </c>
    </row>
    <row r="3255" spans="1:80" ht="13.15" customHeight="1">
      <c r="A3255" s="265"/>
      <c r="B3255" s="273"/>
      <c r="C3255" s="299" t="s">
        <v>3204</v>
      </c>
      <c r="D3255" s="299"/>
      <c r="E3255" s="299"/>
      <c r="F3255" s="299"/>
      <c r="G3255" s="299"/>
      <c r="I3255" s="271"/>
      <c r="K3255" s="271"/>
      <c r="L3255" s="272" t="s">
        <v>3204</v>
      </c>
      <c r="O3255" s="239">
        <v>3</v>
      </c>
    </row>
    <row r="3256" spans="1:80" ht="13.15" customHeight="1">
      <c r="A3256" s="265"/>
      <c r="B3256" s="266"/>
      <c r="C3256" s="298" t="s">
        <v>3205</v>
      </c>
      <c r="D3256" s="298"/>
      <c r="E3256" s="267">
        <v>0</v>
      </c>
      <c r="F3256" s="268"/>
      <c r="G3256" s="269"/>
      <c r="H3256" s="270"/>
      <c r="I3256" s="271"/>
      <c r="J3256" s="258"/>
      <c r="K3256" s="271"/>
      <c r="M3256" s="272" t="s">
        <v>3205</v>
      </c>
      <c r="O3256" s="239"/>
    </row>
    <row r="3257" spans="1:80" ht="13.15" customHeight="1">
      <c r="A3257" s="265"/>
      <c r="B3257" s="266"/>
      <c r="C3257" s="298" t="s">
        <v>3206</v>
      </c>
      <c r="D3257" s="298"/>
      <c r="E3257" s="267">
        <v>28.858799999999999</v>
      </c>
      <c r="F3257" s="268"/>
      <c r="G3257" s="269"/>
      <c r="H3257" s="270"/>
      <c r="I3257" s="271"/>
      <c r="J3257" s="258"/>
      <c r="K3257" s="271"/>
      <c r="M3257" s="272" t="s">
        <v>3206</v>
      </c>
      <c r="O3257" s="239"/>
    </row>
    <row r="3258" spans="1:80" ht="13.15" customHeight="1">
      <c r="A3258" s="265"/>
      <c r="B3258" s="266"/>
      <c r="C3258" s="298" t="s">
        <v>3207</v>
      </c>
      <c r="D3258" s="298"/>
      <c r="E3258" s="267">
        <v>157.61070000000001</v>
      </c>
      <c r="F3258" s="268"/>
      <c r="G3258" s="269"/>
      <c r="H3258" s="270"/>
      <c r="I3258" s="271"/>
      <c r="J3258" s="258"/>
      <c r="K3258" s="271"/>
      <c r="M3258" s="272" t="s">
        <v>3207</v>
      </c>
      <c r="O3258" s="239"/>
    </row>
    <row r="3259" spans="1:80" ht="13.15" customHeight="1">
      <c r="A3259" s="265"/>
      <c r="B3259" s="266"/>
      <c r="C3259" s="298" t="s">
        <v>3208</v>
      </c>
      <c r="D3259" s="298"/>
      <c r="E3259" s="267">
        <v>0</v>
      </c>
      <c r="F3259" s="268"/>
      <c r="G3259" s="269"/>
      <c r="H3259" s="270"/>
      <c r="I3259" s="271"/>
      <c r="J3259" s="258"/>
      <c r="K3259" s="271"/>
      <c r="M3259" s="272" t="s">
        <v>3208</v>
      </c>
      <c r="O3259" s="239"/>
    </row>
    <row r="3260" spans="1:80" ht="13.15" customHeight="1">
      <c r="A3260" s="265"/>
      <c r="B3260" s="266"/>
      <c r="C3260" s="298" t="s">
        <v>3209</v>
      </c>
      <c r="D3260" s="298"/>
      <c r="E3260" s="267">
        <v>94.302000000000007</v>
      </c>
      <c r="F3260" s="268"/>
      <c r="G3260" s="269"/>
      <c r="H3260" s="270"/>
      <c r="I3260" s="271"/>
      <c r="J3260" s="258"/>
      <c r="K3260" s="271"/>
      <c r="M3260" s="272" t="s">
        <v>3209</v>
      </c>
      <c r="O3260" s="239"/>
    </row>
    <row r="3261" spans="1:80" ht="13.15" customHeight="1">
      <c r="A3261" s="265"/>
      <c r="B3261" s="266"/>
      <c r="C3261" s="298" t="s">
        <v>3210</v>
      </c>
      <c r="D3261" s="298"/>
      <c r="E3261" s="267">
        <v>0</v>
      </c>
      <c r="F3261" s="268"/>
      <c r="G3261" s="269"/>
      <c r="H3261" s="270"/>
      <c r="I3261" s="271"/>
      <c r="J3261" s="258"/>
      <c r="K3261" s="271"/>
      <c r="M3261" s="272" t="s">
        <v>3210</v>
      </c>
      <c r="O3261" s="239"/>
    </row>
    <row r="3262" spans="1:80" ht="13.15" customHeight="1">
      <c r="A3262" s="265"/>
      <c r="B3262" s="266"/>
      <c r="C3262" s="298" t="s">
        <v>3211</v>
      </c>
      <c r="D3262" s="298"/>
      <c r="E3262" s="267">
        <v>39.76</v>
      </c>
      <c r="F3262" s="268"/>
      <c r="G3262" s="269"/>
      <c r="H3262" s="270"/>
      <c r="I3262" s="271"/>
      <c r="J3262" s="258"/>
      <c r="K3262" s="271"/>
      <c r="M3262" s="272" t="s">
        <v>3211</v>
      </c>
      <c r="O3262" s="239"/>
    </row>
    <row r="3263" spans="1:80" ht="13.15" customHeight="1">
      <c r="A3263" s="265"/>
      <c r="B3263" s="266"/>
      <c r="C3263" s="298" t="s">
        <v>3212</v>
      </c>
      <c r="D3263" s="298"/>
      <c r="E3263" s="267">
        <v>0</v>
      </c>
      <c r="F3263" s="268"/>
      <c r="G3263" s="269"/>
      <c r="H3263" s="270"/>
      <c r="I3263" s="271"/>
      <c r="J3263" s="258"/>
      <c r="K3263" s="271"/>
      <c r="M3263" s="272" t="s">
        <v>3212</v>
      </c>
      <c r="O3263" s="239"/>
    </row>
    <row r="3264" spans="1:80" ht="13.15" customHeight="1">
      <c r="A3264" s="265"/>
      <c r="B3264" s="266"/>
      <c r="C3264" s="298" t="s">
        <v>3213</v>
      </c>
      <c r="D3264" s="298"/>
      <c r="E3264" s="267">
        <v>14.476800000000001</v>
      </c>
      <c r="F3264" s="268"/>
      <c r="G3264" s="269"/>
      <c r="H3264" s="270"/>
      <c r="I3264" s="271"/>
      <c r="J3264" s="258"/>
      <c r="K3264" s="271"/>
      <c r="M3264" s="272" t="s">
        <v>3213</v>
      </c>
      <c r="O3264" s="239"/>
    </row>
    <row r="3265" spans="1:80">
      <c r="A3265" s="240">
        <v>548</v>
      </c>
      <c r="B3265" s="241" t="s">
        <v>3214</v>
      </c>
      <c r="C3265" s="242" t="s">
        <v>3203</v>
      </c>
      <c r="D3265" s="243" t="s">
        <v>230</v>
      </c>
      <c r="E3265" s="244">
        <v>335.00830000000002</v>
      </c>
      <c r="F3265" s="244">
        <v>0</v>
      </c>
      <c r="G3265" s="245">
        <f>E3265*F3265</f>
        <v>0</v>
      </c>
      <c r="H3265" s="246">
        <v>8.0000000000000007E-5</v>
      </c>
      <c r="I3265" s="247">
        <f>E3265*H3265</f>
        <v>2.6800664000000005E-2</v>
      </c>
      <c r="J3265" s="246">
        <v>0</v>
      </c>
      <c r="K3265" s="247">
        <f>E3265*J3265</f>
        <v>0</v>
      </c>
      <c r="O3265" s="239">
        <v>2</v>
      </c>
      <c r="AA3265" s="212">
        <v>1</v>
      </c>
      <c r="AB3265" s="212">
        <v>1</v>
      </c>
      <c r="AC3265" s="212">
        <v>1</v>
      </c>
      <c r="AZ3265" s="212">
        <v>2</v>
      </c>
      <c r="BA3265" s="212">
        <f>IF(AZ3265=1,G3265,0)</f>
        <v>0</v>
      </c>
      <c r="BB3265" s="212">
        <f>IF(AZ3265=2,G3265,0)</f>
        <v>0</v>
      </c>
      <c r="BC3265" s="212">
        <f>IF(AZ3265=3,G3265,0)</f>
        <v>0</v>
      </c>
      <c r="BD3265" s="212">
        <f>IF(AZ3265=4,G3265,0)</f>
        <v>0</v>
      </c>
      <c r="BE3265" s="212">
        <f>IF(AZ3265=5,G3265,0)</f>
        <v>0</v>
      </c>
      <c r="CA3265" s="239">
        <v>1</v>
      </c>
      <c r="CB3265" s="239">
        <v>1</v>
      </c>
    </row>
    <row r="3266" spans="1:80">
      <c r="A3266" s="240">
        <v>549</v>
      </c>
      <c r="B3266" s="241" t="s">
        <v>3215</v>
      </c>
      <c r="C3266" s="242" t="s">
        <v>3216</v>
      </c>
      <c r="D3266" s="243" t="s">
        <v>230</v>
      </c>
      <c r="E3266" s="244">
        <v>868.89760000000001</v>
      </c>
      <c r="F3266" s="244">
        <v>0</v>
      </c>
      <c r="G3266" s="245">
        <f>E3266*F3266</f>
        <v>0</v>
      </c>
      <c r="H3266" s="246">
        <v>1.6000000000000001E-4</v>
      </c>
      <c r="I3266" s="247">
        <f>E3266*H3266</f>
        <v>0.13902361600000002</v>
      </c>
      <c r="J3266" s="246">
        <v>0</v>
      </c>
      <c r="K3266" s="247">
        <f>E3266*J3266</f>
        <v>0</v>
      </c>
      <c r="O3266" s="239">
        <v>2</v>
      </c>
      <c r="AA3266" s="212">
        <v>1</v>
      </c>
      <c r="AB3266" s="212">
        <v>1</v>
      </c>
      <c r="AC3266" s="212">
        <v>1</v>
      </c>
      <c r="AZ3266" s="212">
        <v>2</v>
      </c>
      <c r="BA3266" s="212">
        <f>IF(AZ3266=1,G3266,0)</f>
        <v>0</v>
      </c>
      <c r="BB3266" s="212">
        <f>IF(AZ3266=2,G3266,0)</f>
        <v>0</v>
      </c>
      <c r="BC3266" s="212">
        <f>IF(AZ3266=3,G3266,0)</f>
        <v>0</v>
      </c>
      <c r="BD3266" s="212">
        <f>IF(AZ3266=4,G3266,0)</f>
        <v>0</v>
      </c>
      <c r="BE3266" s="212">
        <f>IF(AZ3266=5,G3266,0)</f>
        <v>0</v>
      </c>
      <c r="CA3266" s="239">
        <v>1</v>
      </c>
      <c r="CB3266" s="239">
        <v>1</v>
      </c>
    </row>
    <row r="3267" spans="1:80" ht="13.15" customHeight="1">
      <c r="A3267" s="265"/>
      <c r="B3267" s="273"/>
      <c r="C3267" s="299" t="s">
        <v>3217</v>
      </c>
      <c r="D3267" s="299"/>
      <c r="E3267" s="299"/>
      <c r="F3267" s="299"/>
      <c r="G3267" s="299"/>
      <c r="I3267" s="271"/>
      <c r="K3267" s="271"/>
      <c r="L3267" s="272" t="s">
        <v>3217</v>
      </c>
      <c r="O3267" s="239">
        <v>3</v>
      </c>
    </row>
    <row r="3268" spans="1:80" ht="13.15" customHeight="1">
      <c r="A3268" s="265"/>
      <c r="B3268" s="266"/>
      <c r="C3268" s="298" t="s">
        <v>3218</v>
      </c>
      <c r="D3268" s="298"/>
      <c r="E3268" s="267">
        <v>0</v>
      </c>
      <c r="F3268" s="268"/>
      <c r="G3268" s="269"/>
      <c r="H3268" s="270"/>
      <c r="I3268" s="271"/>
      <c r="J3268" s="258"/>
      <c r="K3268" s="271"/>
      <c r="M3268" s="272" t="s">
        <v>3218</v>
      </c>
      <c r="O3268" s="239"/>
    </row>
    <row r="3269" spans="1:80" ht="13.15" customHeight="1">
      <c r="A3269" s="265"/>
      <c r="B3269" s="266"/>
      <c r="C3269" s="298" t="s">
        <v>3219</v>
      </c>
      <c r="D3269" s="298"/>
      <c r="E3269" s="267">
        <v>0</v>
      </c>
      <c r="F3269" s="268"/>
      <c r="G3269" s="269"/>
      <c r="H3269" s="270"/>
      <c r="I3269" s="271"/>
      <c r="J3269" s="258"/>
      <c r="K3269" s="271"/>
      <c r="M3269" s="272" t="s">
        <v>3219</v>
      </c>
      <c r="O3269" s="239"/>
    </row>
    <row r="3270" spans="1:80" ht="13.15" customHeight="1">
      <c r="A3270" s="265"/>
      <c r="B3270" s="266"/>
      <c r="C3270" s="298" t="s">
        <v>3220</v>
      </c>
      <c r="D3270" s="298"/>
      <c r="E3270" s="267">
        <v>0.98</v>
      </c>
      <c r="F3270" s="268"/>
      <c r="G3270" s="269"/>
      <c r="H3270" s="270"/>
      <c r="I3270" s="271"/>
      <c r="J3270" s="258"/>
      <c r="K3270" s="271"/>
      <c r="M3270" s="272" t="s">
        <v>3220</v>
      </c>
      <c r="O3270" s="239"/>
    </row>
    <row r="3271" spans="1:80" ht="13.15" customHeight="1">
      <c r="A3271" s="265"/>
      <c r="B3271" s="266"/>
      <c r="C3271" s="298" t="s">
        <v>3221</v>
      </c>
      <c r="D3271" s="298"/>
      <c r="E3271" s="267">
        <v>2.044</v>
      </c>
      <c r="F3271" s="268"/>
      <c r="G3271" s="269"/>
      <c r="H3271" s="270"/>
      <c r="I3271" s="271"/>
      <c r="J3271" s="258"/>
      <c r="K3271" s="271"/>
      <c r="M3271" s="272" t="s">
        <v>3221</v>
      </c>
      <c r="O3271" s="239"/>
    </row>
    <row r="3272" spans="1:80" ht="13.15" customHeight="1">
      <c r="A3272" s="265"/>
      <c r="B3272" s="266"/>
      <c r="C3272" s="298" t="s">
        <v>3222</v>
      </c>
      <c r="D3272" s="298"/>
      <c r="E3272" s="267">
        <v>75.152000000000001</v>
      </c>
      <c r="F3272" s="268"/>
      <c r="G3272" s="269"/>
      <c r="H3272" s="270"/>
      <c r="I3272" s="271"/>
      <c r="J3272" s="258"/>
      <c r="K3272" s="271"/>
      <c r="M3272" s="272" t="s">
        <v>3222</v>
      </c>
      <c r="O3272" s="239"/>
    </row>
    <row r="3273" spans="1:80" ht="13.15" customHeight="1">
      <c r="A3273" s="265"/>
      <c r="B3273" s="266"/>
      <c r="C3273" s="298" t="s">
        <v>3223</v>
      </c>
      <c r="D3273" s="298"/>
      <c r="E3273" s="267">
        <v>1.3440000000000001</v>
      </c>
      <c r="F3273" s="268"/>
      <c r="G3273" s="269"/>
      <c r="H3273" s="270"/>
      <c r="I3273" s="271"/>
      <c r="J3273" s="258"/>
      <c r="K3273" s="271"/>
      <c r="M3273" s="272" t="s">
        <v>3223</v>
      </c>
      <c r="O3273" s="239"/>
    </row>
    <row r="3274" spans="1:80" ht="13.15" customHeight="1">
      <c r="A3274" s="265"/>
      <c r="B3274" s="266"/>
      <c r="C3274" s="298" t="s">
        <v>3224</v>
      </c>
      <c r="D3274" s="298"/>
      <c r="E3274" s="267">
        <v>15.288</v>
      </c>
      <c r="F3274" s="268"/>
      <c r="G3274" s="269"/>
      <c r="H3274" s="270"/>
      <c r="I3274" s="271"/>
      <c r="J3274" s="258"/>
      <c r="K3274" s="271"/>
      <c r="M3274" s="272" t="s">
        <v>3224</v>
      </c>
      <c r="O3274" s="239"/>
    </row>
    <row r="3275" spans="1:80" ht="13.15" customHeight="1">
      <c r="A3275" s="265"/>
      <c r="B3275" s="266"/>
      <c r="C3275" s="298" t="s">
        <v>3225</v>
      </c>
      <c r="D3275" s="298"/>
      <c r="E3275" s="267">
        <v>26.332799999999999</v>
      </c>
      <c r="F3275" s="268"/>
      <c r="G3275" s="269"/>
      <c r="H3275" s="270"/>
      <c r="I3275" s="271"/>
      <c r="J3275" s="258"/>
      <c r="K3275" s="271"/>
      <c r="M3275" s="272" t="s">
        <v>3225</v>
      </c>
      <c r="O3275" s="239"/>
    </row>
    <row r="3276" spans="1:80" ht="13.15" customHeight="1">
      <c r="A3276" s="265"/>
      <c r="B3276" s="266"/>
      <c r="C3276" s="298" t="s">
        <v>3226</v>
      </c>
      <c r="D3276" s="298"/>
      <c r="E3276" s="267">
        <v>3.9647999999999999</v>
      </c>
      <c r="F3276" s="268"/>
      <c r="G3276" s="269"/>
      <c r="H3276" s="270"/>
      <c r="I3276" s="271"/>
      <c r="J3276" s="258"/>
      <c r="K3276" s="271"/>
      <c r="M3276" s="272" t="s">
        <v>3226</v>
      </c>
      <c r="O3276" s="239"/>
    </row>
    <row r="3277" spans="1:80" ht="13.15" customHeight="1">
      <c r="A3277" s="265"/>
      <c r="B3277" s="266"/>
      <c r="C3277" s="298" t="s">
        <v>3227</v>
      </c>
      <c r="D3277" s="298"/>
      <c r="E3277" s="267">
        <v>0</v>
      </c>
      <c r="F3277" s="268"/>
      <c r="G3277" s="269"/>
      <c r="H3277" s="270"/>
      <c r="I3277" s="271"/>
      <c r="J3277" s="258"/>
      <c r="K3277" s="271"/>
      <c r="M3277" s="272" t="s">
        <v>3227</v>
      </c>
      <c r="O3277" s="239"/>
    </row>
    <row r="3278" spans="1:80" ht="13.15" customHeight="1">
      <c r="A3278" s="265"/>
      <c r="B3278" s="266"/>
      <c r="C3278" s="298" t="s">
        <v>3228</v>
      </c>
      <c r="D3278" s="298"/>
      <c r="E3278" s="267">
        <v>1.5027999999999999</v>
      </c>
      <c r="F3278" s="268"/>
      <c r="G3278" s="269"/>
      <c r="H3278" s="270"/>
      <c r="I3278" s="271"/>
      <c r="J3278" s="258"/>
      <c r="K3278" s="271"/>
      <c r="M3278" s="272" t="s">
        <v>3228</v>
      </c>
      <c r="O3278" s="239"/>
    </row>
    <row r="3279" spans="1:80" ht="13.15" customHeight="1">
      <c r="A3279" s="265"/>
      <c r="B3279" s="266"/>
      <c r="C3279" s="298" t="s">
        <v>3229</v>
      </c>
      <c r="D3279" s="298"/>
      <c r="E3279" s="267">
        <v>2.8391999999999999</v>
      </c>
      <c r="F3279" s="268"/>
      <c r="G3279" s="269"/>
      <c r="H3279" s="270"/>
      <c r="I3279" s="271"/>
      <c r="J3279" s="258"/>
      <c r="K3279" s="271"/>
      <c r="M3279" s="272" t="s">
        <v>3229</v>
      </c>
      <c r="O3279" s="239"/>
    </row>
    <row r="3280" spans="1:80" ht="13.15" customHeight="1">
      <c r="A3280" s="265"/>
      <c r="B3280" s="266"/>
      <c r="C3280" s="298" t="s">
        <v>3230</v>
      </c>
      <c r="D3280" s="298"/>
      <c r="E3280" s="267">
        <v>6.8224</v>
      </c>
      <c r="F3280" s="268"/>
      <c r="G3280" s="269"/>
      <c r="H3280" s="270"/>
      <c r="I3280" s="271"/>
      <c r="J3280" s="258"/>
      <c r="K3280" s="271"/>
      <c r="M3280" s="272" t="s">
        <v>3230</v>
      </c>
      <c r="O3280" s="239"/>
    </row>
    <row r="3281" spans="1:15" ht="13.15" customHeight="1">
      <c r="A3281" s="265"/>
      <c r="B3281" s="266"/>
      <c r="C3281" s="298" t="s">
        <v>3231</v>
      </c>
      <c r="D3281" s="298"/>
      <c r="E3281" s="267">
        <v>6.968</v>
      </c>
      <c r="F3281" s="268"/>
      <c r="G3281" s="269"/>
      <c r="H3281" s="270"/>
      <c r="I3281" s="271"/>
      <c r="J3281" s="258"/>
      <c r="K3281" s="271"/>
      <c r="M3281" s="272" t="s">
        <v>3231</v>
      </c>
      <c r="O3281" s="239"/>
    </row>
    <row r="3282" spans="1:15" ht="13.15" customHeight="1">
      <c r="A3282" s="265"/>
      <c r="B3282" s="266"/>
      <c r="C3282" s="298" t="s">
        <v>3232</v>
      </c>
      <c r="D3282" s="298"/>
      <c r="E3282" s="267">
        <v>8.1015999999999995</v>
      </c>
      <c r="F3282" s="268"/>
      <c r="G3282" s="269"/>
      <c r="H3282" s="270"/>
      <c r="I3282" s="271"/>
      <c r="J3282" s="258"/>
      <c r="K3282" s="271"/>
      <c r="M3282" s="272" t="s">
        <v>3232</v>
      </c>
      <c r="O3282" s="239"/>
    </row>
    <row r="3283" spans="1:15" ht="13.15" customHeight="1">
      <c r="A3283" s="265"/>
      <c r="B3283" s="266"/>
      <c r="C3283" s="298" t="s">
        <v>3233</v>
      </c>
      <c r="D3283" s="298"/>
      <c r="E3283" s="267">
        <v>8.1327999999999996</v>
      </c>
      <c r="F3283" s="268"/>
      <c r="G3283" s="269"/>
      <c r="H3283" s="270"/>
      <c r="I3283" s="271"/>
      <c r="J3283" s="258"/>
      <c r="K3283" s="271"/>
      <c r="M3283" s="272" t="s">
        <v>3233</v>
      </c>
      <c r="O3283" s="239"/>
    </row>
    <row r="3284" spans="1:15" ht="13.15" customHeight="1">
      <c r="A3284" s="265"/>
      <c r="B3284" s="266"/>
      <c r="C3284" s="298" t="s">
        <v>3234</v>
      </c>
      <c r="D3284" s="298"/>
      <c r="E3284" s="267">
        <v>28.08</v>
      </c>
      <c r="F3284" s="268"/>
      <c r="G3284" s="269"/>
      <c r="H3284" s="270"/>
      <c r="I3284" s="271"/>
      <c r="J3284" s="258"/>
      <c r="K3284" s="271"/>
      <c r="M3284" s="272" t="s">
        <v>3234</v>
      </c>
      <c r="O3284" s="239"/>
    </row>
    <row r="3285" spans="1:15" ht="13.15" customHeight="1">
      <c r="A3285" s="265"/>
      <c r="B3285" s="266"/>
      <c r="C3285" s="298" t="s">
        <v>3235</v>
      </c>
      <c r="D3285" s="298"/>
      <c r="E3285" s="267">
        <v>73.964799999999997</v>
      </c>
      <c r="F3285" s="268"/>
      <c r="G3285" s="269"/>
      <c r="H3285" s="270"/>
      <c r="I3285" s="271"/>
      <c r="J3285" s="258"/>
      <c r="K3285" s="271"/>
      <c r="M3285" s="272" t="s">
        <v>3235</v>
      </c>
      <c r="O3285" s="239"/>
    </row>
    <row r="3286" spans="1:15" ht="13.15" customHeight="1">
      <c r="A3286" s="265"/>
      <c r="B3286" s="266"/>
      <c r="C3286" s="298" t="s">
        <v>3236</v>
      </c>
      <c r="D3286" s="298"/>
      <c r="E3286" s="267">
        <v>5.6159999999999997</v>
      </c>
      <c r="F3286" s="268"/>
      <c r="G3286" s="269"/>
      <c r="H3286" s="270"/>
      <c r="I3286" s="271"/>
      <c r="J3286" s="258"/>
      <c r="K3286" s="271"/>
      <c r="M3286" s="272" t="s">
        <v>3236</v>
      </c>
      <c r="O3286" s="239"/>
    </row>
    <row r="3287" spans="1:15" ht="13.15" customHeight="1">
      <c r="A3287" s="265"/>
      <c r="B3287" s="266"/>
      <c r="C3287" s="298" t="s">
        <v>3237</v>
      </c>
      <c r="D3287" s="298"/>
      <c r="E3287" s="267">
        <v>8.0912000000000006</v>
      </c>
      <c r="F3287" s="268"/>
      <c r="G3287" s="269"/>
      <c r="H3287" s="270"/>
      <c r="I3287" s="271"/>
      <c r="J3287" s="258"/>
      <c r="K3287" s="271"/>
      <c r="M3287" s="272" t="s">
        <v>3237</v>
      </c>
      <c r="O3287" s="239"/>
    </row>
    <row r="3288" spans="1:15" ht="13.15" customHeight="1">
      <c r="A3288" s="265"/>
      <c r="B3288" s="266"/>
      <c r="C3288" s="298" t="s">
        <v>3238</v>
      </c>
      <c r="D3288" s="298"/>
      <c r="E3288" s="267">
        <v>8.4480000000000004</v>
      </c>
      <c r="F3288" s="268"/>
      <c r="G3288" s="269"/>
      <c r="H3288" s="270"/>
      <c r="I3288" s="271"/>
      <c r="J3288" s="258"/>
      <c r="K3288" s="271"/>
      <c r="M3288" s="272" t="s">
        <v>3238</v>
      </c>
      <c r="O3288" s="239"/>
    </row>
    <row r="3289" spans="1:15" ht="13.15" customHeight="1">
      <c r="A3289" s="265"/>
      <c r="B3289" s="266"/>
      <c r="C3289" s="298" t="s">
        <v>3239</v>
      </c>
      <c r="D3289" s="298"/>
      <c r="E3289" s="267">
        <v>14.391999999999999</v>
      </c>
      <c r="F3289" s="268"/>
      <c r="G3289" s="269"/>
      <c r="H3289" s="270"/>
      <c r="I3289" s="271"/>
      <c r="J3289" s="258"/>
      <c r="K3289" s="271"/>
      <c r="M3289" s="272" t="s">
        <v>3239</v>
      </c>
      <c r="O3289" s="239"/>
    </row>
    <row r="3290" spans="1:15" ht="13.15" customHeight="1">
      <c r="A3290" s="265"/>
      <c r="B3290" s="266"/>
      <c r="C3290" s="298" t="s">
        <v>3240</v>
      </c>
      <c r="D3290" s="298"/>
      <c r="E3290" s="267">
        <v>2.7839999999999998</v>
      </c>
      <c r="F3290" s="268"/>
      <c r="G3290" s="269"/>
      <c r="H3290" s="270"/>
      <c r="I3290" s="271"/>
      <c r="J3290" s="258"/>
      <c r="K3290" s="271"/>
      <c r="M3290" s="272" t="s">
        <v>3240</v>
      </c>
      <c r="O3290" s="239"/>
    </row>
    <row r="3291" spans="1:15" ht="13.15" customHeight="1">
      <c r="A3291" s="265"/>
      <c r="B3291" s="266"/>
      <c r="C3291" s="298" t="s">
        <v>3241</v>
      </c>
      <c r="D3291" s="298"/>
      <c r="E3291" s="267">
        <v>2.9580000000000002</v>
      </c>
      <c r="F3291" s="268"/>
      <c r="G3291" s="269"/>
      <c r="H3291" s="270"/>
      <c r="I3291" s="271"/>
      <c r="J3291" s="258"/>
      <c r="K3291" s="271"/>
      <c r="M3291" s="272" t="s">
        <v>3241</v>
      </c>
      <c r="O3291" s="239"/>
    </row>
    <row r="3292" spans="1:15" ht="13.15" customHeight="1">
      <c r="A3292" s="265"/>
      <c r="B3292" s="266"/>
      <c r="C3292" s="298" t="s">
        <v>3242</v>
      </c>
      <c r="D3292" s="298"/>
      <c r="E3292" s="267">
        <v>2.8420000000000001</v>
      </c>
      <c r="F3292" s="268"/>
      <c r="G3292" s="269"/>
      <c r="H3292" s="270"/>
      <c r="I3292" s="271"/>
      <c r="J3292" s="258"/>
      <c r="K3292" s="271"/>
      <c r="M3292" s="272" t="s">
        <v>3242</v>
      </c>
      <c r="O3292" s="239"/>
    </row>
    <row r="3293" spans="1:15" ht="13.15" customHeight="1">
      <c r="A3293" s="265"/>
      <c r="B3293" s="266"/>
      <c r="C3293" s="298" t="s">
        <v>3243</v>
      </c>
      <c r="D3293" s="298"/>
      <c r="E3293" s="267">
        <v>2.66</v>
      </c>
      <c r="F3293" s="268"/>
      <c r="G3293" s="269"/>
      <c r="H3293" s="270"/>
      <c r="I3293" s="271"/>
      <c r="J3293" s="258"/>
      <c r="K3293" s="271"/>
      <c r="M3293" s="272" t="s">
        <v>3243</v>
      </c>
      <c r="O3293" s="239"/>
    </row>
    <row r="3294" spans="1:15" ht="13.15" customHeight="1">
      <c r="A3294" s="265"/>
      <c r="B3294" s="266"/>
      <c r="C3294" s="298" t="s">
        <v>3244</v>
      </c>
      <c r="D3294" s="298"/>
      <c r="E3294" s="267">
        <v>16.239999999999998</v>
      </c>
      <c r="F3294" s="268"/>
      <c r="G3294" s="269"/>
      <c r="H3294" s="270"/>
      <c r="I3294" s="271"/>
      <c r="J3294" s="258"/>
      <c r="K3294" s="271"/>
      <c r="M3294" s="272" t="s">
        <v>3244</v>
      </c>
      <c r="O3294" s="239"/>
    </row>
    <row r="3295" spans="1:15" ht="13.15" customHeight="1">
      <c r="A3295" s="265"/>
      <c r="B3295" s="266"/>
      <c r="C3295" s="298" t="s">
        <v>3245</v>
      </c>
      <c r="D3295" s="298"/>
      <c r="E3295" s="267">
        <v>1.92</v>
      </c>
      <c r="F3295" s="268"/>
      <c r="G3295" s="269"/>
      <c r="H3295" s="270"/>
      <c r="I3295" s="271"/>
      <c r="J3295" s="258"/>
      <c r="K3295" s="271"/>
      <c r="M3295" s="272" t="s">
        <v>3245</v>
      </c>
      <c r="O3295" s="239"/>
    </row>
    <row r="3296" spans="1:15" ht="13.15" customHeight="1">
      <c r="A3296" s="265"/>
      <c r="B3296" s="266"/>
      <c r="C3296" s="298" t="s">
        <v>3246</v>
      </c>
      <c r="D3296" s="298"/>
      <c r="E3296" s="267">
        <v>18.504000000000001</v>
      </c>
      <c r="F3296" s="268"/>
      <c r="G3296" s="269"/>
      <c r="H3296" s="270"/>
      <c r="I3296" s="271"/>
      <c r="J3296" s="258"/>
      <c r="K3296" s="271"/>
      <c r="M3296" s="272" t="s">
        <v>3246</v>
      </c>
      <c r="O3296" s="239"/>
    </row>
    <row r="3297" spans="1:15" ht="13.15" customHeight="1">
      <c r="A3297" s="265"/>
      <c r="B3297" s="266"/>
      <c r="C3297" s="298" t="s">
        <v>3247</v>
      </c>
      <c r="D3297" s="298"/>
      <c r="E3297" s="267">
        <v>56.54</v>
      </c>
      <c r="F3297" s="268"/>
      <c r="G3297" s="269"/>
      <c r="H3297" s="270"/>
      <c r="I3297" s="271"/>
      <c r="J3297" s="258"/>
      <c r="K3297" s="271"/>
      <c r="M3297" s="272" t="s">
        <v>3247</v>
      </c>
      <c r="O3297" s="239"/>
    </row>
    <row r="3298" spans="1:15" ht="13.15" customHeight="1">
      <c r="A3298" s="265"/>
      <c r="B3298" s="266"/>
      <c r="C3298" s="298" t="s">
        <v>3248</v>
      </c>
      <c r="D3298" s="298"/>
      <c r="E3298" s="267">
        <v>0</v>
      </c>
      <c r="F3298" s="268"/>
      <c r="G3298" s="269"/>
      <c r="H3298" s="270"/>
      <c r="I3298" s="271"/>
      <c r="J3298" s="258"/>
      <c r="K3298" s="271"/>
      <c r="M3298" s="272" t="s">
        <v>3248</v>
      </c>
      <c r="O3298" s="239"/>
    </row>
    <row r="3299" spans="1:15" ht="13.15" customHeight="1">
      <c r="A3299" s="265"/>
      <c r="B3299" s="266"/>
      <c r="C3299" s="298" t="s">
        <v>3249</v>
      </c>
      <c r="D3299" s="298"/>
      <c r="E3299" s="267">
        <v>2.0424000000000002</v>
      </c>
      <c r="F3299" s="268"/>
      <c r="G3299" s="269"/>
      <c r="H3299" s="270"/>
      <c r="I3299" s="271"/>
      <c r="J3299" s="258"/>
      <c r="K3299" s="271"/>
      <c r="M3299" s="272" t="s">
        <v>3249</v>
      </c>
      <c r="O3299" s="239"/>
    </row>
    <row r="3300" spans="1:15" ht="13.15" customHeight="1">
      <c r="A3300" s="265"/>
      <c r="B3300" s="266"/>
      <c r="C3300" s="298" t="s">
        <v>3250</v>
      </c>
      <c r="D3300" s="298"/>
      <c r="E3300" s="267">
        <v>4.4850000000000003</v>
      </c>
      <c r="F3300" s="268"/>
      <c r="G3300" s="269"/>
      <c r="H3300" s="270"/>
      <c r="I3300" s="271"/>
      <c r="J3300" s="258"/>
      <c r="K3300" s="271"/>
      <c r="M3300" s="272" t="s">
        <v>3250</v>
      </c>
      <c r="O3300" s="239"/>
    </row>
    <row r="3301" spans="1:15" ht="13.15" customHeight="1">
      <c r="A3301" s="265"/>
      <c r="B3301" s="266"/>
      <c r="C3301" s="298" t="s">
        <v>3251</v>
      </c>
      <c r="D3301" s="298"/>
      <c r="E3301" s="267">
        <v>3.0222000000000002</v>
      </c>
      <c r="F3301" s="268"/>
      <c r="G3301" s="269"/>
      <c r="H3301" s="270"/>
      <c r="I3301" s="271"/>
      <c r="J3301" s="258"/>
      <c r="K3301" s="271"/>
      <c r="M3301" s="272" t="s">
        <v>3251</v>
      </c>
      <c r="O3301" s="239"/>
    </row>
    <row r="3302" spans="1:15" ht="13.15" customHeight="1">
      <c r="A3302" s="265"/>
      <c r="B3302" s="266"/>
      <c r="C3302" s="298" t="s">
        <v>3252</v>
      </c>
      <c r="D3302" s="298"/>
      <c r="E3302" s="267">
        <v>0.75439999999999985</v>
      </c>
      <c r="F3302" s="268"/>
      <c r="G3302" s="269"/>
      <c r="H3302" s="270"/>
      <c r="I3302" s="271"/>
      <c r="J3302" s="258"/>
      <c r="K3302" s="271"/>
      <c r="M3302" s="272" t="s">
        <v>3252</v>
      </c>
      <c r="O3302" s="239"/>
    </row>
    <row r="3303" spans="1:15" ht="13.15" customHeight="1">
      <c r="A3303" s="265"/>
      <c r="B3303" s="266"/>
      <c r="C3303" s="298" t="s">
        <v>3253</v>
      </c>
      <c r="D3303" s="298"/>
      <c r="E3303" s="267">
        <v>0.78200000000000003</v>
      </c>
      <c r="F3303" s="268"/>
      <c r="G3303" s="269"/>
      <c r="H3303" s="270"/>
      <c r="I3303" s="271"/>
      <c r="J3303" s="258"/>
      <c r="K3303" s="271"/>
      <c r="M3303" s="272" t="s">
        <v>3253</v>
      </c>
      <c r="O3303" s="239"/>
    </row>
    <row r="3304" spans="1:15" ht="13.15" customHeight="1">
      <c r="A3304" s="265"/>
      <c r="B3304" s="266"/>
      <c r="C3304" s="298" t="s">
        <v>3254</v>
      </c>
      <c r="D3304" s="298"/>
      <c r="E3304" s="267">
        <v>0.39560000000000001</v>
      </c>
      <c r="F3304" s="268"/>
      <c r="G3304" s="269"/>
      <c r="H3304" s="270"/>
      <c r="I3304" s="271"/>
      <c r="J3304" s="258"/>
      <c r="K3304" s="271"/>
      <c r="M3304" s="272" t="s">
        <v>3254</v>
      </c>
      <c r="O3304" s="239"/>
    </row>
    <row r="3305" spans="1:15" ht="13.15" customHeight="1">
      <c r="A3305" s="265"/>
      <c r="B3305" s="266"/>
      <c r="C3305" s="298" t="s">
        <v>3255</v>
      </c>
      <c r="D3305" s="298"/>
      <c r="E3305" s="267">
        <v>0.437</v>
      </c>
      <c r="F3305" s="268"/>
      <c r="G3305" s="269"/>
      <c r="H3305" s="270"/>
      <c r="I3305" s="271"/>
      <c r="J3305" s="258"/>
      <c r="K3305" s="271"/>
      <c r="M3305" s="272" t="s">
        <v>3255</v>
      </c>
      <c r="O3305" s="239"/>
    </row>
    <row r="3306" spans="1:15" ht="13.15" customHeight="1">
      <c r="A3306" s="265"/>
      <c r="B3306" s="266"/>
      <c r="C3306" s="298" t="s">
        <v>3256</v>
      </c>
      <c r="D3306" s="298"/>
      <c r="E3306" s="267">
        <v>0.48300000000000004</v>
      </c>
      <c r="F3306" s="268"/>
      <c r="G3306" s="269"/>
      <c r="H3306" s="270"/>
      <c r="I3306" s="271"/>
      <c r="J3306" s="258"/>
      <c r="K3306" s="271"/>
      <c r="M3306" s="272" t="s">
        <v>3256</v>
      </c>
      <c r="O3306" s="239"/>
    </row>
    <row r="3307" spans="1:15" ht="13.15" customHeight="1">
      <c r="A3307" s="265"/>
      <c r="B3307" s="266"/>
      <c r="C3307" s="298" t="s">
        <v>3257</v>
      </c>
      <c r="D3307" s="298"/>
      <c r="E3307" s="267">
        <v>2.8980000000000001</v>
      </c>
      <c r="F3307" s="268"/>
      <c r="G3307" s="269"/>
      <c r="H3307" s="270"/>
      <c r="I3307" s="271"/>
      <c r="J3307" s="258"/>
      <c r="K3307" s="271"/>
      <c r="M3307" s="272" t="s">
        <v>3257</v>
      </c>
      <c r="O3307" s="239"/>
    </row>
    <row r="3308" spans="1:15" ht="13.15" customHeight="1">
      <c r="A3308" s="265"/>
      <c r="B3308" s="266"/>
      <c r="C3308" s="298" t="s">
        <v>3258</v>
      </c>
      <c r="D3308" s="298"/>
      <c r="E3308" s="267">
        <v>0.51060000000000016</v>
      </c>
      <c r="F3308" s="268"/>
      <c r="G3308" s="269"/>
      <c r="H3308" s="270"/>
      <c r="I3308" s="271"/>
      <c r="J3308" s="258"/>
      <c r="K3308" s="271"/>
      <c r="M3308" s="272" t="s">
        <v>3258</v>
      </c>
      <c r="O3308" s="239"/>
    </row>
    <row r="3309" spans="1:15" ht="13.15" customHeight="1">
      <c r="A3309" s="265"/>
      <c r="B3309" s="266"/>
      <c r="C3309" s="298" t="s">
        <v>3259</v>
      </c>
      <c r="D3309" s="298"/>
      <c r="E3309" s="267">
        <v>1.5456000000000001</v>
      </c>
      <c r="F3309" s="268"/>
      <c r="G3309" s="269"/>
      <c r="H3309" s="270"/>
      <c r="I3309" s="271"/>
      <c r="J3309" s="258"/>
      <c r="K3309" s="271"/>
      <c r="M3309" s="272" t="s">
        <v>3259</v>
      </c>
      <c r="O3309" s="239"/>
    </row>
    <row r="3310" spans="1:15" ht="13.15" customHeight="1">
      <c r="A3310" s="265"/>
      <c r="B3310" s="266"/>
      <c r="C3310" s="298" t="s">
        <v>3260</v>
      </c>
      <c r="D3310" s="298"/>
      <c r="E3310" s="267">
        <v>6.0444000000000004</v>
      </c>
      <c r="F3310" s="268"/>
      <c r="G3310" s="269"/>
      <c r="H3310" s="270"/>
      <c r="I3310" s="271"/>
      <c r="J3310" s="258"/>
      <c r="K3310" s="271"/>
      <c r="M3310" s="272" t="s">
        <v>3260</v>
      </c>
      <c r="O3310" s="239"/>
    </row>
    <row r="3311" spans="1:15" ht="13.15" customHeight="1">
      <c r="A3311" s="265"/>
      <c r="B3311" s="266"/>
      <c r="C3311" s="298" t="s">
        <v>3261</v>
      </c>
      <c r="D3311" s="298"/>
      <c r="E3311" s="267">
        <v>27.047999999999998</v>
      </c>
      <c r="F3311" s="268"/>
      <c r="G3311" s="269"/>
      <c r="H3311" s="270"/>
      <c r="I3311" s="271"/>
      <c r="J3311" s="258"/>
      <c r="K3311" s="271"/>
      <c r="M3311" s="272" t="s">
        <v>3261</v>
      </c>
      <c r="O3311" s="239"/>
    </row>
    <row r="3312" spans="1:15" ht="13.15" customHeight="1">
      <c r="A3312" s="265"/>
      <c r="B3312" s="266"/>
      <c r="C3312" s="298" t="s">
        <v>3262</v>
      </c>
      <c r="D3312" s="298"/>
      <c r="E3312" s="267">
        <v>1.173</v>
      </c>
      <c r="F3312" s="268"/>
      <c r="G3312" s="269"/>
      <c r="H3312" s="270"/>
      <c r="I3312" s="271"/>
      <c r="J3312" s="258"/>
      <c r="K3312" s="271"/>
      <c r="M3312" s="272" t="s">
        <v>3262</v>
      </c>
      <c r="O3312" s="239"/>
    </row>
    <row r="3313" spans="1:15" ht="13.15" customHeight="1">
      <c r="A3313" s="265"/>
      <c r="B3313" s="266"/>
      <c r="C3313" s="298" t="s">
        <v>3263</v>
      </c>
      <c r="D3313" s="298"/>
      <c r="E3313" s="267">
        <v>30.470400000000001</v>
      </c>
      <c r="F3313" s="268"/>
      <c r="G3313" s="269"/>
      <c r="H3313" s="270"/>
      <c r="I3313" s="271"/>
      <c r="J3313" s="258"/>
      <c r="K3313" s="271"/>
      <c r="M3313" s="272" t="s">
        <v>3263</v>
      </c>
      <c r="O3313" s="239"/>
    </row>
    <row r="3314" spans="1:15" ht="13.15" customHeight="1">
      <c r="A3314" s="265"/>
      <c r="B3314" s="266"/>
      <c r="C3314" s="298" t="s">
        <v>3264</v>
      </c>
      <c r="D3314" s="298"/>
      <c r="E3314" s="267">
        <v>37.204799999999999</v>
      </c>
      <c r="F3314" s="268"/>
      <c r="G3314" s="269"/>
      <c r="H3314" s="270"/>
      <c r="I3314" s="271"/>
      <c r="J3314" s="258"/>
      <c r="K3314" s="271"/>
      <c r="M3314" s="272" t="s">
        <v>3264</v>
      </c>
      <c r="O3314" s="239"/>
    </row>
    <row r="3315" spans="1:15" ht="13.15" customHeight="1">
      <c r="A3315" s="265"/>
      <c r="B3315" s="266"/>
      <c r="C3315" s="298" t="s">
        <v>3265</v>
      </c>
      <c r="D3315" s="298"/>
      <c r="E3315" s="267">
        <v>18.772600000000001</v>
      </c>
      <c r="F3315" s="268"/>
      <c r="G3315" s="269"/>
      <c r="H3315" s="270"/>
      <c r="I3315" s="271"/>
      <c r="J3315" s="258"/>
      <c r="K3315" s="271"/>
      <c r="M3315" s="272" t="s">
        <v>3265</v>
      </c>
      <c r="O3315" s="239"/>
    </row>
    <row r="3316" spans="1:15" ht="13.15" customHeight="1">
      <c r="A3316" s="265"/>
      <c r="B3316" s="266"/>
      <c r="C3316" s="298" t="s">
        <v>3266</v>
      </c>
      <c r="D3316" s="298"/>
      <c r="E3316" s="267">
        <v>1.8722000000000001</v>
      </c>
      <c r="F3316" s="268"/>
      <c r="G3316" s="269"/>
      <c r="H3316" s="270"/>
      <c r="I3316" s="271"/>
      <c r="J3316" s="258"/>
      <c r="K3316" s="271"/>
      <c r="M3316" s="272" t="s">
        <v>3266</v>
      </c>
      <c r="O3316" s="239"/>
    </row>
    <row r="3317" spans="1:15" ht="13.15" customHeight="1">
      <c r="A3317" s="265"/>
      <c r="B3317" s="266"/>
      <c r="C3317" s="298" t="s">
        <v>3267</v>
      </c>
      <c r="D3317" s="298"/>
      <c r="E3317" s="267">
        <v>2.5897999999999999</v>
      </c>
      <c r="F3317" s="268"/>
      <c r="G3317" s="269"/>
      <c r="H3317" s="270"/>
      <c r="I3317" s="271"/>
      <c r="J3317" s="258"/>
      <c r="K3317" s="271"/>
      <c r="M3317" s="272" t="s">
        <v>3267</v>
      </c>
      <c r="O3317" s="239"/>
    </row>
    <row r="3318" spans="1:15" ht="13.15" customHeight="1">
      <c r="A3318" s="265"/>
      <c r="B3318" s="266"/>
      <c r="C3318" s="298" t="s">
        <v>3268</v>
      </c>
      <c r="D3318" s="298"/>
      <c r="E3318" s="267">
        <v>3.2797999999999998</v>
      </c>
      <c r="F3318" s="268"/>
      <c r="G3318" s="269"/>
      <c r="H3318" s="270"/>
      <c r="I3318" s="271"/>
      <c r="J3318" s="258"/>
      <c r="K3318" s="271"/>
      <c r="M3318" s="272" t="s">
        <v>3268</v>
      </c>
      <c r="O3318" s="239"/>
    </row>
    <row r="3319" spans="1:15" ht="13.15" customHeight="1">
      <c r="A3319" s="265"/>
      <c r="B3319" s="266"/>
      <c r="C3319" s="298" t="s">
        <v>3269</v>
      </c>
      <c r="D3319" s="298"/>
      <c r="E3319" s="267">
        <v>1.1968000000000001</v>
      </c>
      <c r="F3319" s="268"/>
      <c r="G3319" s="269"/>
      <c r="H3319" s="270"/>
      <c r="I3319" s="271"/>
      <c r="J3319" s="258"/>
      <c r="K3319" s="271"/>
      <c r="M3319" s="272" t="s">
        <v>3269</v>
      </c>
      <c r="O3319" s="239"/>
    </row>
    <row r="3320" spans="1:15" ht="13.15" customHeight="1">
      <c r="A3320" s="265"/>
      <c r="B3320" s="266"/>
      <c r="C3320" s="298" t="s">
        <v>3270</v>
      </c>
      <c r="D3320" s="298"/>
      <c r="E3320" s="267">
        <v>0.92480000000000007</v>
      </c>
      <c r="F3320" s="268"/>
      <c r="G3320" s="269"/>
      <c r="H3320" s="270"/>
      <c r="I3320" s="271"/>
      <c r="J3320" s="258"/>
      <c r="K3320" s="271"/>
      <c r="M3320" s="272" t="s">
        <v>3270</v>
      </c>
      <c r="O3320" s="239"/>
    </row>
    <row r="3321" spans="1:15" ht="13.15" customHeight="1">
      <c r="A3321" s="265"/>
      <c r="B3321" s="266"/>
      <c r="C3321" s="298" t="s">
        <v>3271</v>
      </c>
      <c r="D3321" s="298"/>
      <c r="E3321" s="267">
        <v>1.071</v>
      </c>
      <c r="F3321" s="268"/>
      <c r="G3321" s="269"/>
      <c r="H3321" s="270"/>
      <c r="I3321" s="271"/>
      <c r="J3321" s="258"/>
      <c r="K3321" s="271"/>
      <c r="M3321" s="272" t="s">
        <v>3271</v>
      </c>
      <c r="O3321" s="239"/>
    </row>
    <row r="3322" spans="1:15" ht="13.15" customHeight="1">
      <c r="A3322" s="265"/>
      <c r="B3322" s="266"/>
      <c r="C3322" s="298" t="s">
        <v>3272</v>
      </c>
      <c r="D3322" s="298"/>
      <c r="E3322" s="267">
        <v>0.46920000000000001</v>
      </c>
      <c r="F3322" s="268"/>
      <c r="G3322" s="269"/>
      <c r="H3322" s="270"/>
      <c r="I3322" s="271"/>
      <c r="J3322" s="258"/>
      <c r="K3322" s="271"/>
      <c r="M3322" s="272" t="s">
        <v>3272</v>
      </c>
      <c r="O3322" s="239"/>
    </row>
    <row r="3323" spans="1:15" ht="13.15" customHeight="1">
      <c r="A3323" s="265"/>
      <c r="B3323" s="266"/>
      <c r="C3323" s="298" t="s">
        <v>3273</v>
      </c>
      <c r="D3323" s="298"/>
      <c r="E3323" s="267">
        <v>2.1080000000000001</v>
      </c>
      <c r="F3323" s="268"/>
      <c r="G3323" s="269"/>
      <c r="H3323" s="270"/>
      <c r="I3323" s="271"/>
      <c r="J3323" s="258"/>
      <c r="K3323" s="271"/>
      <c r="M3323" s="272" t="s">
        <v>3273</v>
      </c>
      <c r="O3323" s="239"/>
    </row>
    <row r="3324" spans="1:15" ht="13.15" customHeight="1">
      <c r="A3324" s="265"/>
      <c r="B3324" s="266"/>
      <c r="C3324" s="298" t="s">
        <v>3274</v>
      </c>
      <c r="D3324" s="298"/>
      <c r="E3324" s="267">
        <v>0.47600000000000003</v>
      </c>
      <c r="F3324" s="268"/>
      <c r="G3324" s="269"/>
      <c r="H3324" s="270"/>
      <c r="I3324" s="271"/>
      <c r="J3324" s="258"/>
      <c r="K3324" s="271"/>
      <c r="M3324" s="272" t="s">
        <v>3274</v>
      </c>
      <c r="O3324" s="239"/>
    </row>
    <row r="3325" spans="1:15" ht="13.15" customHeight="1">
      <c r="A3325" s="265"/>
      <c r="B3325" s="266"/>
      <c r="C3325" s="298" t="s">
        <v>3275</v>
      </c>
      <c r="D3325" s="298"/>
      <c r="E3325" s="267">
        <v>1.5469999999999999</v>
      </c>
      <c r="F3325" s="268"/>
      <c r="G3325" s="269"/>
      <c r="H3325" s="270"/>
      <c r="I3325" s="271"/>
      <c r="J3325" s="258"/>
      <c r="K3325" s="271"/>
      <c r="M3325" s="272" t="s">
        <v>3275</v>
      </c>
      <c r="O3325" s="239"/>
    </row>
    <row r="3326" spans="1:15" ht="13.15" customHeight="1">
      <c r="A3326" s="265"/>
      <c r="B3326" s="266"/>
      <c r="C3326" s="298" t="s">
        <v>3276</v>
      </c>
      <c r="D3326" s="298"/>
      <c r="E3326" s="267">
        <v>67.398200000000003</v>
      </c>
      <c r="F3326" s="268"/>
      <c r="G3326" s="269"/>
      <c r="H3326" s="270"/>
      <c r="I3326" s="271"/>
      <c r="J3326" s="258"/>
      <c r="K3326" s="271"/>
      <c r="M3326" s="272" t="s">
        <v>3276</v>
      </c>
      <c r="O3326" s="239"/>
    </row>
    <row r="3327" spans="1:15" ht="13.15" customHeight="1">
      <c r="A3327" s="265"/>
      <c r="B3327" s="266"/>
      <c r="C3327" s="298" t="s">
        <v>3277</v>
      </c>
      <c r="D3327" s="298"/>
      <c r="E3327" s="267">
        <v>1.6319999999999999</v>
      </c>
      <c r="F3327" s="268"/>
      <c r="G3327" s="269"/>
      <c r="H3327" s="270"/>
      <c r="I3327" s="271"/>
      <c r="J3327" s="258"/>
      <c r="K3327" s="271"/>
      <c r="M3327" s="272" t="s">
        <v>3277</v>
      </c>
      <c r="O3327" s="239"/>
    </row>
    <row r="3328" spans="1:15" ht="13.15" customHeight="1">
      <c r="A3328" s="265"/>
      <c r="B3328" s="266"/>
      <c r="C3328" s="298" t="s">
        <v>3278</v>
      </c>
      <c r="D3328" s="298"/>
      <c r="E3328" s="267">
        <v>5.3754</v>
      </c>
      <c r="F3328" s="268"/>
      <c r="G3328" s="269"/>
      <c r="H3328" s="270"/>
      <c r="I3328" s="271"/>
      <c r="J3328" s="258"/>
      <c r="K3328" s="271"/>
      <c r="M3328" s="272" t="s">
        <v>3278</v>
      </c>
      <c r="O3328" s="239"/>
    </row>
    <row r="3329" spans="1:80" ht="13.15" customHeight="1">
      <c r="A3329" s="265"/>
      <c r="B3329" s="266"/>
      <c r="C3329" s="298" t="s">
        <v>3279</v>
      </c>
      <c r="D3329" s="298"/>
      <c r="E3329" s="267">
        <v>0</v>
      </c>
      <c r="F3329" s="268"/>
      <c r="G3329" s="269"/>
      <c r="H3329" s="270"/>
      <c r="I3329" s="271"/>
      <c r="J3329" s="258"/>
      <c r="K3329" s="271"/>
      <c r="M3329" s="272" t="s">
        <v>3279</v>
      </c>
      <c r="O3329" s="239"/>
    </row>
    <row r="3330" spans="1:80" ht="13.15" customHeight="1">
      <c r="A3330" s="265"/>
      <c r="B3330" s="266"/>
      <c r="C3330" s="298" t="s">
        <v>3280</v>
      </c>
      <c r="D3330" s="298"/>
      <c r="E3330" s="267">
        <v>59.991999999999997</v>
      </c>
      <c r="F3330" s="268"/>
      <c r="G3330" s="269"/>
      <c r="H3330" s="270"/>
      <c r="I3330" s="271"/>
      <c r="J3330" s="258"/>
      <c r="K3330" s="271"/>
      <c r="M3330" s="272" t="s">
        <v>3280</v>
      </c>
      <c r="O3330" s="239"/>
    </row>
    <row r="3331" spans="1:80" ht="13.15" customHeight="1">
      <c r="A3331" s="265"/>
      <c r="B3331" s="266"/>
      <c r="C3331" s="298" t="s">
        <v>2324</v>
      </c>
      <c r="D3331" s="298"/>
      <c r="E3331" s="267">
        <v>0</v>
      </c>
      <c r="F3331" s="268"/>
      <c r="G3331" s="269"/>
      <c r="H3331" s="270"/>
      <c r="I3331" s="271"/>
      <c r="J3331" s="258"/>
      <c r="K3331" s="271"/>
      <c r="M3331" s="272" t="s">
        <v>2324</v>
      </c>
      <c r="O3331" s="239"/>
    </row>
    <row r="3332" spans="1:80" ht="13.15" customHeight="1">
      <c r="A3332" s="265"/>
      <c r="B3332" s="266"/>
      <c r="C3332" s="298" t="s">
        <v>3281</v>
      </c>
      <c r="D3332" s="298"/>
      <c r="E3332" s="267">
        <v>113.2</v>
      </c>
      <c r="F3332" s="268"/>
      <c r="G3332" s="269"/>
      <c r="H3332" s="270"/>
      <c r="I3332" s="271"/>
      <c r="J3332" s="258"/>
      <c r="K3332" s="271"/>
      <c r="M3332" s="272" t="s">
        <v>3281</v>
      </c>
      <c r="O3332" s="239"/>
    </row>
    <row r="3333" spans="1:80" ht="13.15" customHeight="1">
      <c r="A3333" s="265"/>
      <c r="B3333" s="266"/>
      <c r="C3333" s="298" t="s">
        <v>3282</v>
      </c>
      <c r="D3333" s="298"/>
      <c r="E3333" s="267">
        <v>40.799999999999997</v>
      </c>
      <c r="F3333" s="268"/>
      <c r="G3333" s="269"/>
      <c r="H3333" s="270"/>
      <c r="I3333" s="271"/>
      <c r="J3333" s="258"/>
      <c r="K3333" s="271"/>
      <c r="M3333" s="272" t="s">
        <v>3282</v>
      </c>
      <c r="O3333" s="239"/>
    </row>
    <row r="3334" spans="1:80" ht="13.15" customHeight="1">
      <c r="A3334" s="265"/>
      <c r="B3334" s="266"/>
      <c r="C3334" s="298" t="s">
        <v>3283</v>
      </c>
      <c r="D3334" s="298"/>
      <c r="E3334" s="267">
        <v>1.76</v>
      </c>
      <c r="F3334" s="268"/>
      <c r="G3334" s="269"/>
      <c r="H3334" s="270"/>
      <c r="I3334" s="271"/>
      <c r="J3334" s="258"/>
      <c r="K3334" s="271"/>
      <c r="M3334" s="272" t="s">
        <v>3283</v>
      </c>
      <c r="O3334" s="239"/>
    </row>
    <row r="3335" spans="1:80" ht="13.15" customHeight="1">
      <c r="A3335" s="265"/>
      <c r="B3335" s="266"/>
      <c r="C3335" s="298" t="s">
        <v>3284</v>
      </c>
      <c r="D3335" s="298"/>
      <c r="E3335" s="267">
        <v>5.44</v>
      </c>
      <c r="F3335" s="268"/>
      <c r="G3335" s="269"/>
      <c r="H3335" s="270"/>
      <c r="I3335" s="271"/>
      <c r="J3335" s="258"/>
      <c r="K3335" s="271"/>
      <c r="M3335" s="272" t="s">
        <v>3284</v>
      </c>
      <c r="O3335" s="239"/>
    </row>
    <row r="3336" spans="1:80" ht="13.15" customHeight="1">
      <c r="A3336" s="265"/>
      <c r="B3336" s="266"/>
      <c r="C3336" s="298" t="s">
        <v>3285</v>
      </c>
      <c r="D3336" s="298"/>
      <c r="E3336" s="267">
        <v>3.8239999999999998</v>
      </c>
      <c r="F3336" s="268"/>
      <c r="G3336" s="269"/>
      <c r="H3336" s="270"/>
      <c r="I3336" s="271"/>
      <c r="J3336" s="258"/>
      <c r="K3336" s="271"/>
      <c r="M3336" s="272" t="s">
        <v>3285</v>
      </c>
      <c r="O3336" s="239"/>
    </row>
    <row r="3337" spans="1:80" ht="13.15" customHeight="1">
      <c r="A3337" s="265"/>
      <c r="B3337" s="266"/>
      <c r="C3337" s="298" t="s">
        <v>3286</v>
      </c>
      <c r="D3337" s="298"/>
      <c r="E3337" s="267">
        <v>13.36</v>
      </c>
      <c r="F3337" s="268"/>
      <c r="G3337" s="269"/>
      <c r="H3337" s="270"/>
      <c r="I3337" s="271"/>
      <c r="J3337" s="258"/>
      <c r="K3337" s="271"/>
      <c r="M3337" s="272" t="s">
        <v>3286</v>
      </c>
      <c r="O3337" s="239"/>
    </row>
    <row r="3338" spans="1:80">
      <c r="A3338" s="248"/>
      <c r="B3338" s="249" t="s">
        <v>138</v>
      </c>
      <c r="C3338" s="250" t="s">
        <v>3287</v>
      </c>
      <c r="D3338" s="251"/>
      <c r="E3338" s="252"/>
      <c r="F3338" s="253"/>
      <c r="G3338" s="254">
        <f>SUM(G3253:G3337)</f>
        <v>0</v>
      </c>
      <c r="H3338" s="255"/>
      <c r="I3338" s="256">
        <f>SUM(I3253:I3337)</f>
        <v>0.24622627200000002</v>
      </c>
      <c r="J3338" s="255"/>
      <c r="K3338" s="256">
        <f>SUM(K3253:K3337)</f>
        <v>0</v>
      </c>
      <c r="O3338" s="239">
        <v>4</v>
      </c>
      <c r="BA3338" s="257">
        <f>SUM(BA3253:BA3337)</f>
        <v>0</v>
      </c>
      <c r="BB3338" s="257">
        <f>SUM(BB3253:BB3337)</f>
        <v>0</v>
      </c>
      <c r="BC3338" s="257">
        <f>SUM(BC3253:BC3337)</f>
        <v>0</v>
      </c>
      <c r="BD3338" s="257">
        <f>SUM(BD3253:BD3337)</f>
        <v>0</v>
      </c>
      <c r="BE3338" s="257">
        <f>SUM(BE3253:BE3337)</f>
        <v>0</v>
      </c>
    </row>
    <row r="3339" spans="1:80">
      <c r="A3339" s="229" t="s">
        <v>114</v>
      </c>
      <c r="B3339" s="230" t="s">
        <v>3288</v>
      </c>
      <c r="C3339" s="231" t="s">
        <v>3289</v>
      </c>
      <c r="D3339" s="232"/>
      <c r="E3339" s="233"/>
      <c r="F3339" s="233"/>
      <c r="G3339" s="234"/>
      <c r="H3339" s="235"/>
      <c r="I3339" s="236"/>
      <c r="J3339" s="237"/>
      <c r="K3339" s="238"/>
      <c r="O3339" s="239">
        <v>1</v>
      </c>
    </row>
    <row r="3340" spans="1:80">
      <c r="A3340" s="240">
        <v>550</v>
      </c>
      <c r="B3340" s="241" t="s">
        <v>4219</v>
      </c>
      <c r="C3340" s="242" t="s">
        <v>4218</v>
      </c>
      <c r="D3340" s="243" t="s">
        <v>230</v>
      </c>
      <c r="E3340" s="244">
        <v>2503.9070999999999</v>
      </c>
      <c r="F3340" s="244">
        <v>0</v>
      </c>
      <c r="G3340" s="245">
        <f>E3340*F3340</f>
        <v>0</v>
      </c>
      <c r="H3340" s="246">
        <v>2.2000000000000003E-4</v>
      </c>
      <c r="I3340" s="247">
        <f>E3340*H3340</f>
        <v>0.55085956200000008</v>
      </c>
      <c r="J3340" s="246">
        <v>0</v>
      </c>
      <c r="K3340" s="247">
        <f>E3340*J3340</f>
        <v>0</v>
      </c>
      <c r="O3340" s="239">
        <v>2</v>
      </c>
      <c r="AA3340" s="212">
        <v>1</v>
      </c>
      <c r="AB3340" s="212">
        <v>1</v>
      </c>
      <c r="AC3340" s="212">
        <v>1</v>
      </c>
      <c r="AZ3340" s="212">
        <v>2</v>
      </c>
      <c r="BA3340" s="212">
        <f>IF(AZ3340=1,G3340,0)</f>
        <v>0</v>
      </c>
      <c r="BB3340" s="212">
        <f>IF(AZ3340=2,G3340,0)</f>
        <v>0</v>
      </c>
      <c r="BC3340" s="212">
        <f>IF(AZ3340=3,G3340,0)</f>
        <v>0</v>
      </c>
      <c r="BD3340" s="212">
        <f>IF(AZ3340=4,G3340,0)</f>
        <v>0</v>
      </c>
      <c r="BE3340" s="212">
        <f>IF(AZ3340=5,G3340,0)</f>
        <v>0</v>
      </c>
      <c r="CA3340" s="239">
        <v>1</v>
      </c>
      <c r="CB3340" s="239">
        <v>1</v>
      </c>
    </row>
    <row r="3341" spans="1:80" ht="13.15" customHeight="1">
      <c r="A3341" s="265"/>
      <c r="B3341" s="266"/>
      <c r="C3341" s="298" t="s">
        <v>3290</v>
      </c>
      <c r="D3341" s="298"/>
      <c r="E3341" s="267">
        <v>2503.9070999999999</v>
      </c>
      <c r="F3341" s="268"/>
      <c r="G3341" s="269"/>
      <c r="H3341" s="270"/>
      <c r="I3341" s="271"/>
      <c r="J3341" s="258"/>
      <c r="K3341" s="271"/>
      <c r="M3341" s="272" t="s">
        <v>3290</v>
      </c>
      <c r="O3341" s="239"/>
    </row>
    <row r="3342" spans="1:80">
      <c r="A3342" s="240">
        <v>551</v>
      </c>
      <c r="B3342" s="241" t="s">
        <v>3291</v>
      </c>
      <c r="C3342" s="242" t="s">
        <v>3292</v>
      </c>
      <c r="D3342" s="243" t="s">
        <v>230</v>
      </c>
      <c r="E3342" s="244">
        <v>1139.6646000000001</v>
      </c>
      <c r="F3342" s="244">
        <v>0</v>
      </c>
      <c r="G3342" s="245">
        <f>E3342*F3342</f>
        <v>0</v>
      </c>
      <c r="H3342" s="246">
        <v>0</v>
      </c>
      <c r="I3342" s="247">
        <f>E3342*H3342</f>
        <v>0</v>
      </c>
      <c r="J3342" s="246">
        <v>0</v>
      </c>
      <c r="K3342" s="247">
        <f>E3342*J3342</f>
        <v>0</v>
      </c>
      <c r="O3342" s="239">
        <v>2</v>
      </c>
      <c r="AA3342" s="212">
        <v>1</v>
      </c>
      <c r="AB3342" s="212">
        <v>1</v>
      </c>
      <c r="AC3342" s="212">
        <v>1</v>
      </c>
      <c r="AZ3342" s="212">
        <v>2</v>
      </c>
      <c r="BA3342" s="212">
        <f>IF(AZ3342=1,G3342,0)</f>
        <v>0</v>
      </c>
      <c r="BB3342" s="212">
        <f>IF(AZ3342=2,G3342,0)</f>
        <v>0</v>
      </c>
      <c r="BC3342" s="212">
        <f>IF(AZ3342=3,G3342,0)</f>
        <v>0</v>
      </c>
      <c r="BD3342" s="212">
        <f>IF(AZ3342=4,G3342,0)</f>
        <v>0</v>
      </c>
      <c r="BE3342" s="212">
        <f>IF(AZ3342=5,G3342,0)</f>
        <v>0</v>
      </c>
      <c r="CA3342" s="239">
        <v>1</v>
      </c>
      <c r="CB3342" s="239">
        <v>1</v>
      </c>
    </row>
    <row r="3343" spans="1:80" ht="13.15" customHeight="1">
      <c r="A3343" s="265"/>
      <c r="B3343" s="266"/>
      <c r="C3343" s="298" t="s">
        <v>3293</v>
      </c>
      <c r="D3343" s="298"/>
      <c r="E3343" s="267">
        <v>1139.6646000000001</v>
      </c>
      <c r="F3343" s="268"/>
      <c r="G3343" s="269"/>
      <c r="H3343" s="270"/>
      <c r="I3343" s="271"/>
      <c r="J3343" s="258"/>
      <c r="K3343" s="271"/>
      <c r="M3343" s="272" t="s">
        <v>3293</v>
      </c>
      <c r="O3343" s="239"/>
    </row>
    <row r="3344" spans="1:80">
      <c r="A3344" s="240">
        <v>552</v>
      </c>
      <c r="B3344" s="241" t="s">
        <v>3294</v>
      </c>
      <c r="C3344" s="242" t="s">
        <v>3295</v>
      </c>
      <c r="D3344" s="243" t="s">
        <v>230</v>
      </c>
      <c r="E3344" s="244">
        <v>703.02859999999998</v>
      </c>
      <c r="F3344" s="244">
        <v>0</v>
      </c>
      <c r="G3344" s="245">
        <f>E3344*F3344</f>
        <v>0</v>
      </c>
      <c r="H3344" s="246">
        <v>1.5000000000000001E-4</v>
      </c>
      <c r="I3344" s="247">
        <f>E3344*H3344</f>
        <v>0.10545429000000001</v>
      </c>
      <c r="J3344" s="246">
        <v>0</v>
      </c>
      <c r="K3344" s="247">
        <f>E3344*J3344</f>
        <v>0</v>
      </c>
      <c r="O3344" s="239">
        <v>2</v>
      </c>
      <c r="AA3344" s="212">
        <v>1</v>
      </c>
      <c r="AB3344" s="212">
        <v>1</v>
      </c>
      <c r="AC3344" s="212">
        <v>1</v>
      </c>
      <c r="AZ3344" s="212">
        <v>2</v>
      </c>
      <c r="BA3344" s="212">
        <f>IF(AZ3344=1,G3344,0)</f>
        <v>0</v>
      </c>
      <c r="BB3344" s="212">
        <f>IF(AZ3344=2,G3344,0)</f>
        <v>0</v>
      </c>
      <c r="BC3344" s="212">
        <f>IF(AZ3344=3,G3344,0)</f>
        <v>0</v>
      </c>
      <c r="BD3344" s="212">
        <f>IF(AZ3344=4,G3344,0)</f>
        <v>0</v>
      </c>
      <c r="BE3344" s="212">
        <f>IF(AZ3344=5,G3344,0)</f>
        <v>0</v>
      </c>
      <c r="CA3344" s="239">
        <v>1</v>
      </c>
      <c r="CB3344" s="239">
        <v>1</v>
      </c>
    </row>
    <row r="3345" spans="1:80" ht="13.15" customHeight="1">
      <c r="A3345" s="265"/>
      <c r="B3345" s="266"/>
      <c r="C3345" s="298" t="s">
        <v>3296</v>
      </c>
      <c r="D3345" s="298"/>
      <c r="E3345" s="267">
        <v>0</v>
      </c>
      <c r="F3345" s="268"/>
      <c r="G3345" s="269"/>
      <c r="H3345" s="270"/>
      <c r="I3345" s="271"/>
      <c r="J3345" s="258"/>
      <c r="K3345" s="271"/>
      <c r="M3345" s="272" t="s">
        <v>3296</v>
      </c>
      <c r="O3345" s="239"/>
    </row>
    <row r="3346" spans="1:80" ht="13.15" customHeight="1">
      <c r="A3346" s="265"/>
      <c r="B3346" s="266"/>
      <c r="C3346" s="298" t="s">
        <v>3297</v>
      </c>
      <c r="D3346" s="298"/>
      <c r="E3346" s="267">
        <v>17.088000000000001</v>
      </c>
      <c r="F3346" s="268"/>
      <c r="G3346" s="269"/>
      <c r="H3346" s="270"/>
      <c r="I3346" s="271"/>
      <c r="J3346" s="258"/>
      <c r="K3346" s="271"/>
      <c r="M3346" s="272" t="s">
        <v>3297</v>
      </c>
      <c r="O3346" s="239"/>
    </row>
    <row r="3347" spans="1:80" ht="13.15" customHeight="1">
      <c r="A3347" s="265"/>
      <c r="B3347" s="266"/>
      <c r="C3347" s="298" t="s">
        <v>3298</v>
      </c>
      <c r="D3347" s="298"/>
      <c r="E3347" s="267">
        <v>3.2160000000000002</v>
      </c>
      <c r="F3347" s="268"/>
      <c r="G3347" s="269"/>
      <c r="H3347" s="270"/>
      <c r="I3347" s="271"/>
      <c r="J3347" s="258"/>
      <c r="K3347" s="271"/>
      <c r="M3347" s="272" t="s">
        <v>3298</v>
      </c>
      <c r="O3347" s="239"/>
    </row>
    <row r="3348" spans="1:80" ht="13.15" customHeight="1">
      <c r="A3348" s="265"/>
      <c r="B3348" s="266"/>
      <c r="C3348" s="298" t="s">
        <v>3299</v>
      </c>
      <c r="D3348" s="298"/>
      <c r="E3348" s="267">
        <v>108.82259999999999</v>
      </c>
      <c r="F3348" s="268"/>
      <c r="G3348" s="269"/>
      <c r="H3348" s="270"/>
      <c r="I3348" s="271"/>
      <c r="J3348" s="258"/>
      <c r="K3348" s="271"/>
      <c r="M3348" s="272" t="s">
        <v>3299</v>
      </c>
      <c r="O3348" s="239"/>
    </row>
    <row r="3349" spans="1:80" ht="13.15" customHeight="1">
      <c r="A3349" s="265"/>
      <c r="B3349" s="266"/>
      <c r="C3349" s="298" t="s">
        <v>3300</v>
      </c>
      <c r="D3349" s="298"/>
      <c r="E3349" s="267">
        <v>139.274</v>
      </c>
      <c r="F3349" s="268"/>
      <c r="G3349" s="269"/>
      <c r="H3349" s="270"/>
      <c r="I3349" s="271"/>
      <c r="J3349" s="258"/>
      <c r="K3349" s="271"/>
      <c r="M3349" s="272" t="s">
        <v>3300</v>
      </c>
      <c r="O3349" s="239"/>
    </row>
    <row r="3350" spans="1:80" ht="13.15" customHeight="1">
      <c r="A3350" s="265"/>
      <c r="B3350" s="266"/>
      <c r="C3350" s="298" t="s">
        <v>3301</v>
      </c>
      <c r="D3350" s="298"/>
      <c r="E3350" s="267">
        <v>178.43199999999999</v>
      </c>
      <c r="F3350" s="268"/>
      <c r="G3350" s="269"/>
      <c r="H3350" s="270"/>
      <c r="I3350" s="271"/>
      <c r="J3350" s="258"/>
      <c r="K3350" s="271"/>
      <c r="M3350" s="272" t="s">
        <v>3301</v>
      </c>
      <c r="O3350" s="239"/>
    </row>
    <row r="3351" spans="1:80" ht="13.15" customHeight="1">
      <c r="A3351" s="265"/>
      <c r="B3351" s="266"/>
      <c r="C3351" s="298" t="s">
        <v>3302</v>
      </c>
      <c r="D3351" s="298"/>
      <c r="E3351" s="267">
        <v>0</v>
      </c>
      <c r="F3351" s="268"/>
      <c r="G3351" s="269"/>
      <c r="H3351" s="270"/>
      <c r="I3351" s="271"/>
      <c r="J3351" s="258"/>
      <c r="K3351" s="271"/>
      <c r="M3351" s="272" t="s">
        <v>3302</v>
      </c>
      <c r="O3351" s="239"/>
    </row>
    <row r="3352" spans="1:80" ht="13.15" customHeight="1">
      <c r="A3352" s="265"/>
      <c r="B3352" s="266"/>
      <c r="C3352" s="298" t="s">
        <v>3303</v>
      </c>
      <c r="D3352" s="298"/>
      <c r="E3352" s="267">
        <v>174.92599999999999</v>
      </c>
      <c r="F3352" s="268"/>
      <c r="G3352" s="269"/>
      <c r="H3352" s="270"/>
      <c r="I3352" s="271"/>
      <c r="J3352" s="258"/>
      <c r="K3352" s="271"/>
      <c r="M3352" s="272" t="s">
        <v>3303</v>
      </c>
      <c r="O3352" s="239"/>
    </row>
    <row r="3353" spans="1:80" ht="13.15" customHeight="1">
      <c r="A3353" s="265"/>
      <c r="B3353" s="266"/>
      <c r="C3353" s="298" t="s">
        <v>3304</v>
      </c>
      <c r="D3353" s="298"/>
      <c r="E3353" s="267">
        <v>0</v>
      </c>
      <c r="F3353" s="268"/>
      <c r="G3353" s="269"/>
      <c r="H3353" s="270"/>
      <c r="I3353" s="271"/>
      <c r="J3353" s="258"/>
      <c r="K3353" s="271"/>
      <c r="M3353" s="272" t="s">
        <v>3304</v>
      </c>
      <c r="O3353" s="239"/>
    </row>
    <row r="3354" spans="1:80" ht="13.15" customHeight="1">
      <c r="A3354" s="265"/>
      <c r="B3354" s="266"/>
      <c r="C3354" s="298" t="s">
        <v>3305</v>
      </c>
      <c r="D3354" s="298"/>
      <c r="E3354" s="267">
        <v>25.2</v>
      </c>
      <c r="F3354" s="268"/>
      <c r="G3354" s="269"/>
      <c r="H3354" s="270"/>
      <c r="I3354" s="271"/>
      <c r="J3354" s="258"/>
      <c r="K3354" s="271"/>
      <c r="M3354" s="272" t="s">
        <v>3305</v>
      </c>
      <c r="O3354" s="239"/>
    </row>
    <row r="3355" spans="1:80" ht="13.15" customHeight="1">
      <c r="A3355" s="265"/>
      <c r="B3355" s="266"/>
      <c r="C3355" s="298" t="s">
        <v>3306</v>
      </c>
      <c r="D3355" s="298"/>
      <c r="E3355" s="267">
        <v>56.07</v>
      </c>
      <c r="F3355" s="268"/>
      <c r="G3355" s="269"/>
      <c r="H3355" s="270"/>
      <c r="I3355" s="271"/>
      <c r="J3355" s="258"/>
      <c r="K3355" s="271"/>
      <c r="M3355" s="272" t="s">
        <v>3306</v>
      </c>
      <c r="O3355" s="239"/>
    </row>
    <row r="3356" spans="1:80">
      <c r="A3356" s="240">
        <v>553</v>
      </c>
      <c r="B3356" s="241" t="s">
        <v>3307</v>
      </c>
      <c r="C3356" s="242" t="s">
        <v>3308</v>
      </c>
      <c r="D3356" s="243" t="s">
        <v>230</v>
      </c>
      <c r="E3356" s="244">
        <v>1800.8785</v>
      </c>
      <c r="F3356" s="244">
        <v>0</v>
      </c>
      <c r="G3356" s="245">
        <f>E3356*F3356</f>
        <v>0</v>
      </c>
      <c r="H3356" s="246">
        <v>1.5000000000000001E-4</v>
      </c>
      <c r="I3356" s="247">
        <f>E3356*H3356</f>
        <v>0.27013177500000002</v>
      </c>
      <c r="J3356" s="246">
        <v>0</v>
      </c>
      <c r="K3356" s="247">
        <f>E3356*J3356</f>
        <v>0</v>
      </c>
      <c r="O3356" s="239">
        <v>2</v>
      </c>
      <c r="AA3356" s="212">
        <v>1</v>
      </c>
      <c r="AB3356" s="212">
        <v>1</v>
      </c>
      <c r="AC3356" s="212">
        <v>1</v>
      </c>
      <c r="AZ3356" s="212">
        <v>2</v>
      </c>
      <c r="BA3356" s="212">
        <f>IF(AZ3356=1,G3356,0)</f>
        <v>0</v>
      </c>
      <c r="BB3356" s="212">
        <f>IF(AZ3356=2,G3356,0)</f>
        <v>0</v>
      </c>
      <c r="BC3356" s="212">
        <f>IF(AZ3356=3,G3356,0)</f>
        <v>0</v>
      </c>
      <c r="BD3356" s="212">
        <f>IF(AZ3356=4,G3356,0)</f>
        <v>0</v>
      </c>
      <c r="BE3356" s="212">
        <f>IF(AZ3356=5,G3356,0)</f>
        <v>0</v>
      </c>
      <c r="CA3356" s="239">
        <v>1</v>
      </c>
      <c r="CB3356" s="239">
        <v>1</v>
      </c>
    </row>
    <row r="3357" spans="1:80" ht="13.15" customHeight="1">
      <c r="A3357" s="265"/>
      <c r="B3357" s="266"/>
      <c r="C3357" s="298" t="s">
        <v>3309</v>
      </c>
      <c r="D3357" s="298"/>
      <c r="E3357" s="267">
        <v>1431.1059</v>
      </c>
      <c r="F3357" s="268"/>
      <c r="G3357" s="269"/>
      <c r="H3357" s="270"/>
      <c r="I3357" s="271"/>
      <c r="J3357" s="258"/>
      <c r="K3357" s="271"/>
      <c r="M3357" s="272" t="s">
        <v>3309</v>
      </c>
      <c r="O3357" s="239"/>
    </row>
    <row r="3358" spans="1:80" ht="13.15" customHeight="1">
      <c r="A3358" s="265"/>
      <c r="B3358" s="266"/>
      <c r="C3358" s="298" t="s">
        <v>3310</v>
      </c>
      <c r="D3358" s="298"/>
      <c r="E3358" s="267">
        <v>369.77260000000001</v>
      </c>
      <c r="F3358" s="268"/>
      <c r="G3358" s="269"/>
      <c r="H3358" s="270"/>
      <c r="I3358" s="271"/>
      <c r="J3358" s="258"/>
      <c r="K3358" s="271"/>
      <c r="M3358" s="272" t="s">
        <v>3310</v>
      </c>
      <c r="O3358" s="239"/>
    </row>
    <row r="3359" spans="1:80">
      <c r="A3359" s="248"/>
      <c r="B3359" s="249" t="s">
        <v>138</v>
      </c>
      <c r="C3359" s="250" t="s">
        <v>3311</v>
      </c>
      <c r="D3359" s="251"/>
      <c r="E3359" s="252"/>
      <c r="F3359" s="253"/>
      <c r="G3359" s="254">
        <f>SUM(G3339:G3358)</f>
        <v>0</v>
      </c>
      <c r="H3359" s="255"/>
      <c r="I3359" s="256">
        <f>SUM(I3339:I3358)</f>
        <v>0.9264456270000001</v>
      </c>
      <c r="J3359" s="255"/>
      <c r="K3359" s="256">
        <f>SUM(K3339:K3358)</f>
        <v>0</v>
      </c>
      <c r="O3359" s="239">
        <v>4</v>
      </c>
      <c r="BA3359" s="257">
        <f>SUM(BA3339:BA3358)</f>
        <v>0</v>
      </c>
      <c r="BB3359" s="257">
        <f>SUM(BB3339:BB3358)</f>
        <v>0</v>
      </c>
      <c r="BC3359" s="257">
        <f>SUM(BC3339:BC3358)</f>
        <v>0</v>
      </c>
      <c r="BD3359" s="257">
        <f>SUM(BD3339:BD3358)</f>
        <v>0</v>
      </c>
      <c r="BE3359" s="257">
        <f>SUM(BE3339:BE3358)</f>
        <v>0</v>
      </c>
    </row>
    <row r="3360" spans="1:80">
      <c r="A3360" s="229" t="s">
        <v>114</v>
      </c>
      <c r="B3360" s="230" t="s">
        <v>3312</v>
      </c>
      <c r="C3360" s="231" t="s">
        <v>3313</v>
      </c>
      <c r="D3360" s="232"/>
      <c r="E3360" s="233"/>
      <c r="F3360" s="233"/>
      <c r="G3360" s="234"/>
      <c r="H3360" s="235"/>
      <c r="I3360" s="236"/>
      <c r="J3360" s="237"/>
      <c r="K3360" s="238"/>
      <c r="O3360" s="239">
        <v>1</v>
      </c>
    </row>
    <row r="3361" spans="1:80">
      <c r="A3361" s="240">
        <v>554</v>
      </c>
      <c r="B3361" s="241" t="s">
        <v>3314</v>
      </c>
      <c r="C3361" s="242" t="s">
        <v>3315</v>
      </c>
      <c r="D3361" s="243" t="s">
        <v>230</v>
      </c>
      <c r="E3361" s="244">
        <v>6.2645</v>
      </c>
      <c r="F3361" s="244">
        <v>0</v>
      </c>
      <c r="G3361" s="245">
        <f>E3361*F3361</f>
        <v>0</v>
      </c>
      <c r="H3361" s="246">
        <v>2.0889999999999999E-2</v>
      </c>
      <c r="I3361" s="247">
        <f>E3361*H3361</f>
        <v>0.13086540499999999</v>
      </c>
      <c r="J3361" s="246">
        <v>0</v>
      </c>
      <c r="K3361" s="247">
        <f>E3361*J3361</f>
        <v>0</v>
      </c>
      <c r="O3361" s="239">
        <v>2</v>
      </c>
      <c r="AA3361" s="212">
        <v>1</v>
      </c>
      <c r="AB3361" s="212">
        <v>1</v>
      </c>
      <c r="AC3361" s="212">
        <v>1</v>
      </c>
      <c r="AZ3361" s="212">
        <v>2</v>
      </c>
      <c r="BA3361" s="212">
        <f>IF(AZ3361=1,G3361,0)</f>
        <v>0</v>
      </c>
      <c r="BB3361" s="212">
        <f>IF(AZ3361=2,G3361,0)</f>
        <v>0</v>
      </c>
      <c r="BC3361" s="212">
        <f>IF(AZ3361=3,G3361,0)</f>
        <v>0</v>
      </c>
      <c r="BD3361" s="212">
        <f>IF(AZ3361=4,G3361,0)</f>
        <v>0</v>
      </c>
      <c r="BE3361" s="212">
        <f>IF(AZ3361=5,G3361,0)</f>
        <v>0</v>
      </c>
      <c r="CA3361" s="239">
        <v>1</v>
      </c>
      <c r="CB3361" s="239">
        <v>1</v>
      </c>
    </row>
    <row r="3362" spans="1:80" ht="13.15" customHeight="1">
      <c r="A3362" s="265"/>
      <c r="B3362" s="266"/>
      <c r="C3362" s="298" t="s">
        <v>3316</v>
      </c>
      <c r="D3362" s="298"/>
      <c r="E3362" s="267">
        <v>0</v>
      </c>
      <c r="F3362" s="268"/>
      <c r="G3362" s="269"/>
      <c r="H3362" s="270"/>
      <c r="I3362" s="271"/>
      <c r="J3362" s="258"/>
      <c r="K3362" s="271"/>
      <c r="M3362" s="272" t="s">
        <v>3316</v>
      </c>
      <c r="O3362" s="239"/>
    </row>
    <row r="3363" spans="1:80" ht="13.15" customHeight="1">
      <c r="A3363" s="265"/>
      <c r="B3363" s="266"/>
      <c r="C3363" s="298" t="s">
        <v>3317</v>
      </c>
      <c r="D3363" s="298"/>
      <c r="E3363" s="267">
        <v>0</v>
      </c>
      <c r="F3363" s="268"/>
      <c r="G3363" s="269"/>
      <c r="H3363" s="270"/>
      <c r="I3363" s="271"/>
      <c r="J3363" s="258"/>
      <c r="K3363" s="271"/>
      <c r="M3363" s="272" t="s">
        <v>3317</v>
      </c>
      <c r="O3363" s="239"/>
    </row>
    <row r="3364" spans="1:80" ht="13.15" customHeight="1">
      <c r="A3364" s="265"/>
      <c r="B3364" s="266"/>
      <c r="C3364" s="298" t="s">
        <v>3318</v>
      </c>
      <c r="D3364" s="298"/>
      <c r="E3364" s="267">
        <v>0</v>
      </c>
      <c r="F3364" s="268"/>
      <c r="G3364" s="269"/>
      <c r="H3364" s="270"/>
      <c r="I3364" s="271"/>
      <c r="J3364" s="258"/>
      <c r="K3364" s="271"/>
      <c r="M3364" s="272" t="s">
        <v>3318</v>
      </c>
      <c r="O3364" s="239"/>
    </row>
    <row r="3365" spans="1:80" ht="13.15" customHeight="1">
      <c r="A3365" s="265"/>
      <c r="B3365" s="266"/>
      <c r="C3365" s="298" t="s">
        <v>3319</v>
      </c>
      <c r="D3365" s="298"/>
      <c r="E3365" s="267">
        <v>6.2645</v>
      </c>
      <c r="F3365" s="268"/>
      <c r="G3365" s="269"/>
      <c r="H3365" s="270"/>
      <c r="I3365" s="271"/>
      <c r="J3365" s="258"/>
      <c r="K3365" s="271"/>
      <c r="M3365" s="272" t="s">
        <v>3319</v>
      </c>
      <c r="O3365" s="239"/>
    </row>
    <row r="3366" spans="1:80">
      <c r="A3366" s="240">
        <v>555</v>
      </c>
      <c r="B3366" s="241" t="s">
        <v>3320</v>
      </c>
      <c r="C3366" s="242" t="s">
        <v>3321</v>
      </c>
      <c r="D3366" s="243" t="s">
        <v>15</v>
      </c>
      <c r="E3366" s="244">
        <v>34.329500000000003</v>
      </c>
      <c r="F3366" s="244">
        <v>0</v>
      </c>
      <c r="G3366" s="245">
        <f>E3366*F3366</f>
        <v>0</v>
      </c>
      <c r="H3366" s="246">
        <v>0</v>
      </c>
      <c r="I3366" s="247">
        <f>E3366*H3366</f>
        <v>0</v>
      </c>
      <c r="J3366" s="246">
        <v>0</v>
      </c>
      <c r="K3366" s="247">
        <f>E3366*J3366</f>
        <v>0</v>
      </c>
      <c r="O3366" s="239">
        <v>2</v>
      </c>
      <c r="AA3366" s="212">
        <v>1</v>
      </c>
      <c r="AB3366" s="212">
        <v>5</v>
      </c>
      <c r="AC3366" s="212">
        <v>5</v>
      </c>
      <c r="AZ3366" s="212">
        <v>2</v>
      </c>
      <c r="BA3366" s="212">
        <f>IF(AZ3366=1,G3366,0)</f>
        <v>0</v>
      </c>
      <c r="BB3366" s="212">
        <f>IF(AZ3366=2,G3366,0)</f>
        <v>0</v>
      </c>
      <c r="BC3366" s="212">
        <f>IF(AZ3366=3,G3366,0)</f>
        <v>0</v>
      </c>
      <c r="BD3366" s="212">
        <f>IF(AZ3366=4,G3366,0)</f>
        <v>0</v>
      </c>
      <c r="BE3366" s="212">
        <f>IF(AZ3366=5,G3366,0)</f>
        <v>0</v>
      </c>
      <c r="CA3366" s="239">
        <v>1</v>
      </c>
      <c r="CB3366" s="239">
        <v>5</v>
      </c>
    </row>
    <row r="3367" spans="1:80">
      <c r="A3367" s="248"/>
      <c r="B3367" s="249" t="s">
        <v>138</v>
      </c>
      <c r="C3367" s="250" t="s">
        <v>3322</v>
      </c>
      <c r="D3367" s="251"/>
      <c r="E3367" s="252"/>
      <c r="F3367" s="253"/>
      <c r="G3367" s="254">
        <f>SUM(G3360:G3366)</f>
        <v>0</v>
      </c>
      <c r="H3367" s="255"/>
      <c r="I3367" s="256">
        <f>SUM(I3360:I3366)</f>
        <v>0.13086540499999999</v>
      </c>
      <c r="J3367" s="255"/>
      <c r="K3367" s="256">
        <f>SUM(K3360:K3366)</f>
        <v>0</v>
      </c>
      <c r="O3367" s="239">
        <v>4</v>
      </c>
      <c r="BA3367" s="257">
        <f>SUM(BA3360:BA3366)</f>
        <v>0</v>
      </c>
      <c r="BB3367" s="257">
        <f>SUM(BB3360:BB3366)</f>
        <v>0</v>
      </c>
      <c r="BC3367" s="257">
        <f>SUM(BC3360:BC3366)</f>
        <v>0</v>
      </c>
      <c r="BD3367" s="257">
        <f>SUM(BD3360:BD3366)</f>
        <v>0</v>
      </c>
      <c r="BE3367" s="257">
        <f>SUM(BE3360:BE3366)</f>
        <v>0</v>
      </c>
    </row>
    <row r="3368" spans="1:80">
      <c r="E3368" s="212"/>
    </row>
    <row r="3369" spans="1:80">
      <c r="E3369" s="212"/>
    </row>
    <row r="3370" spans="1:80">
      <c r="E3370" s="212"/>
    </row>
    <row r="3371" spans="1:80">
      <c r="E3371" s="212"/>
    </row>
    <row r="3372" spans="1:80">
      <c r="E3372" s="212"/>
    </row>
    <row r="3373" spans="1:80">
      <c r="E3373" s="212"/>
    </row>
    <row r="3374" spans="1:80">
      <c r="E3374" s="212"/>
    </row>
    <row r="3375" spans="1:80">
      <c r="E3375" s="212"/>
    </row>
    <row r="3376" spans="1:80">
      <c r="E3376" s="212"/>
    </row>
    <row r="3377" spans="1:7">
      <c r="E3377" s="212"/>
    </row>
    <row r="3378" spans="1:7">
      <c r="E3378" s="212"/>
    </row>
    <row r="3379" spans="1:7">
      <c r="E3379" s="212"/>
    </row>
    <row r="3380" spans="1:7">
      <c r="E3380" s="212"/>
    </row>
    <row r="3381" spans="1:7">
      <c r="E3381" s="212"/>
    </row>
    <row r="3382" spans="1:7">
      <c r="E3382" s="212"/>
    </row>
    <row r="3383" spans="1:7">
      <c r="E3383" s="212"/>
    </row>
    <row r="3384" spans="1:7">
      <c r="E3384" s="212"/>
    </row>
    <row r="3385" spans="1:7">
      <c r="E3385" s="212"/>
    </row>
    <row r="3386" spans="1:7">
      <c r="E3386" s="212"/>
    </row>
    <row r="3387" spans="1:7">
      <c r="E3387" s="212"/>
    </row>
    <row r="3388" spans="1:7">
      <c r="E3388" s="212"/>
    </row>
    <row r="3389" spans="1:7">
      <c r="E3389" s="212"/>
    </row>
    <row r="3390" spans="1:7">
      <c r="E3390" s="212"/>
    </row>
    <row r="3391" spans="1:7">
      <c r="A3391" s="258"/>
      <c r="B3391" s="258"/>
      <c r="C3391" s="258"/>
      <c r="D3391" s="258"/>
      <c r="E3391" s="258"/>
      <c r="F3391" s="258"/>
      <c r="G3391" s="258"/>
    </row>
    <row r="3392" spans="1:7">
      <c r="A3392" s="258"/>
      <c r="B3392" s="258"/>
      <c r="C3392" s="258"/>
      <c r="D3392" s="258"/>
      <c r="E3392" s="258"/>
      <c r="F3392" s="258"/>
      <c r="G3392" s="258"/>
    </row>
    <row r="3393" spans="1:7">
      <c r="A3393" s="258"/>
      <c r="B3393" s="258"/>
      <c r="C3393" s="258"/>
      <c r="D3393" s="258"/>
      <c r="E3393" s="258"/>
      <c r="F3393" s="258"/>
      <c r="G3393" s="258"/>
    </row>
    <row r="3394" spans="1:7">
      <c r="A3394" s="258"/>
      <c r="B3394" s="258"/>
      <c r="C3394" s="258"/>
      <c r="D3394" s="258"/>
      <c r="E3394" s="258"/>
      <c r="F3394" s="258"/>
      <c r="G3394" s="258"/>
    </row>
    <row r="3395" spans="1:7">
      <c r="E3395" s="212"/>
    </row>
    <row r="3396" spans="1:7">
      <c r="E3396" s="212"/>
    </row>
    <row r="3397" spans="1:7">
      <c r="E3397" s="212"/>
    </row>
    <row r="3398" spans="1:7">
      <c r="E3398" s="212"/>
    </row>
    <row r="3399" spans="1:7">
      <c r="E3399" s="212"/>
    </row>
    <row r="3400" spans="1:7">
      <c r="E3400" s="212"/>
    </row>
    <row r="3401" spans="1:7">
      <c r="E3401" s="212"/>
    </row>
    <row r="3402" spans="1:7">
      <c r="E3402" s="212"/>
    </row>
    <row r="3403" spans="1:7">
      <c r="E3403" s="212"/>
    </row>
    <row r="3404" spans="1:7">
      <c r="E3404" s="212"/>
    </row>
    <row r="3405" spans="1:7">
      <c r="E3405" s="212"/>
    </row>
    <row r="3406" spans="1:7">
      <c r="E3406" s="212"/>
    </row>
    <row r="3407" spans="1:7">
      <c r="E3407" s="212"/>
    </row>
    <row r="3408" spans="1:7">
      <c r="E3408" s="212"/>
    </row>
    <row r="3409" spans="5:5">
      <c r="E3409" s="212"/>
    </row>
    <row r="3410" spans="5:5">
      <c r="E3410" s="212"/>
    </row>
    <row r="3411" spans="5:5">
      <c r="E3411" s="212"/>
    </row>
    <row r="3412" spans="5:5">
      <c r="E3412" s="212"/>
    </row>
    <row r="3413" spans="5:5">
      <c r="E3413" s="212"/>
    </row>
    <row r="3414" spans="5:5">
      <c r="E3414" s="212"/>
    </row>
    <row r="3415" spans="5:5">
      <c r="E3415" s="212"/>
    </row>
    <row r="3416" spans="5:5">
      <c r="E3416" s="212"/>
    </row>
    <row r="3417" spans="5:5">
      <c r="E3417" s="212"/>
    </row>
    <row r="3418" spans="5:5">
      <c r="E3418" s="212"/>
    </row>
    <row r="3419" spans="5:5">
      <c r="E3419" s="212"/>
    </row>
    <row r="3420" spans="5:5">
      <c r="E3420" s="212"/>
    </row>
    <row r="3421" spans="5:5">
      <c r="E3421" s="212"/>
    </row>
    <row r="3422" spans="5:5">
      <c r="E3422" s="212"/>
    </row>
    <row r="3423" spans="5:5">
      <c r="E3423" s="212"/>
    </row>
    <row r="3424" spans="5:5">
      <c r="E3424" s="212"/>
    </row>
    <row r="3425" spans="1:7">
      <c r="E3425" s="212"/>
    </row>
    <row r="3426" spans="1:7">
      <c r="A3426" s="259"/>
      <c r="B3426" s="259"/>
    </row>
    <row r="3427" spans="1:7">
      <c r="A3427" s="258"/>
      <c r="B3427" s="258"/>
      <c r="C3427" s="260"/>
      <c r="D3427" s="260"/>
      <c r="E3427" s="261"/>
      <c r="F3427" s="260"/>
      <c r="G3427" s="262"/>
    </row>
    <row r="3428" spans="1:7">
      <c r="A3428" s="263"/>
      <c r="B3428" s="263"/>
      <c r="C3428" s="258"/>
      <c r="D3428" s="258"/>
      <c r="E3428" s="264"/>
      <c r="F3428" s="258"/>
      <c r="G3428" s="258"/>
    </row>
    <row r="3429" spans="1:7">
      <c r="A3429" s="258"/>
      <c r="B3429" s="258"/>
      <c r="C3429" s="258"/>
      <c r="D3429" s="258"/>
      <c r="E3429" s="264"/>
      <c r="F3429" s="258"/>
      <c r="G3429" s="258"/>
    </row>
    <row r="3430" spans="1:7">
      <c r="A3430" s="258"/>
      <c r="B3430" s="258"/>
      <c r="C3430" s="258"/>
      <c r="D3430" s="258"/>
      <c r="E3430" s="264"/>
      <c r="F3430" s="258"/>
      <c r="G3430" s="258"/>
    </row>
    <row r="3431" spans="1:7">
      <c r="A3431" s="258"/>
      <c r="B3431" s="258"/>
      <c r="C3431" s="258"/>
      <c r="D3431" s="258"/>
      <c r="E3431" s="264"/>
      <c r="F3431" s="258"/>
      <c r="G3431" s="258"/>
    </row>
    <row r="3432" spans="1:7">
      <c r="A3432" s="258"/>
      <c r="B3432" s="258"/>
      <c r="C3432" s="258"/>
      <c r="D3432" s="258"/>
      <c r="E3432" s="264"/>
      <c r="F3432" s="258"/>
      <c r="G3432" s="258"/>
    </row>
    <row r="3433" spans="1:7">
      <c r="A3433" s="258"/>
      <c r="B3433" s="258"/>
      <c r="C3433" s="258"/>
      <c r="D3433" s="258"/>
      <c r="E3433" s="264"/>
      <c r="F3433" s="258"/>
      <c r="G3433" s="258"/>
    </row>
    <row r="3434" spans="1:7">
      <c r="A3434" s="258"/>
      <c r="B3434" s="258"/>
      <c r="C3434" s="258"/>
      <c r="D3434" s="258"/>
      <c r="E3434" s="264"/>
      <c r="F3434" s="258"/>
      <c r="G3434" s="258"/>
    </row>
    <row r="3435" spans="1:7">
      <c r="A3435" s="258"/>
      <c r="B3435" s="258"/>
      <c r="C3435" s="258"/>
      <c r="D3435" s="258"/>
      <c r="E3435" s="264"/>
      <c r="F3435" s="258"/>
      <c r="G3435" s="258"/>
    </row>
    <row r="3436" spans="1:7">
      <c r="A3436" s="258"/>
      <c r="B3436" s="258"/>
      <c r="C3436" s="258"/>
      <c r="D3436" s="258"/>
      <c r="E3436" s="264"/>
      <c r="F3436" s="258"/>
      <c r="G3436" s="258"/>
    </row>
    <row r="3437" spans="1:7">
      <c r="A3437" s="258"/>
      <c r="B3437" s="258"/>
      <c r="C3437" s="258"/>
      <c r="D3437" s="258"/>
      <c r="E3437" s="264"/>
      <c r="F3437" s="258"/>
      <c r="G3437" s="258"/>
    </row>
    <row r="3438" spans="1:7">
      <c r="A3438" s="258"/>
      <c r="B3438" s="258"/>
      <c r="C3438" s="258"/>
      <c r="D3438" s="258"/>
      <c r="E3438" s="264"/>
      <c r="F3438" s="258"/>
      <c r="G3438" s="258"/>
    </row>
    <row r="3439" spans="1:7">
      <c r="A3439" s="258"/>
      <c r="B3439" s="258"/>
      <c r="C3439" s="258"/>
      <c r="D3439" s="258"/>
      <c r="E3439" s="264"/>
      <c r="F3439" s="258"/>
      <c r="G3439" s="258"/>
    </row>
    <row r="3440" spans="1:7">
      <c r="A3440" s="258"/>
      <c r="B3440" s="258"/>
      <c r="C3440" s="258"/>
      <c r="D3440" s="258"/>
      <c r="E3440" s="264"/>
      <c r="F3440" s="258"/>
      <c r="G3440" s="258"/>
    </row>
  </sheetData>
  <sheetProtection selectLockedCells="1" selectUnlockedCells="1"/>
  <mergeCells count="2743">
    <mergeCell ref="A1:G1"/>
    <mergeCell ref="A3:B3"/>
    <mergeCell ref="A4:B4"/>
    <mergeCell ref="E4:G4"/>
    <mergeCell ref="C9:D9"/>
    <mergeCell ref="C10:D10"/>
    <mergeCell ref="C27:D27"/>
    <mergeCell ref="C30:D30"/>
    <mergeCell ref="C31:D31"/>
    <mergeCell ref="C32:D32"/>
    <mergeCell ref="C33:D33"/>
    <mergeCell ref="C34:D34"/>
    <mergeCell ref="C20:D20"/>
    <mergeCell ref="C21:D21"/>
    <mergeCell ref="C22:D22"/>
    <mergeCell ref="C24:D24"/>
    <mergeCell ref="C25:D25"/>
    <mergeCell ref="C26:D26"/>
    <mergeCell ref="C11:D11"/>
    <mergeCell ref="C12:D12"/>
    <mergeCell ref="C14:D14"/>
    <mergeCell ref="C16:D16"/>
    <mergeCell ref="C17:D17"/>
    <mergeCell ref="C18:D18"/>
    <mergeCell ref="C54:D54"/>
    <mergeCell ref="C57:D57"/>
    <mergeCell ref="C59:G59"/>
    <mergeCell ref="C60:D60"/>
    <mergeCell ref="C61:D61"/>
    <mergeCell ref="C62:D62"/>
    <mergeCell ref="C43:D43"/>
    <mergeCell ref="C46:D46"/>
    <mergeCell ref="C47:D47"/>
    <mergeCell ref="C48:D48"/>
    <mergeCell ref="C49:D49"/>
    <mergeCell ref="C52:D52"/>
    <mergeCell ref="C35:D35"/>
    <mergeCell ref="C36:D36"/>
    <mergeCell ref="C37:D37"/>
    <mergeCell ref="C38:D38"/>
    <mergeCell ref="C39:D39"/>
    <mergeCell ref="C42:D42"/>
    <mergeCell ref="C77:D77"/>
    <mergeCell ref="C78:D78"/>
    <mergeCell ref="C79:D79"/>
    <mergeCell ref="C80:D80"/>
    <mergeCell ref="C81:D81"/>
    <mergeCell ref="C82:D82"/>
    <mergeCell ref="C70:D70"/>
    <mergeCell ref="C71:D71"/>
    <mergeCell ref="C72:D72"/>
    <mergeCell ref="C74:D74"/>
    <mergeCell ref="C75:D75"/>
    <mergeCell ref="C76:D76"/>
    <mergeCell ref="C63:D63"/>
    <mergeCell ref="C64:D64"/>
    <mergeCell ref="C65:D65"/>
    <mergeCell ref="C66:D66"/>
    <mergeCell ref="C68:D68"/>
    <mergeCell ref="C69:D69"/>
    <mergeCell ref="C109:D109"/>
    <mergeCell ref="C110:D110"/>
    <mergeCell ref="C111:D111"/>
    <mergeCell ref="C112:D112"/>
    <mergeCell ref="C114:D114"/>
    <mergeCell ref="C115:D115"/>
    <mergeCell ref="C91:D91"/>
    <mergeCell ref="C92:D92"/>
    <mergeCell ref="C94:G94"/>
    <mergeCell ref="C95:G95"/>
    <mergeCell ref="C107:D107"/>
    <mergeCell ref="C108:D108"/>
    <mergeCell ref="C83:D83"/>
    <mergeCell ref="C85:D85"/>
    <mergeCell ref="C87:D87"/>
    <mergeCell ref="C88:D88"/>
    <mergeCell ref="C89:D89"/>
    <mergeCell ref="C90:D90"/>
    <mergeCell ref="C139:D139"/>
    <mergeCell ref="C141:D141"/>
    <mergeCell ref="C142:D142"/>
    <mergeCell ref="C143:D143"/>
    <mergeCell ref="C144:D144"/>
    <mergeCell ref="C145:D145"/>
    <mergeCell ref="C133:G133"/>
    <mergeCell ref="C134:D134"/>
    <mergeCell ref="C135:D135"/>
    <mergeCell ref="C136:D136"/>
    <mergeCell ref="C137:D137"/>
    <mergeCell ref="C138:D138"/>
    <mergeCell ref="C116:D116"/>
    <mergeCell ref="C117:D117"/>
    <mergeCell ref="C119:G119"/>
    <mergeCell ref="C120:G120"/>
    <mergeCell ref="C131:G131"/>
    <mergeCell ref="C132:G132"/>
    <mergeCell ref="C161:D161"/>
    <mergeCell ref="C162:D162"/>
    <mergeCell ref="C163:D163"/>
    <mergeCell ref="C164:D164"/>
    <mergeCell ref="C166:D166"/>
    <mergeCell ref="C167:D167"/>
    <mergeCell ref="C154:D154"/>
    <mergeCell ref="C155:D155"/>
    <mergeCell ref="C156:D156"/>
    <mergeCell ref="C157:D157"/>
    <mergeCell ref="C158:D158"/>
    <mergeCell ref="C160:D160"/>
    <mergeCell ref="C146:D146"/>
    <mergeCell ref="C147:D147"/>
    <mergeCell ref="C149:D149"/>
    <mergeCell ref="C151:D151"/>
    <mergeCell ref="C152:D152"/>
    <mergeCell ref="C153:D153"/>
    <mergeCell ref="C186:G186"/>
    <mergeCell ref="C187:G187"/>
    <mergeCell ref="C188:G188"/>
    <mergeCell ref="C190:D190"/>
    <mergeCell ref="C191:D191"/>
    <mergeCell ref="C192:D192"/>
    <mergeCell ref="C178:D178"/>
    <mergeCell ref="C179:D179"/>
    <mergeCell ref="C180:D180"/>
    <mergeCell ref="C182:D182"/>
    <mergeCell ref="C183:D183"/>
    <mergeCell ref="C184:D184"/>
    <mergeCell ref="C168:D168"/>
    <mergeCell ref="C169:D169"/>
    <mergeCell ref="C170:D170"/>
    <mergeCell ref="C171:D171"/>
    <mergeCell ref="C172:D172"/>
    <mergeCell ref="C174:D174"/>
    <mergeCell ref="C210:D210"/>
    <mergeCell ref="C211:D211"/>
    <mergeCell ref="C212:D212"/>
    <mergeCell ref="C213:D213"/>
    <mergeCell ref="C215:D215"/>
    <mergeCell ref="C216:D216"/>
    <mergeCell ref="C203:D203"/>
    <mergeCell ref="C204:D204"/>
    <mergeCell ref="C205:D205"/>
    <mergeCell ref="C206:D206"/>
    <mergeCell ref="C207:D207"/>
    <mergeCell ref="C209:D209"/>
    <mergeCell ref="C194:D194"/>
    <mergeCell ref="C195:D195"/>
    <mergeCell ref="C196:D196"/>
    <mergeCell ref="C197:D197"/>
    <mergeCell ref="C201:D201"/>
    <mergeCell ref="C202:D202"/>
    <mergeCell ref="C233:D233"/>
    <mergeCell ref="C234:D234"/>
    <mergeCell ref="C235:D235"/>
    <mergeCell ref="C236:D236"/>
    <mergeCell ref="C237:D237"/>
    <mergeCell ref="C238:D238"/>
    <mergeCell ref="C227:D227"/>
    <mergeCell ref="C228:D228"/>
    <mergeCell ref="C229:D229"/>
    <mergeCell ref="C230:D230"/>
    <mergeCell ref="C231:D231"/>
    <mergeCell ref="C232:D232"/>
    <mergeCell ref="C217:D217"/>
    <mergeCell ref="C219:D219"/>
    <mergeCell ref="C220:D220"/>
    <mergeCell ref="C221:D221"/>
    <mergeCell ref="C224:D224"/>
    <mergeCell ref="C225:D225"/>
    <mergeCell ref="C252:D252"/>
    <mergeCell ref="C254:D254"/>
    <mergeCell ref="C255:D255"/>
    <mergeCell ref="C256:D256"/>
    <mergeCell ref="C258:D258"/>
    <mergeCell ref="C259:D259"/>
    <mergeCell ref="C246:D246"/>
    <mergeCell ref="C247:D247"/>
    <mergeCell ref="C248:D248"/>
    <mergeCell ref="C249:D249"/>
    <mergeCell ref="C250:D250"/>
    <mergeCell ref="C251:D251"/>
    <mergeCell ref="C239:D239"/>
    <mergeCell ref="C240:D240"/>
    <mergeCell ref="C242:D242"/>
    <mergeCell ref="C243:D243"/>
    <mergeCell ref="C244:D244"/>
    <mergeCell ref="C245:D245"/>
    <mergeCell ref="C275:D275"/>
    <mergeCell ref="C276:D276"/>
    <mergeCell ref="C277:D277"/>
    <mergeCell ref="C278:D278"/>
    <mergeCell ref="C279:D279"/>
    <mergeCell ref="C280:D280"/>
    <mergeCell ref="C267:D267"/>
    <mergeCell ref="C268:D268"/>
    <mergeCell ref="C270:D270"/>
    <mergeCell ref="C271:D271"/>
    <mergeCell ref="C272:D272"/>
    <mergeCell ref="C274:D274"/>
    <mergeCell ref="C260:D260"/>
    <mergeCell ref="C261:D261"/>
    <mergeCell ref="C262:D262"/>
    <mergeCell ref="C263:D263"/>
    <mergeCell ref="C264:D264"/>
    <mergeCell ref="C266:D266"/>
    <mergeCell ref="C296:D296"/>
    <mergeCell ref="C297:D297"/>
    <mergeCell ref="C298:D298"/>
    <mergeCell ref="C300:D300"/>
    <mergeCell ref="C301:D301"/>
    <mergeCell ref="C302:D302"/>
    <mergeCell ref="C289:D289"/>
    <mergeCell ref="C290:D290"/>
    <mergeCell ref="C291:D291"/>
    <mergeCell ref="C293:D293"/>
    <mergeCell ref="C294:D294"/>
    <mergeCell ref="C295:D295"/>
    <mergeCell ref="C282:D282"/>
    <mergeCell ref="C283:D283"/>
    <mergeCell ref="C284:D284"/>
    <mergeCell ref="C285:D285"/>
    <mergeCell ref="C286:D286"/>
    <mergeCell ref="C287:D287"/>
    <mergeCell ref="C318:D318"/>
    <mergeCell ref="C320:D320"/>
    <mergeCell ref="C321:D321"/>
    <mergeCell ref="C322:D322"/>
    <mergeCell ref="C323:D323"/>
    <mergeCell ref="C324:D324"/>
    <mergeCell ref="C311:D311"/>
    <mergeCell ref="C312:D312"/>
    <mergeCell ref="C313:D313"/>
    <mergeCell ref="C315:D315"/>
    <mergeCell ref="C316:D316"/>
    <mergeCell ref="C317:D317"/>
    <mergeCell ref="C304:D304"/>
    <mergeCell ref="C305:D305"/>
    <mergeCell ref="C306:D306"/>
    <mergeCell ref="C308:D308"/>
    <mergeCell ref="C309:D309"/>
    <mergeCell ref="C310:D310"/>
    <mergeCell ref="C337:D337"/>
    <mergeCell ref="C338:D338"/>
    <mergeCell ref="C339:D339"/>
    <mergeCell ref="C340:D340"/>
    <mergeCell ref="C341:D341"/>
    <mergeCell ref="C342:D342"/>
    <mergeCell ref="C331:D331"/>
    <mergeCell ref="C332:D332"/>
    <mergeCell ref="C333:D333"/>
    <mergeCell ref="C334:D334"/>
    <mergeCell ref="C335:D335"/>
    <mergeCell ref="C336:D336"/>
    <mergeCell ref="C325:D325"/>
    <mergeCell ref="C326:D326"/>
    <mergeCell ref="C327:D327"/>
    <mergeCell ref="C328:D328"/>
    <mergeCell ref="C329:D329"/>
    <mergeCell ref="C330:D330"/>
    <mergeCell ref="C355:D355"/>
    <mergeCell ref="C356:D356"/>
    <mergeCell ref="C357:D357"/>
    <mergeCell ref="C358:D358"/>
    <mergeCell ref="C359:D359"/>
    <mergeCell ref="C360:D360"/>
    <mergeCell ref="C349:D349"/>
    <mergeCell ref="C350:D350"/>
    <mergeCell ref="C351:D351"/>
    <mergeCell ref="C352:D352"/>
    <mergeCell ref="C353:D353"/>
    <mergeCell ref="C354:D354"/>
    <mergeCell ref="C343:D343"/>
    <mergeCell ref="C344:D344"/>
    <mergeCell ref="C345:D345"/>
    <mergeCell ref="C346:D346"/>
    <mergeCell ref="C347:D347"/>
    <mergeCell ref="C348:D348"/>
    <mergeCell ref="C374:D374"/>
    <mergeCell ref="C375:D375"/>
    <mergeCell ref="C376:D376"/>
    <mergeCell ref="C377:D377"/>
    <mergeCell ref="C378:D378"/>
    <mergeCell ref="C379:D379"/>
    <mergeCell ref="C367:D367"/>
    <mergeCell ref="C368:D368"/>
    <mergeCell ref="C369:D369"/>
    <mergeCell ref="C370:D370"/>
    <mergeCell ref="C371:D371"/>
    <mergeCell ref="C372:D372"/>
    <mergeCell ref="C361:D361"/>
    <mergeCell ref="C362:D362"/>
    <mergeCell ref="C363:D363"/>
    <mergeCell ref="C364:D364"/>
    <mergeCell ref="C365:D365"/>
    <mergeCell ref="C366:D366"/>
    <mergeCell ref="C394:D394"/>
    <mergeCell ref="C395:D395"/>
    <mergeCell ref="C397:D397"/>
    <mergeCell ref="C398:D398"/>
    <mergeCell ref="C399:D399"/>
    <mergeCell ref="C400:D400"/>
    <mergeCell ref="C387:D387"/>
    <mergeCell ref="C388:D388"/>
    <mergeCell ref="C389:D389"/>
    <mergeCell ref="C391:D391"/>
    <mergeCell ref="C392:D392"/>
    <mergeCell ref="C393:D393"/>
    <mergeCell ref="C380:D380"/>
    <mergeCell ref="C381:D381"/>
    <mergeCell ref="C382:D382"/>
    <mergeCell ref="C383:D383"/>
    <mergeCell ref="C384:D384"/>
    <mergeCell ref="C385:D385"/>
    <mergeCell ref="C420:D420"/>
    <mergeCell ref="C421:D421"/>
    <mergeCell ref="C422:D422"/>
    <mergeCell ref="C423:D423"/>
    <mergeCell ref="C424:D424"/>
    <mergeCell ref="C425:D425"/>
    <mergeCell ref="C410:D410"/>
    <mergeCell ref="C412:D412"/>
    <mergeCell ref="C413:D413"/>
    <mergeCell ref="C414:D414"/>
    <mergeCell ref="C415:D415"/>
    <mergeCell ref="C416:D416"/>
    <mergeCell ref="C401:D401"/>
    <mergeCell ref="C402:D402"/>
    <mergeCell ref="C406:D406"/>
    <mergeCell ref="C407:D407"/>
    <mergeCell ref="C408:D408"/>
    <mergeCell ref="C409:D409"/>
    <mergeCell ref="C439:D439"/>
    <mergeCell ref="C440:D440"/>
    <mergeCell ref="C441:D441"/>
    <mergeCell ref="C442:D442"/>
    <mergeCell ref="C443:D443"/>
    <mergeCell ref="C444:D444"/>
    <mergeCell ref="C433:D433"/>
    <mergeCell ref="C434:D434"/>
    <mergeCell ref="C435:D435"/>
    <mergeCell ref="C436:D436"/>
    <mergeCell ref="C437:D437"/>
    <mergeCell ref="C438:D438"/>
    <mergeCell ref="C426:D426"/>
    <mergeCell ref="C427:D427"/>
    <mergeCell ref="C429:D429"/>
    <mergeCell ref="C430:D430"/>
    <mergeCell ref="C431:D431"/>
    <mergeCell ref="C432:D432"/>
    <mergeCell ref="C459:D459"/>
    <mergeCell ref="C461:D461"/>
    <mergeCell ref="C462:D462"/>
    <mergeCell ref="C463:D463"/>
    <mergeCell ref="C464:D464"/>
    <mergeCell ref="C465:D465"/>
    <mergeCell ref="C452:D452"/>
    <mergeCell ref="C453:D453"/>
    <mergeCell ref="C454:D454"/>
    <mergeCell ref="C456:D456"/>
    <mergeCell ref="C457:D457"/>
    <mergeCell ref="C458:D458"/>
    <mergeCell ref="C445:D445"/>
    <mergeCell ref="C446:D446"/>
    <mergeCell ref="C447:D447"/>
    <mergeCell ref="C448:D448"/>
    <mergeCell ref="C450:D450"/>
    <mergeCell ref="C451:D451"/>
    <mergeCell ref="C479:D479"/>
    <mergeCell ref="C480:D480"/>
    <mergeCell ref="C482:D482"/>
    <mergeCell ref="C483:D483"/>
    <mergeCell ref="C484:D484"/>
    <mergeCell ref="C485:D485"/>
    <mergeCell ref="C473:D473"/>
    <mergeCell ref="C474:D474"/>
    <mergeCell ref="C475:D475"/>
    <mergeCell ref="C476:D476"/>
    <mergeCell ref="C477:D477"/>
    <mergeCell ref="C478:D478"/>
    <mergeCell ref="C466:D466"/>
    <mergeCell ref="C467:D467"/>
    <mergeCell ref="C468:D468"/>
    <mergeCell ref="C470:D470"/>
    <mergeCell ref="C471:D471"/>
    <mergeCell ref="C472:D472"/>
    <mergeCell ref="C504:D504"/>
    <mergeCell ref="C505:D505"/>
    <mergeCell ref="C507:D507"/>
    <mergeCell ref="C508:D508"/>
    <mergeCell ref="C510:D510"/>
    <mergeCell ref="C511:D511"/>
    <mergeCell ref="C495:D495"/>
    <mergeCell ref="C496:D496"/>
    <mergeCell ref="C497:D497"/>
    <mergeCell ref="C500:D500"/>
    <mergeCell ref="C501:D501"/>
    <mergeCell ref="C503:D503"/>
    <mergeCell ref="C486:D486"/>
    <mergeCell ref="C487:D487"/>
    <mergeCell ref="C488:D488"/>
    <mergeCell ref="C489:D489"/>
    <mergeCell ref="C490:D490"/>
    <mergeCell ref="C494:D494"/>
    <mergeCell ref="C528:D528"/>
    <mergeCell ref="C529:D529"/>
    <mergeCell ref="C530:D530"/>
    <mergeCell ref="C531:D531"/>
    <mergeCell ref="C532:D532"/>
    <mergeCell ref="C534:D534"/>
    <mergeCell ref="C520:D520"/>
    <mergeCell ref="C521:D521"/>
    <mergeCell ref="C522:D522"/>
    <mergeCell ref="C523:D523"/>
    <mergeCell ref="C525:D525"/>
    <mergeCell ref="C526:D526"/>
    <mergeCell ref="C512:D512"/>
    <mergeCell ref="C513:D513"/>
    <mergeCell ref="C514:D514"/>
    <mergeCell ref="C516:D516"/>
    <mergeCell ref="C517:D517"/>
    <mergeCell ref="C518:D518"/>
    <mergeCell ref="C550:D550"/>
    <mergeCell ref="C551:D551"/>
    <mergeCell ref="C552:D552"/>
    <mergeCell ref="C554:D554"/>
    <mergeCell ref="C555:D555"/>
    <mergeCell ref="C556:D556"/>
    <mergeCell ref="C544:D544"/>
    <mergeCell ref="C545:D545"/>
    <mergeCell ref="C546:D546"/>
    <mergeCell ref="C547:D547"/>
    <mergeCell ref="C548:D548"/>
    <mergeCell ref="C549:D549"/>
    <mergeCell ref="C535:D535"/>
    <mergeCell ref="C537:D537"/>
    <mergeCell ref="C538:D538"/>
    <mergeCell ref="C539:D539"/>
    <mergeCell ref="C541:D541"/>
    <mergeCell ref="C542:D542"/>
    <mergeCell ref="C571:D571"/>
    <mergeCell ref="C573:D573"/>
    <mergeCell ref="C574:D574"/>
    <mergeCell ref="C575:D575"/>
    <mergeCell ref="C576:D576"/>
    <mergeCell ref="C577:D577"/>
    <mergeCell ref="C563:D563"/>
    <mergeCell ref="C564:D564"/>
    <mergeCell ref="C566:G566"/>
    <mergeCell ref="C568:D568"/>
    <mergeCell ref="C569:D569"/>
    <mergeCell ref="C570:D570"/>
    <mergeCell ref="C557:D557"/>
    <mergeCell ref="C558:D558"/>
    <mergeCell ref="C559:D559"/>
    <mergeCell ref="C560:D560"/>
    <mergeCell ref="C561:D561"/>
    <mergeCell ref="C562:D562"/>
    <mergeCell ref="C595:D595"/>
    <mergeCell ref="C596:D596"/>
    <mergeCell ref="C597:D597"/>
    <mergeCell ref="C599:D599"/>
    <mergeCell ref="C600:D600"/>
    <mergeCell ref="C601:D601"/>
    <mergeCell ref="C588:D588"/>
    <mergeCell ref="C589:D589"/>
    <mergeCell ref="C591:D591"/>
    <mergeCell ref="C592:D592"/>
    <mergeCell ref="C593:D593"/>
    <mergeCell ref="C594:D594"/>
    <mergeCell ref="C578:D578"/>
    <mergeCell ref="C580:D580"/>
    <mergeCell ref="C581:D581"/>
    <mergeCell ref="C582:D582"/>
    <mergeCell ref="C586:D586"/>
    <mergeCell ref="C587:D587"/>
    <mergeCell ref="C615:D615"/>
    <mergeCell ref="C616:D616"/>
    <mergeCell ref="C617:D617"/>
    <mergeCell ref="C619:D619"/>
    <mergeCell ref="C622:D622"/>
    <mergeCell ref="C623:D623"/>
    <mergeCell ref="C608:D608"/>
    <mergeCell ref="C609:D609"/>
    <mergeCell ref="C610:D610"/>
    <mergeCell ref="C611:D611"/>
    <mergeCell ref="C612:D612"/>
    <mergeCell ref="C613:D613"/>
    <mergeCell ref="C602:D602"/>
    <mergeCell ref="C603:D603"/>
    <mergeCell ref="C604:D604"/>
    <mergeCell ref="C605:D605"/>
    <mergeCell ref="C606:D606"/>
    <mergeCell ref="C607:D607"/>
    <mergeCell ref="C641:D641"/>
    <mergeCell ref="C642:D642"/>
    <mergeCell ref="C643:D643"/>
    <mergeCell ref="C644:D644"/>
    <mergeCell ref="C646:D646"/>
    <mergeCell ref="C647:D647"/>
    <mergeCell ref="C634:D634"/>
    <mergeCell ref="C635:D635"/>
    <mergeCell ref="C636:D636"/>
    <mergeCell ref="C637:D637"/>
    <mergeCell ref="C638:D638"/>
    <mergeCell ref="C640:D640"/>
    <mergeCell ref="C627:D627"/>
    <mergeCell ref="C628:D628"/>
    <mergeCell ref="C630:D630"/>
    <mergeCell ref="C631:D631"/>
    <mergeCell ref="C632:D632"/>
    <mergeCell ref="C633:D633"/>
    <mergeCell ref="C663:D663"/>
    <mergeCell ref="C665:D665"/>
    <mergeCell ref="C666:D666"/>
    <mergeCell ref="C667:D667"/>
    <mergeCell ref="C668:D668"/>
    <mergeCell ref="C669:D669"/>
    <mergeCell ref="C655:D655"/>
    <mergeCell ref="C656:D656"/>
    <mergeCell ref="C657:D657"/>
    <mergeCell ref="C658:D658"/>
    <mergeCell ref="C661:D661"/>
    <mergeCell ref="C662:D662"/>
    <mergeCell ref="C648:D648"/>
    <mergeCell ref="C649:D649"/>
    <mergeCell ref="C650:D650"/>
    <mergeCell ref="C652:G652"/>
    <mergeCell ref="C653:D653"/>
    <mergeCell ref="C654:D654"/>
    <mergeCell ref="C686:D686"/>
    <mergeCell ref="C687:D687"/>
    <mergeCell ref="C689:D689"/>
    <mergeCell ref="C690:D690"/>
    <mergeCell ref="C694:D694"/>
    <mergeCell ref="C695:D695"/>
    <mergeCell ref="C677:D677"/>
    <mergeCell ref="C678:D678"/>
    <mergeCell ref="C681:D681"/>
    <mergeCell ref="C682:D682"/>
    <mergeCell ref="C684:D684"/>
    <mergeCell ref="C685:D685"/>
    <mergeCell ref="C670:D670"/>
    <mergeCell ref="C671:D671"/>
    <mergeCell ref="C673:D673"/>
    <mergeCell ref="C674:D674"/>
    <mergeCell ref="C675:D675"/>
    <mergeCell ref="C676:D676"/>
    <mergeCell ref="C715:D715"/>
    <mergeCell ref="C716:D716"/>
    <mergeCell ref="C718:D718"/>
    <mergeCell ref="C722:D722"/>
    <mergeCell ref="C723:D723"/>
    <mergeCell ref="C724:D724"/>
    <mergeCell ref="C707:D707"/>
    <mergeCell ref="C708:D708"/>
    <mergeCell ref="C710:D710"/>
    <mergeCell ref="C711:D711"/>
    <mergeCell ref="C712:D712"/>
    <mergeCell ref="C713:D713"/>
    <mergeCell ref="C696:D696"/>
    <mergeCell ref="C697:D697"/>
    <mergeCell ref="C698:D698"/>
    <mergeCell ref="C699:D699"/>
    <mergeCell ref="C703:D703"/>
    <mergeCell ref="C705:D705"/>
    <mergeCell ref="C737:D737"/>
    <mergeCell ref="C738:D738"/>
    <mergeCell ref="C739:D739"/>
    <mergeCell ref="C740:D740"/>
    <mergeCell ref="C741:D741"/>
    <mergeCell ref="C742:D742"/>
    <mergeCell ref="C731:D731"/>
    <mergeCell ref="C732:D732"/>
    <mergeCell ref="C733:D733"/>
    <mergeCell ref="C734:D734"/>
    <mergeCell ref="C735:D735"/>
    <mergeCell ref="C736:D736"/>
    <mergeCell ref="C725:D725"/>
    <mergeCell ref="C726:D726"/>
    <mergeCell ref="C727:D727"/>
    <mergeCell ref="C728:D728"/>
    <mergeCell ref="C729:D729"/>
    <mergeCell ref="C730:D730"/>
    <mergeCell ref="C757:D757"/>
    <mergeCell ref="C758:D758"/>
    <mergeCell ref="C759:D759"/>
    <mergeCell ref="C760:D760"/>
    <mergeCell ref="C762:D762"/>
    <mergeCell ref="C763:D763"/>
    <mergeCell ref="C750:D750"/>
    <mergeCell ref="C751:D751"/>
    <mergeCell ref="C753:D753"/>
    <mergeCell ref="C754:D754"/>
    <mergeCell ref="C755:D755"/>
    <mergeCell ref="C756:D756"/>
    <mergeCell ref="C743:D743"/>
    <mergeCell ref="C744:D744"/>
    <mergeCell ref="C746:D746"/>
    <mergeCell ref="C747:D747"/>
    <mergeCell ref="C748:D748"/>
    <mergeCell ref="C749:D749"/>
    <mergeCell ref="C779:D779"/>
    <mergeCell ref="C780:D780"/>
    <mergeCell ref="C782:D782"/>
    <mergeCell ref="C783:D783"/>
    <mergeCell ref="C784:D784"/>
    <mergeCell ref="C785:D785"/>
    <mergeCell ref="C771:D771"/>
    <mergeCell ref="C772:D772"/>
    <mergeCell ref="C773:D773"/>
    <mergeCell ref="C776:D776"/>
    <mergeCell ref="C777:D777"/>
    <mergeCell ref="C778:D778"/>
    <mergeCell ref="C764:D764"/>
    <mergeCell ref="C766:G766"/>
    <mergeCell ref="C767:D767"/>
    <mergeCell ref="C768:D768"/>
    <mergeCell ref="C769:D769"/>
    <mergeCell ref="C770:D770"/>
    <mergeCell ref="C800:D800"/>
    <mergeCell ref="C801:D801"/>
    <mergeCell ref="C802:D802"/>
    <mergeCell ref="C803:D803"/>
    <mergeCell ref="C804:D804"/>
    <mergeCell ref="C806:G806"/>
    <mergeCell ref="C794:D794"/>
    <mergeCell ref="C795:D795"/>
    <mergeCell ref="C796:D796"/>
    <mergeCell ref="C797:D797"/>
    <mergeCell ref="C798:D798"/>
    <mergeCell ref="C799:D799"/>
    <mergeCell ref="C786:D786"/>
    <mergeCell ref="C787:D787"/>
    <mergeCell ref="C788:D788"/>
    <mergeCell ref="C789:D789"/>
    <mergeCell ref="C791:D791"/>
    <mergeCell ref="C792:D792"/>
    <mergeCell ref="C819:D819"/>
    <mergeCell ref="C820:D820"/>
    <mergeCell ref="C821:D821"/>
    <mergeCell ref="C822:D822"/>
    <mergeCell ref="C823:D823"/>
    <mergeCell ref="C824:D824"/>
    <mergeCell ref="C813:D813"/>
    <mergeCell ref="C814:D814"/>
    <mergeCell ref="C815:D815"/>
    <mergeCell ref="C816:D816"/>
    <mergeCell ref="C817:D817"/>
    <mergeCell ref="C818:D818"/>
    <mergeCell ref="C807:D807"/>
    <mergeCell ref="C808:D808"/>
    <mergeCell ref="C809:D809"/>
    <mergeCell ref="C810:D810"/>
    <mergeCell ref="C811:D811"/>
    <mergeCell ref="C812:D812"/>
    <mergeCell ref="C837:D837"/>
    <mergeCell ref="C838:D838"/>
    <mergeCell ref="C839:D839"/>
    <mergeCell ref="C840:D840"/>
    <mergeCell ref="C841:D841"/>
    <mergeCell ref="C842:D842"/>
    <mergeCell ref="C831:D831"/>
    <mergeCell ref="C832:D832"/>
    <mergeCell ref="C833:D833"/>
    <mergeCell ref="C834:D834"/>
    <mergeCell ref="C835:D835"/>
    <mergeCell ref="C836:D836"/>
    <mergeCell ref="C825:D825"/>
    <mergeCell ref="C826:D826"/>
    <mergeCell ref="C827:D827"/>
    <mergeCell ref="C828:D828"/>
    <mergeCell ref="C829:D829"/>
    <mergeCell ref="C830:D830"/>
    <mergeCell ref="C856:D856"/>
    <mergeCell ref="C857:D857"/>
    <mergeCell ref="C858:D858"/>
    <mergeCell ref="C859:D859"/>
    <mergeCell ref="C860:D860"/>
    <mergeCell ref="C861:D861"/>
    <mergeCell ref="C849:D849"/>
    <mergeCell ref="C850:D850"/>
    <mergeCell ref="C851:D851"/>
    <mergeCell ref="C852:D852"/>
    <mergeCell ref="C853:D853"/>
    <mergeCell ref="C854:D854"/>
    <mergeCell ref="C843:D843"/>
    <mergeCell ref="C844:D844"/>
    <mergeCell ref="C845:D845"/>
    <mergeCell ref="C846:D846"/>
    <mergeCell ref="C847:D847"/>
    <mergeCell ref="C848:D848"/>
    <mergeCell ref="C874:D874"/>
    <mergeCell ref="C875:D875"/>
    <mergeCell ref="C876:D876"/>
    <mergeCell ref="C877:D877"/>
    <mergeCell ref="C878:D878"/>
    <mergeCell ref="C879:D879"/>
    <mergeCell ref="C868:D868"/>
    <mergeCell ref="C869:D869"/>
    <mergeCell ref="C870:D870"/>
    <mergeCell ref="C871:D871"/>
    <mergeCell ref="C872:D872"/>
    <mergeCell ref="C873:D873"/>
    <mergeCell ref="C862:D862"/>
    <mergeCell ref="C863:D863"/>
    <mergeCell ref="C864:D864"/>
    <mergeCell ref="C865:D865"/>
    <mergeCell ref="C866:D866"/>
    <mergeCell ref="C867:D867"/>
    <mergeCell ref="C892:D892"/>
    <mergeCell ref="C894:D894"/>
    <mergeCell ref="C895:D895"/>
    <mergeCell ref="C896:D896"/>
    <mergeCell ref="C897:D897"/>
    <mergeCell ref="C898:D898"/>
    <mergeCell ref="C886:D886"/>
    <mergeCell ref="C887:D887"/>
    <mergeCell ref="C888:D888"/>
    <mergeCell ref="C889:D889"/>
    <mergeCell ref="C890:D890"/>
    <mergeCell ref="C891:D891"/>
    <mergeCell ref="C880:D880"/>
    <mergeCell ref="C881:D881"/>
    <mergeCell ref="C882:D882"/>
    <mergeCell ref="C883:D883"/>
    <mergeCell ref="C884:D884"/>
    <mergeCell ref="C885:D885"/>
    <mergeCell ref="C913:D913"/>
    <mergeCell ref="C914:D914"/>
    <mergeCell ref="C915:D915"/>
    <mergeCell ref="C916:D916"/>
    <mergeCell ref="C917:D917"/>
    <mergeCell ref="C918:D918"/>
    <mergeCell ref="C907:D907"/>
    <mergeCell ref="C908:D908"/>
    <mergeCell ref="C909:D909"/>
    <mergeCell ref="C910:D910"/>
    <mergeCell ref="C911:D911"/>
    <mergeCell ref="C912:D912"/>
    <mergeCell ref="C899:D899"/>
    <mergeCell ref="C900:D900"/>
    <mergeCell ref="C901:D901"/>
    <mergeCell ref="C904:D904"/>
    <mergeCell ref="C905:D905"/>
    <mergeCell ref="C906:D906"/>
    <mergeCell ref="C931:D931"/>
    <mergeCell ref="C932:D932"/>
    <mergeCell ref="C933:D933"/>
    <mergeCell ref="C934:D934"/>
    <mergeCell ref="C935:D935"/>
    <mergeCell ref="C936:D936"/>
    <mergeCell ref="C925:D925"/>
    <mergeCell ref="C926:D926"/>
    <mergeCell ref="C927:D927"/>
    <mergeCell ref="C928:D928"/>
    <mergeCell ref="C929:D929"/>
    <mergeCell ref="C930:D930"/>
    <mergeCell ref="C919:D919"/>
    <mergeCell ref="C920:D920"/>
    <mergeCell ref="C921:D921"/>
    <mergeCell ref="C922:D922"/>
    <mergeCell ref="C923:D923"/>
    <mergeCell ref="C924:D924"/>
    <mergeCell ref="C949:D949"/>
    <mergeCell ref="C950:D950"/>
    <mergeCell ref="C951:D951"/>
    <mergeCell ref="C952:D952"/>
    <mergeCell ref="C953:D953"/>
    <mergeCell ref="C955:D955"/>
    <mergeCell ref="C943:D943"/>
    <mergeCell ref="C944:D944"/>
    <mergeCell ref="C945:D945"/>
    <mergeCell ref="C946:D946"/>
    <mergeCell ref="C947:D947"/>
    <mergeCell ref="C948:D948"/>
    <mergeCell ref="C937:D937"/>
    <mergeCell ref="C938:D938"/>
    <mergeCell ref="C939:D939"/>
    <mergeCell ref="C940:D940"/>
    <mergeCell ref="C941:D941"/>
    <mergeCell ref="C942:D942"/>
    <mergeCell ref="C968:D968"/>
    <mergeCell ref="C969:D969"/>
    <mergeCell ref="C970:D970"/>
    <mergeCell ref="C971:D971"/>
    <mergeCell ref="C972:D972"/>
    <mergeCell ref="C973:D973"/>
    <mergeCell ref="C962:D962"/>
    <mergeCell ref="C963:D963"/>
    <mergeCell ref="C964:D964"/>
    <mergeCell ref="C965:D965"/>
    <mergeCell ref="C966:D966"/>
    <mergeCell ref="C967:D967"/>
    <mergeCell ref="C956:D956"/>
    <mergeCell ref="C957:D957"/>
    <mergeCell ref="C958:D958"/>
    <mergeCell ref="C959:D959"/>
    <mergeCell ref="C960:D960"/>
    <mergeCell ref="C961:D961"/>
    <mergeCell ref="C987:D987"/>
    <mergeCell ref="C988:D988"/>
    <mergeCell ref="C989:D989"/>
    <mergeCell ref="C990:D990"/>
    <mergeCell ref="C991:D991"/>
    <mergeCell ref="C993:D993"/>
    <mergeCell ref="C980:D980"/>
    <mergeCell ref="C981:D981"/>
    <mergeCell ref="C982:D982"/>
    <mergeCell ref="C983:D983"/>
    <mergeCell ref="C984:D984"/>
    <mergeCell ref="C986:D986"/>
    <mergeCell ref="C974:D974"/>
    <mergeCell ref="C975:D975"/>
    <mergeCell ref="C976:D976"/>
    <mergeCell ref="C977:D977"/>
    <mergeCell ref="C978:D978"/>
    <mergeCell ref="C979:D979"/>
    <mergeCell ref="C1006:D1006"/>
    <mergeCell ref="C1007:D1007"/>
    <mergeCell ref="C1008:D1008"/>
    <mergeCell ref="C1009:D1009"/>
    <mergeCell ref="C1010:D1010"/>
    <mergeCell ref="C1011:D1011"/>
    <mergeCell ref="C1000:D1000"/>
    <mergeCell ref="C1001:D1001"/>
    <mergeCell ref="C1002:D1002"/>
    <mergeCell ref="C1003:D1003"/>
    <mergeCell ref="C1004:D1004"/>
    <mergeCell ref="C1005:D1005"/>
    <mergeCell ref="C994:D994"/>
    <mergeCell ref="C995:D995"/>
    <mergeCell ref="C996:D996"/>
    <mergeCell ref="C997:D997"/>
    <mergeCell ref="C998:D998"/>
    <mergeCell ref="C999:D999"/>
    <mergeCell ref="C1024:D1024"/>
    <mergeCell ref="C1025:D1025"/>
    <mergeCell ref="C1026:D1026"/>
    <mergeCell ref="C1027:D1027"/>
    <mergeCell ref="C1028:D1028"/>
    <mergeCell ref="C1029:D1029"/>
    <mergeCell ref="C1018:D1018"/>
    <mergeCell ref="C1019:D1019"/>
    <mergeCell ref="C1020:D1020"/>
    <mergeCell ref="C1021:D1021"/>
    <mergeCell ref="C1022:D1022"/>
    <mergeCell ref="C1023:D1023"/>
    <mergeCell ref="C1012:D1012"/>
    <mergeCell ref="C1013:D1013"/>
    <mergeCell ref="C1014:D1014"/>
    <mergeCell ref="C1015:D1015"/>
    <mergeCell ref="C1016:D1016"/>
    <mergeCell ref="C1017:D1017"/>
    <mergeCell ref="C1042:D1042"/>
    <mergeCell ref="C1043:D1043"/>
    <mergeCell ref="C1045:D1045"/>
    <mergeCell ref="C1046:D1046"/>
    <mergeCell ref="C1047:D1047"/>
    <mergeCell ref="C1049:D1049"/>
    <mergeCell ref="C1036:D1036"/>
    <mergeCell ref="C1037:D1037"/>
    <mergeCell ref="C1038:D1038"/>
    <mergeCell ref="C1039:D1039"/>
    <mergeCell ref="C1040:D1040"/>
    <mergeCell ref="C1041:D1041"/>
    <mergeCell ref="C1030:D1030"/>
    <mergeCell ref="C1031:D1031"/>
    <mergeCell ref="C1032:D1032"/>
    <mergeCell ref="C1033:D1033"/>
    <mergeCell ref="C1034:D1034"/>
    <mergeCell ref="C1035:D1035"/>
    <mergeCell ref="C1064:D1064"/>
    <mergeCell ref="C1065:D1065"/>
    <mergeCell ref="C1067:D1067"/>
    <mergeCell ref="C1068:D1068"/>
    <mergeCell ref="C1069:D1069"/>
    <mergeCell ref="C1071:D1071"/>
    <mergeCell ref="C1058:D1058"/>
    <mergeCell ref="C1059:D1059"/>
    <mergeCell ref="C1060:D1060"/>
    <mergeCell ref="C1061:D1061"/>
    <mergeCell ref="C1062:D1062"/>
    <mergeCell ref="C1063:D1063"/>
    <mergeCell ref="C1050:D1050"/>
    <mergeCell ref="C1051:D1051"/>
    <mergeCell ref="C1052:D1052"/>
    <mergeCell ref="C1053:D1053"/>
    <mergeCell ref="C1054:D1054"/>
    <mergeCell ref="C1055:D1055"/>
    <mergeCell ref="C1085:D1085"/>
    <mergeCell ref="C1086:D1086"/>
    <mergeCell ref="C1087:D1087"/>
    <mergeCell ref="C1088:D1088"/>
    <mergeCell ref="C1089:D1089"/>
    <mergeCell ref="C1090:D1090"/>
    <mergeCell ref="C1078:D1078"/>
    <mergeCell ref="C1079:D1079"/>
    <mergeCell ref="C1080:D1080"/>
    <mergeCell ref="C1082:D1082"/>
    <mergeCell ref="C1083:D1083"/>
    <mergeCell ref="C1084:D1084"/>
    <mergeCell ref="C1072:D1072"/>
    <mergeCell ref="C1073:D1073"/>
    <mergeCell ref="C1074:D1074"/>
    <mergeCell ref="C1075:D1075"/>
    <mergeCell ref="C1076:D1076"/>
    <mergeCell ref="C1077:D1077"/>
    <mergeCell ref="C1108:D1108"/>
    <mergeCell ref="C1109:D1109"/>
    <mergeCell ref="C1110:D1110"/>
    <mergeCell ref="C1111:D1111"/>
    <mergeCell ref="C1112:D1112"/>
    <mergeCell ref="C1113:D1113"/>
    <mergeCell ref="C1101:D1101"/>
    <mergeCell ref="C1102:D1102"/>
    <mergeCell ref="C1104:D1104"/>
    <mergeCell ref="C1105:D1105"/>
    <mergeCell ref="C1106:D1106"/>
    <mergeCell ref="C1107:D1107"/>
    <mergeCell ref="C1091:D1091"/>
    <mergeCell ref="C1092:D1092"/>
    <mergeCell ref="C1097:D1097"/>
    <mergeCell ref="C1098:D1098"/>
    <mergeCell ref="C1099:D1099"/>
    <mergeCell ref="C1100:D1100"/>
    <mergeCell ref="C1126:D1126"/>
    <mergeCell ref="C1127:D1127"/>
    <mergeCell ref="C1128:D1128"/>
    <mergeCell ref="C1129:D1129"/>
    <mergeCell ref="C1130:D1130"/>
    <mergeCell ref="C1131:D1131"/>
    <mergeCell ref="C1120:D1120"/>
    <mergeCell ref="C1121:D1121"/>
    <mergeCell ref="C1122:D1122"/>
    <mergeCell ref="C1123:D1123"/>
    <mergeCell ref="C1124:D1124"/>
    <mergeCell ref="C1125:D1125"/>
    <mergeCell ref="C1114:D1114"/>
    <mergeCell ref="C1115:D1115"/>
    <mergeCell ref="C1116:D1116"/>
    <mergeCell ref="C1117:D1117"/>
    <mergeCell ref="C1118:D1118"/>
    <mergeCell ref="C1119:D1119"/>
    <mergeCell ref="C1144:D1144"/>
    <mergeCell ref="C1145:D1145"/>
    <mergeCell ref="C1146:D1146"/>
    <mergeCell ref="C1147:D1147"/>
    <mergeCell ref="C1148:D1148"/>
    <mergeCell ref="C1149:D1149"/>
    <mergeCell ref="C1138:D1138"/>
    <mergeCell ref="C1139:D1139"/>
    <mergeCell ref="C1140:D1140"/>
    <mergeCell ref="C1141:D1141"/>
    <mergeCell ref="C1142:D1142"/>
    <mergeCell ref="C1143:D1143"/>
    <mergeCell ref="C1132:D1132"/>
    <mergeCell ref="C1133:D1133"/>
    <mergeCell ref="C1134:D1134"/>
    <mergeCell ref="C1135:D1135"/>
    <mergeCell ref="C1136:D1136"/>
    <mergeCell ref="C1137:D1137"/>
    <mergeCell ref="C1163:D1163"/>
    <mergeCell ref="C1164:D1164"/>
    <mergeCell ref="C1165:D1165"/>
    <mergeCell ref="C1166:D1166"/>
    <mergeCell ref="C1167:D1167"/>
    <mergeCell ref="C1168:D1168"/>
    <mergeCell ref="C1157:D1157"/>
    <mergeCell ref="C1158:D1158"/>
    <mergeCell ref="C1159:D1159"/>
    <mergeCell ref="C1160:D1160"/>
    <mergeCell ref="C1161:D1161"/>
    <mergeCell ref="C1162:D1162"/>
    <mergeCell ref="C1150:D1150"/>
    <mergeCell ref="C1152:D1152"/>
    <mergeCell ref="C1153:D1153"/>
    <mergeCell ref="C1154:D1154"/>
    <mergeCell ref="C1155:D1155"/>
    <mergeCell ref="C1156:D1156"/>
    <mergeCell ref="C1181:D1181"/>
    <mergeCell ref="C1182:D1182"/>
    <mergeCell ref="C1183:D1183"/>
    <mergeCell ref="C1184:D1184"/>
    <mergeCell ref="C1185:D1185"/>
    <mergeCell ref="C1186:D1186"/>
    <mergeCell ref="C1175:D1175"/>
    <mergeCell ref="C1176:D1176"/>
    <mergeCell ref="C1177:D1177"/>
    <mergeCell ref="C1178:D1178"/>
    <mergeCell ref="C1179:D1179"/>
    <mergeCell ref="C1180:D1180"/>
    <mergeCell ref="C1169:D1169"/>
    <mergeCell ref="C1170:D1170"/>
    <mergeCell ref="C1171:D1171"/>
    <mergeCell ref="C1172:D1172"/>
    <mergeCell ref="C1173:D1173"/>
    <mergeCell ref="C1174:D1174"/>
    <mergeCell ref="C1199:D1199"/>
    <mergeCell ref="C1200:D1200"/>
    <mergeCell ref="C1201:D1201"/>
    <mergeCell ref="C1202:D1202"/>
    <mergeCell ref="C1203:D1203"/>
    <mergeCell ref="C1204:D1204"/>
    <mergeCell ref="C1193:D1193"/>
    <mergeCell ref="C1194:D1194"/>
    <mergeCell ref="C1195:D1195"/>
    <mergeCell ref="C1196:D1196"/>
    <mergeCell ref="C1197:D1197"/>
    <mergeCell ref="C1198:D1198"/>
    <mergeCell ref="C1187:D1187"/>
    <mergeCell ref="C1188:D1188"/>
    <mergeCell ref="C1189:D1189"/>
    <mergeCell ref="C1190:D1190"/>
    <mergeCell ref="C1191:D1191"/>
    <mergeCell ref="C1192:D1192"/>
    <mergeCell ref="C1217:D1217"/>
    <mergeCell ref="C1219:D1219"/>
    <mergeCell ref="C1220:D1220"/>
    <mergeCell ref="C1221:D1221"/>
    <mergeCell ref="C1222:D1222"/>
    <mergeCell ref="C1223:D1223"/>
    <mergeCell ref="C1211:D1211"/>
    <mergeCell ref="C1212:D1212"/>
    <mergeCell ref="C1213:D1213"/>
    <mergeCell ref="C1214:D1214"/>
    <mergeCell ref="C1215:D1215"/>
    <mergeCell ref="C1216:D1216"/>
    <mergeCell ref="C1205:D1205"/>
    <mergeCell ref="C1206:D1206"/>
    <mergeCell ref="C1207:D1207"/>
    <mergeCell ref="C1208:D1208"/>
    <mergeCell ref="C1209:D1209"/>
    <mergeCell ref="C1210:D1210"/>
    <mergeCell ref="C1236:D1236"/>
    <mergeCell ref="C1237:D1237"/>
    <mergeCell ref="C1238:D1238"/>
    <mergeCell ref="C1239:D1239"/>
    <mergeCell ref="C1240:D1240"/>
    <mergeCell ref="C1241:D1241"/>
    <mergeCell ref="C1230:D1230"/>
    <mergeCell ref="C1231:D1231"/>
    <mergeCell ref="C1232:D1232"/>
    <mergeCell ref="C1233:D1233"/>
    <mergeCell ref="C1234:D1234"/>
    <mergeCell ref="C1235:D1235"/>
    <mergeCell ref="C1224:D1224"/>
    <mergeCell ref="C1225:D1225"/>
    <mergeCell ref="C1226:D1226"/>
    <mergeCell ref="C1227:D1227"/>
    <mergeCell ref="C1228:D1228"/>
    <mergeCell ref="C1229:D1229"/>
    <mergeCell ref="C1255:D1255"/>
    <mergeCell ref="C1256:D1256"/>
    <mergeCell ref="C1257:D1257"/>
    <mergeCell ref="C1258:D1258"/>
    <mergeCell ref="C1259:D1259"/>
    <mergeCell ref="C1260:D1260"/>
    <mergeCell ref="C1249:D1249"/>
    <mergeCell ref="C1250:D1250"/>
    <mergeCell ref="C1251:D1251"/>
    <mergeCell ref="C1252:D1252"/>
    <mergeCell ref="C1253:D1253"/>
    <mergeCell ref="C1254:D1254"/>
    <mergeCell ref="C1242:D1242"/>
    <mergeCell ref="C1243:D1243"/>
    <mergeCell ref="C1244:D1244"/>
    <mergeCell ref="C1245:D1245"/>
    <mergeCell ref="C1247:D1247"/>
    <mergeCell ref="C1248:D1248"/>
    <mergeCell ref="C1274:D1274"/>
    <mergeCell ref="C1275:D1275"/>
    <mergeCell ref="C1276:D1276"/>
    <mergeCell ref="C1277:D1277"/>
    <mergeCell ref="C1278:D1278"/>
    <mergeCell ref="C1279:D1279"/>
    <mergeCell ref="C1268:D1268"/>
    <mergeCell ref="C1269:D1269"/>
    <mergeCell ref="C1270:D1270"/>
    <mergeCell ref="C1271:D1271"/>
    <mergeCell ref="C1272:D1272"/>
    <mergeCell ref="C1273:D1273"/>
    <mergeCell ref="C1261:D1261"/>
    <mergeCell ref="C1262:D1262"/>
    <mergeCell ref="C1263:D1263"/>
    <mergeCell ref="C1265:D1265"/>
    <mergeCell ref="C1266:D1266"/>
    <mergeCell ref="C1267:D1267"/>
    <mergeCell ref="C1295:D1295"/>
    <mergeCell ref="C1296:D1296"/>
    <mergeCell ref="C1297:D1297"/>
    <mergeCell ref="C1298:D1298"/>
    <mergeCell ref="C1299:D1299"/>
    <mergeCell ref="C1300:D1300"/>
    <mergeCell ref="C1287:D1287"/>
    <mergeCell ref="C1288:D1288"/>
    <mergeCell ref="C1290:D1290"/>
    <mergeCell ref="C1291:D1291"/>
    <mergeCell ref="C1293:D1293"/>
    <mergeCell ref="C1294:D1294"/>
    <mergeCell ref="C1280:D1280"/>
    <mergeCell ref="C1281:D1281"/>
    <mergeCell ref="C1282:D1282"/>
    <mergeCell ref="C1283:D1283"/>
    <mergeCell ref="C1284:D1284"/>
    <mergeCell ref="C1286:G1286"/>
    <mergeCell ref="C1313:D1313"/>
    <mergeCell ref="C1314:D1314"/>
    <mergeCell ref="C1315:D1315"/>
    <mergeCell ref="C1316:D1316"/>
    <mergeCell ref="C1317:D1317"/>
    <mergeCell ref="C1318:D1318"/>
    <mergeCell ref="C1307:D1307"/>
    <mergeCell ref="C1308:D1308"/>
    <mergeCell ref="C1309:D1309"/>
    <mergeCell ref="C1310:D1310"/>
    <mergeCell ref="C1311:D1311"/>
    <mergeCell ref="C1312:D1312"/>
    <mergeCell ref="C1301:D1301"/>
    <mergeCell ref="C1302:D1302"/>
    <mergeCell ref="C1303:D1303"/>
    <mergeCell ref="C1304:D1304"/>
    <mergeCell ref="C1305:D1305"/>
    <mergeCell ref="C1306:D1306"/>
    <mergeCell ref="C1331:D1331"/>
    <mergeCell ref="C1332:D1332"/>
    <mergeCell ref="C1333:D1333"/>
    <mergeCell ref="C1334:D1334"/>
    <mergeCell ref="C1335:D1335"/>
    <mergeCell ref="C1336:D1336"/>
    <mergeCell ref="C1325:D1325"/>
    <mergeCell ref="C1326:D1326"/>
    <mergeCell ref="C1327:D1327"/>
    <mergeCell ref="C1328:D1328"/>
    <mergeCell ref="C1329:D1329"/>
    <mergeCell ref="C1330:D1330"/>
    <mergeCell ref="C1319:D1319"/>
    <mergeCell ref="C1320:D1320"/>
    <mergeCell ref="C1321:D1321"/>
    <mergeCell ref="C1322:D1322"/>
    <mergeCell ref="C1323:D1323"/>
    <mergeCell ref="C1324:D1324"/>
    <mergeCell ref="C1349:D1349"/>
    <mergeCell ref="C1350:D1350"/>
    <mergeCell ref="C1351:D1351"/>
    <mergeCell ref="C1352:D1352"/>
    <mergeCell ref="C1353:D1353"/>
    <mergeCell ref="C1354:D1354"/>
    <mergeCell ref="C1343:D1343"/>
    <mergeCell ref="C1344:D1344"/>
    <mergeCell ref="C1345:D1345"/>
    <mergeCell ref="C1346:D1346"/>
    <mergeCell ref="C1347:D1347"/>
    <mergeCell ref="C1348:D1348"/>
    <mergeCell ref="C1337:D1337"/>
    <mergeCell ref="C1338:D1338"/>
    <mergeCell ref="C1339:D1339"/>
    <mergeCell ref="C1340:D1340"/>
    <mergeCell ref="C1341:D1341"/>
    <mergeCell ref="C1342:D1342"/>
    <mergeCell ref="C1369:D1369"/>
    <mergeCell ref="C1370:D1370"/>
    <mergeCell ref="C1371:D1371"/>
    <mergeCell ref="C1372:D1372"/>
    <mergeCell ref="C1373:D1373"/>
    <mergeCell ref="C1374:D1374"/>
    <mergeCell ref="C1363:D1363"/>
    <mergeCell ref="C1364:D1364"/>
    <mergeCell ref="C1365:D1365"/>
    <mergeCell ref="C1366:D1366"/>
    <mergeCell ref="C1367:D1367"/>
    <mergeCell ref="C1368:D1368"/>
    <mergeCell ref="C1356:D1356"/>
    <mergeCell ref="C1357:D1357"/>
    <mergeCell ref="C1358:D1358"/>
    <mergeCell ref="C1360:D1360"/>
    <mergeCell ref="C1361:D1361"/>
    <mergeCell ref="C1362:D1362"/>
    <mergeCell ref="C1393:D1393"/>
    <mergeCell ref="C1394:D1394"/>
    <mergeCell ref="C1395:D1395"/>
    <mergeCell ref="C1396:D1396"/>
    <mergeCell ref="C1398:G1398"/>
    <mergeCell ref="C1399:D1399"/>
    <mergeCell ref="C1385:D1385"/>
    <mergeCell ref="C1387:D1387"/>
    <mergeCell ref="C1388:D1388"/>
    <mergeCell ref="C1389:D1389"/>
    <mergeCell ref="C1390:D1390"/>
    <mergeCell ref="C1392:G1392"/>
    <mergeCell ref="C1376:D1376"/>
    <mergeCell ref="C1377:D1377"/>
    <mergeCell ref="C1378:D1378"/>
    <mergeCell ref="C1379:D1379"/>
    <mergeCell ref="C1383:D1383"/>
    <mergeCell ref="C1384:D1384"/>
    <mergeCell ref="C1416:D1416"/>
    <mergeCell ref="C1417:D1417"/>
    <mergeCell ref="C1418:D1418"/>
    <mergeCell ref="C1419:D1419"/>
    <mergeCell ref="C1420:D1420"/>
    <mergeCell ref="C1421:D1421"/>
    <mergeCell ref="C1409:D1409"/>
    <mergeCell ref="C1410:D1410"/>
    <mergeCell ref="C1412:D1412"/>
    <mergeCell ref="C1413:D1413"/>
    <mergeCell ref="C1414:D1414"/>
    <mergeCell ref="C1415:D1415"/>
    <mergeCell ref="C1400:D1400"/>
    <mergeCell ref="C1401:D1401"/>
    <mergeCell ref="C1402:D1402"/>
    <mergeCell ref="C1404:D1404"/>
    <mergeCell ref="C1407:D1407"/>
    <mergeCell ref="C1408:D1408"/>
    <mergeCell ref="C1435:D1435"/>
    <mergeCell ref="C1436:D1436"/>
    <mergeCell ref="C1437:D1437"/>
    <mergeCell ref="C1438:D1438"/>
    <mergeCell ref="C1439:D1439"/>
    <mergeCell ref="C1440:D1440"/>
    <mergeCell ref="C1428:D1428"/>
    <mergeCell ref="C1429:D1429"/>
    <mergeCell ref="C1430:D1430"/>
    <mergeCell ref="C1432:D1432"/>
    <mergeCell ref="C1433:D1433"/>
    <mergeCell ref="C1434:D1434"/>
    <mergeCell ref="C1422:D1422"/>
    <mergeCell ref="C1423:D1423"/>
    <mergeCell ref="C1424:D1424"/>
    <mergeCell ref="C1425:D1425"/>
    <mergeCell ref="C1426:D1426"/>
    <mergeCell ref="C1427:D1427"/>
    <mergeCell ref="C1454:D1454"/>
    <mergeCell ref="C1455:D1455"/>
    <mergeCell ref="C1459:G1459"/>
    <mergeCell ref="C1460:D1460"/>
    <mergeCell ref="C1461:D1461"/>
    <mergeCell ref="C1463:G1463"/>
    <mergeCell ref="C1448:D1448"/>
    <mergeCell ref="C1449:D1449"/>
    <mergeCell ref="C1450:D1450"/>
    <mergeCell ref="C1451:D1451"/>
    <mergeCell ref="C1452:D1452"/>
    <mergeCell ref="C1453:D1453"/>
    <mergeCell ref="C1441:D1441"/>
    <mergeCell ref="C1442:D1442"/>
    <mergeCell ref="C1443:D1443"/>
    <mergeCell ref="C1445:D1445"/>
    <mergeCell ref="C1446:D1446"/>
    <mergeCell ref="C1447:D1447"/>
    <mergeCell ref="C1479:D1479"/>
    <mergeCell ref="C1480:D1480"/>
    <mergeCell ref="C1481:D1481"/>
    <mergeCell ref="C1482:D1482"/>
    <mergeCell ref="C1483:D1483"/>
    <mergeCell ref="C1484:D1484"/>
    <mergeCell ref="C1472:D1472"/>
    <mergeCell ref="C1473:D1473"/>
    <mergeCell ref="C1474:D1474"/>
    <mergeCell ref="C1475:D1475"/>
    <mergeCell ref="C1477:D1477"/>
    <mergeCell ref="C1478:D1478"/>
    <mergeCell ref="C1465:D1465"/>
    <mergeCell ref="C1466:D1466"/>
    <mergeCell ref="C1467:D1467"/>
    <mergeCell ref="C1468:D1468"/>
    <mergeCell ref="C1470:D1470"/>
    <mergeCell ref="C1471:D1471"/>
    <mergeCell ref="C1505:D1505"/>
    <mergeCell ref="C1506:D1506"/>
    <mergeCell ref="C1507:D1507"/>
    <mergeCell ref="C1508:D1508"/>
    <mergeCell ref="C1510:D1510"/>
    <mergeCell ref="C1512:D1512"/>
    <mergeCell ref="C1491:D1491"/>
    <mergeCell ref="C1500:D1500"/>
    <mergeCell ref="C1501:D1501"/>
    <mergeCell ref="C1502:D1502"/>
    <mergeCell ref="C1503:D1503"/>
    <mergeCell ref="C1504:D1504"/>
    <mergeCell ref="C1485:D1485"/>
    <mergeCell ref="C1486:D1486"/>
    <mergeCell ref="C1487:D1487"/>
    <mergeCell ref="C1488:D1488"/>
    <mergeCell ref="C1489:D1489"/>
    <mergeCell ref="C1490:D1490"/>
    <mergeCell ref="C1531:D1531"/>
    <mergeCell ref="C1532:D1532"/>
    <mergeCell ref="C1533:D1533"/>
    <mergeCell ref="C1534:D1534"/>
    <mergeCell ref="C1535:D1535"/>
    <mergeCell ref="C1536:D1536"/>
    <mergeCell ref="C1525:G1525"/>
    <mergeCell ref="C1526:D1526"/>
    <mergeCell ref="C1527:D1527"/>
    <mergeCell ref="C1528:D1528"/>
    <mergeCell ref="C1529:D1529"/>
    <mergeCell ref="C1530:D1530"/>
    <mergeCell ref="C1516:D1516"/>
    <mergeCell ref="C1517:D1517"/>
    <mergeCell ref="C1518:D1518"/>
    <mergeCell ref="C1519:D1519"/>
    <mergeCell ref="C1520:D1520"/>
    <mergeCell ref="C1521:D1521"/>
    <mergeCell ref="C1552:D1552"/>
    <mergeCell ref="C1553:D1553"/>
    <mergeCell ref="C1554:D1554"/>
    <mergeCell ref="C1555:D1555"/>
    <mergeCell ref="C1556:D1556"/>
    <mergeCell ref="C1557:D1557"/>
    <mergeCell ref="C1543:D1543"/>
    <mergeCell ref="C1544:D1544"/>
    <mergeCell ref="C1545:D1545"/>
    <mergeCell ref="C1547:D1547"/>
    <mergeCell ref="C1550:D1550"/>
    <mergeCell ref="C1551:D1551"/>
    <mergeCell ref="C1537:D1537"/>
    <mergeCell ref="C1538:D1538"/>
    <mergeCell ref="C1539:D1539"/>
    <mergeCell ref="C1540:D1540"/>
    <mergeCell ref="C1541:D1541"/>
    <mergeCell ref="C1542:D1542"/>
    <mergeCell ref="C1581:D1581"/>
    <mergeCell ref="C1583:D1583"/>
    <mergeCell ref="C1584:D1584"/>
    <mergeCell ref="C1585:D1585"/>
    <mergeCell ref="C1586:D1586"/>
    <mergeCell ref="C1587:D1587"/>
    <mergeCell ref="C1574:G1574"/>
    <mergeCell ref="C1576:G1576"/>
    <mergeCell ref="C1577:D1577"/>
    <mergeCell ref="C1578:D1578"/>
    <mergeCell ref="C1579:D1579"/>
    <mergeCell ref="C1580:D1580"/>
    <mergeCell ref="C1558:D1558"/>
    <mergeCell ref="C1559:D1559"/>
    <mergeCell ref="C1561:D1561"/>
    <mergeCell ref="C1566:D1566"/>
    <mergeCell ref="C1567:D1567"/>
    <mergeCell ref="C1569:D1569"/>
    <mergeCell ref="C1603:D1603"/>
    <mergeCell ref="C1604:D1604"/>
    <mergeCell ref="C1605:D1605"/>
    <mergeCell ref="C1607:G1607"/>
    <mergeCell ref="C1608:D1608"/>
    <mergeCell ref="C1609:D1609"/>
    <mergeCell ref="C1595:D1595"/>
    <mergeCell ref="C1597:D1597"/>
    <mergeCell ref="C1598:D1598"/>
    <mergeCell ref="C1599:D1599"/>
    <mergeCell ref="C1601:G1601"/>
    <mergeCell ref="C1602:D1602"/>
    <mergeCell ref="C1588:D1588"/>
    <mergeCell ref="C1589:D1589"/>
    <mergeCell ref="C1590:D1590"/>
    <mergeCell ref="C1591:D1591"/>
    <mergeCell ref="C1592:D1592"/>
    <mergeCell ref="C1594:D1594"/>
    <mergeCell ref="C1627:D1627"/>
    <mergeCell ref="C1628:D1628"/>
    <mergeCell ref="C1630:D1630"/>
    <mergeCell ref="C1631:D1631"/>
    <mergeCell ref="C1632:D1632"/>
    <mergeCell ref="C1634:D1634"/>
    <mergeCell ref="C1619:D1619"/>
    <mergeCell ref="C1621:D1621"/>
    <mergeCell ref="C1622:D1622"/>
    <mergeCell ref="C1624:D1624"/>
    <mergeCell ref="C1625:D1625"/>
    <mergeCell ref="C1626:D1626"/>
    <mergeCell ref="C1611:D1611"/>
    <mergeCell ref="C1612:D1612"/>
    <mergeCell ref="C1614:D1614"/>
    <mergeCell ref="C1615:D1615"/>
    <mergeCell ref="C1616:D1616"/>
    <mergeCell ref="C1618:D1618"/>
    <mergeCell ref="C1652:D1652"/>
    <mergeCell ref="C1653:D1653"/>
    <mergeCell ref="C1655:D1655"/>
    <mergeCell ref="C1656:D1656"/>
    <mergeCell ref="C1657:D1657"/>
    <mergeCell ref="C1658:D1658"/>
    <mergeCell ref="C1645:D1645"/>
    <mergeCell ref="C1646:D1646"/>
    <mergeCell ref="C1647:D1647"/>
    <mergeCell ref="C1648:D1648"/>
    <mergeCell ref="C1650:D1650"/>
    <mergeCell ref="C1651:D1651"/>
    <mergeCell ref="C1635:D1635"/>
    <mergeCell ref="C1636:D1636"/>
    <mergeCell ref="C1637:D1637"/>
    <mergeCell ref="C1639:D1639"/>
    <mergeCell ref="C1643:D1643"/>
    <mergeCell ref="C1644:D1644"/>
    <mergeCell ref="C1674:D1674"/>
    <mergeCell ref="C1675:D1675"/>
    <mergeCell ref="C1677:G1677"/>
    <mergeCell ref="C1678:D1678"/>
    <mergeCell ref="C1679:D1679"/>
    <mergeCell ref="C1681:D1681"/>
    <mergeCell ref="C1667:D1667"/>
    <mergeCell ref="C1668:D1668"/>
    <mergeCell ref="C1670:D1670"/>
    <mergeCell ref="C1671:D1671"/>
    <mergeCell ref="C1672:D1672"/>
    <mergeCell ref="C1673:D1673"/>
    <mergeCell ref="C1660:D1660"/>
    <mergeCell ref="C1661:D1661"/>
    <mergeCell ref="C1662:D1662"/>
    <mergeCell ref="C1663:D1663"/>
    <mergeCell ref="C1664:D1664"/>
    <mergeCell ref="C1666:D1666"/>
    <mergeCell ref="C1695:D1695"/>
    <mergeCell ref="C1696:D1696"/>
    <mergeCell ref="C1697:D1697"/>
    <mergeCell ref="C1698:D1698"/>
    <mergeCell ref="C1699:D1699"/>
    <mergeCell ref="C1700:D1700"/>
    <mergeCell ref="C1688:D1688"/>
    <mergeCell ref="C1689:D1689"/>
    <mergeCell ref="C1691:D1691"/>
    <mergeCell ref="C1692:D1692"/>
    <mergeCell ref="C1693:D1693"/>
    <mergeCell ref="C1694:D1694"/>
    <mergeCell ref="C1682:D1682"/>
    <mergeCell ref="C1683:D1683"/>
    <mergeCell ref="C1684:D1684"/>
    <mergeCell ref="C1685:D1685"/>
    <mergeCell ref="C1686:D1686"/>
    <mergeCell ref="C1687:D1687"/>
    <mergeCell ref="C1716:D1716"/>
    <mergeCell ref="C1717:D1717"/>
    <mergeCell ref="C1719:D1719"/>
    <mergeCell ref="C1720:D1720"/>
    <mergeCell ref="C1721:D1721"/>
    <mergeCell ref="C1723:D1723"/>
    <mergeCell ref="C1709:D1709"/>
    <mergeCell ref="C1710:D1710"/>
    <mergeCell ref="C1712:D1712"/>
    <mergeCell ref="C1713:D1713"/>
    <mergeCell ref="C1714:D1714"/>
    <mergeCell ref="C1715:D1715"/>
    <mergeCell ref="C1702:D1702"/>
    <mergeCell ref="C1703:D1703"/>
    <mergeCell ref="C1704:D1704"/>
    <mergeCell ref="C1706:D1706"/>
    <mergeCell ref="C1707:D1707"/>
    <mergeCell ref="C1708:D1708"/>
    <mergeCell ref="C1740:D1740"/>
    <mergeCell ref="C1741:D1741"/>
    <mergeCell ref="C1742:D1742"/>
    <mergeCell ref="C1744:D1744"/>
    <mergeCell ref="C1745:D1745"/>
    <mergeCell ref="C1746:D1746"/>
    <mergeCell ref="C1732:D1732"/>
    <mergeCell ref="C1733:D1733"/>
    <mergeCell ref="C1734:D1734"/>
    <mergeCell ref="C1736:D1736"/>
    <mergeCell ref="C1737:D1737"/>
    <mergeCell ref="C1738:D1738"/>
    <mergeCell ref="C1724:D1724"/>
    <mergeCell ref="C1725:D1725"/>
    <mergeCell ref="C1726:D1726"/>
    <mergeCell ref="C1727:D1727"/>
    <mergeCell ref="C1728:D1728"/>
    <mergeCell ref="C1730:D1730"/>
    <mergeCell ref="C1760:D1760"/>
    <mergeCell ref="C1762:D1762"/>
    <mergeCell ref="C1764:D1764"/>
    <mergeCell ref="C1765:D1765"/>
    <mergeCell ref="C1766:D1766"/>
    <mergeCell ref="C1767:D1767"/>
    <mergeCell ref="C1754:D1754"/>
    <mergeCell ref="C1755:D1755"/>
    <mergeCell ref="C1756:D1756"/>
    <mergeCell ref="C1757:D1757"/>
    <mergeCell ref="C1758:D1758"/>
    <mergeCell ref="C1759:D1759"/>
    <mergeCell ref="C1747:D1747"/>
    <mergeCell ref="C1748:D1748"/>
    <mergeCell ref="C1749:D1749"/>
    <mergeCell ref="C1750:D1750"/>
    <mergeCell ref="C1751:D1751"/>
    <mergeCell ref="C1753:D1753"/>
    <mergeCell ref="C1782:D1782"/>
    <mergeCell ref="C1783:D1783"/>
    <mergeCell ref="C1785:D1785"/>
    <mergeCell ref="C1786:D1786"/>
    <mergeCell ref="C1788:D1788"/>
    <mergeCell ref="C1789:D1789"/>
    <mergeCell ref="C1775:D1775"/>
    <mergeCell ref="C1776:D1776"/>
    <mergeCell ref="C1777:D1777"/>
    <mergeCell ref="C1778:D1778"/>
    <mergeCell ref="C1779:D1779"/>
    <mergeCell ref="C1780:D1780"/>
    <mergeCell ref="C1768:D1768"/>
    <mergeCell ref="C1769:D1769"/>
    <mergeCell ref="C1770:D1770"/>
    <mergeCell ref="C1771:D1771"/>
    <mergeCell ref="C1772:D1772"/>
    <mergeCell ref="C1774:D1774"/>
    <mergeCell ref="C1804:D1804"/>
    <mergeCell ref="C1806:G1806"/>
    <mergeCell ref="C1808:G1808"/>
    <mergeCell ref="C1810:G1810"/>
    <mergeCell ref="C1812:G1812"/>
    <mergeCell ref="C1813:D1813"/>
    <mergeCell ref="C1797:D1797"/>
    <mergeCell ref="C1798:D1798"/>
    <mergeCell ref="C1799:D1799"/>
    <mergeCell ref="C1800:D1800"/>
    <mergeCell ref="C1802:G1802"/>
    <mergeCell ref="C1803:D1803"/>
    <mergeCell ref="C1791:D1791"/>
    <mergeCell ref="C1792:D1792"/>
    <mergeCell ref="C1793:D1793"/>
    <mergeCell ref="C1794:D1794"/>
    <mergeCell ref="C1795:D1795"/>
    <mergeCell ref="C1796:D1796"/>
    <mergeCell ref="C1830:D1830"/>
    <mergeCell ref="C1831:D1831"/>
    <mergeCell ref="C1832:D1832"/>
    <mergeCell ref="C1833:D1833"/>
    <mergeCell ref="C1834:D1834"/>
    <mergeCell ref="C1835:D1835"/>
    <mergeCell ref="C1822:D1822"/>
    <mergeCell ref="C1824:G1824"/>
    <mergeCell ref="C1825:D1825"/>
    <mergeCell ref="C1826:D1826"/>
    <mergeCell ref="C1828:G1828"/>
    <mergeCell ref="C1829:D1829"/>
    <mergeCell ref="C1814:D1814"/>
    <mergeCell ref="C1816:G1816"/>
    <mergeCell ref="C1817:D1817"/>
    <mergeCell ref="C1818:D1818"/>
    <mergeCell ref="C1820:G1820"/>
    <mergeCell ref="C1821:D1821"/>
    <mergeCell ref="C1850:D1850"/>
    <mergeCell ref="C1851:D1851"/>
    <mergeCell ref="C1853:G1853"/>
    <mergeCell ref="C1854:D1854"/>
    <mergeCell ref="C1855:D1855"/>
    <mergeCell ref="C1857:G1857"/>
    <mergeCell ref="C1843:D1843"/>
    <mergeCell ref="C1844:D1844"/>
    <mergeCell ref="C1845:D1845"/>
    <mergeCell ref="C1847:D1847"/>
    <mergeCell ref="C1848:D1848"/>
    <mergeCell ref="C1849:D1849"/>
    <mergeCell ref="C1836:D1836"/>
    <mergeCell ref="C1837:D1837"/>
    <mergeCell ref="C1838:D1838"/>
    <mergeCell ref="C1839:D1839"/>
    <mergeCell ref="C1840:D1840"/>
    <mergeCell ref="C1842:G1842"/>
    <mergeCell ref="C1870:D1870"/>
    <mergeCell ref="C1872:G1872"/>
    <mergeCell ref="C1873:D1873"/>
    <mergeCell ref="C1874:D1874"/>
    <mergeCell ref="C1875:D1875"/>
    <mergeCell ref="C1877:G1877"/>
    <mergeCell ref="C1864:D1864"/>
    <mergeCell ref="C1865:D1865"/>
    <mergeCell ref="C1866:D1866"/>
    <mergeCell ref="C1867:D1867"/>
    <mergeCell ref="C1868:D1868"/>
    <mergeCell ref="C1869:D1869"/>
    <mergeCell ref="C1858:D1858"/>
    <mergeCell ref="C1859:D1859"/>
    <mergeCell ref="C1860:D1860"/>
    <mergeCell ref="C1861:D1861"/>
    <mergeCell ref="C1862:D1862"/>
    <mergeCell ref="C1863:D1863"/>
    <mergeCell ref="C1893:D1893"/>
    <mergeCell ref="C1895:D1895"/>
    <mergeCell ref="C1896:D1896"/>
    <mergeCell ref="C1897:D1897"/>
    <mergeCell ref="C1898:D1898"/>
    <mergeCell ref="C1899:D1899"/>
    <mergeCell ref="C1886:G1886"/>
    <mergeCell ref="C1887:D1887"/>
    <mergeCell ref="C1888:D1888"/>
    <mergeCell ref="C1890:D1890"/>
    <mergeCell ref="C1891:D1891"/>
    <mergeCell ref="C1892:D1892"/>
    <mergeCell ref="C1878:D1878"/>
    <mergeCell ref="C1879:D1879"/>
    <mergeCell ref="C1881:G1881"/>
    <mergeCell ref="C1882:D1882"/>
    <mergeCell ref="C1883:D1883"/>
    <mergeCell ref="C1884:D1884"/>
    <mergeCell ref="C1915:D1915"/>
    <mergeCell ref="C1916:D1916"/>
    <mergeCell ref="C1917:D1917"/>
    <mergeCell ref="C1918:D1918"/>
    <mergeCell ref="C1919:D1919"/>
    <mergeCell ref="C1921:D1921"/>
    <mergeCell ref="C1908:D1908"/>
    <mergeCell ref="C1909:D1909"/>
    <mergeCell ref="C1910:D1910"/>
    <mergeCell ref="C1912:G1912"/>
    <mergeCell ref="C1913:D1913"/>
    <mergeCell ref="C1914:D1914"/>
    <mergeCell ref="C1900:D1900"/>
    <mergeCell ref="C1902:D1902"/>
    <mergeCell ref="C1903:D1903"/>
    <mergeCell ref="C1904:D1904"/>
    <mergeCell ref="C1905:D1905"/>
    <mergeCell ref="C1907:G1907"/>
    <mergeCell ref="C1934:D1934"/>
    <mergeCell ref="C1936:G1936"/>
    <mergeCell ref="C1937:D1937"/>
    <mergeCell ref="C1938:D1938"/>
    <mergeCell ref="C1939:D1939"/>
    <mergeCell ref="C1940:D1940"/>
    <mergeCell ref="C1928:D1928"/>
    <mergeCell ref="C1929:D1929"/>
    <mergeCell ref="C1930:D1930"/>
    <mergeCell ref="C1931:D1931"/>
    <mergeCell ref="C1932:D1932"/>
    <mergeCell ref="C1933:D1933"/>
    <mergeCell ref="C1922:D1922"/>
    <mergeCell ref="C1923:D1923"/>
    <mergeCell ref="C1924:D1924"/>
    <mergeCell ref="C1925:D1925"/>
    <mergeCell ref="C1926:D1926"/>
    <mergeCell ref="C1927:D1927"/>
    <mergeCell ref="C1956:D1956"/>
    <mergeCell ref="C1957:D1957"/>
    <mergeCell ref="C1958:D1958"/>
    <mergeCell ref="C1959:D1959"/>
    <mergeCell ref="C1960:D1960"/>
    <mergeCell ref="C1962:D1962"/>
    <mergeCell ref="C1950:D1950"/>
    <mergeCell ref="C1951:D1951"/>
    <mergeCell ref="C1952:D1952"/>
    <mergeCell ref="C1953:D1953"/>
    <mergeCell ref="C1954:D1954"/>
    <mergeCell ref="C1955:D1955"/>
    <mergeCell ref="C1942:D1942"/>
    <mergeCell ref="C1943:D1943"/>
    <mergeCell ref="C1945:D1945"/>
    <mergeCell ref="C1946:D1946"/>
    <mergeCell ref="C1948:D1948"/>
    <mergeCell ref="C1949:D1949"/>
    <mergeCell ref="C1977:D1977"/>
    <mergeCell ref="C1978:D1978"/>
    <mergeCell ref="C1979:D1979"/>
    <mergeCell ref="C1980:D1980"/>
    <mergeCell ref="C1981:D1981"/>
    <mergeCell ref="C1982:D1982"/>
    <mergeCell ref="C1971:D1971"/>
    <mergeCell ref="C1972:D1972"/>
    <mergeCell ref="C1973:D1973"/>
    <mergeCell ref="C1974:D1974"/>
    <mergeCell ref="C1975:D1975"/>
    <mergeCell ref="C1976:D1976"/>
    <mergeCell ref="C1963:D1963"/>
    <mergeCell ref="C1965:D1965"/>
    <mergeCell ref="C1966:D1966"/>
    <mergeCell ref="C1967:D1967"/>
    <mergeCell ref="C1969:D1969"/>
    <mergeCell ref="C1970:D1970"/>
    <mergeCell ref="C1997:D1997"/>
    <mergeCell ref="C1998:D1998"/>
    <mergeCell ref="C1999:D1999"/>
    <mergeCell ref="C2000:D2000"/>
    <mergeCell ref="C2001:D2001"/>
    <mergeCell ref="C2002:D2002"/>
    <mergeCell ref="C1991:D1991"/>
    <mergeCell ref="C1992:D1992"/>
    <mergeCell ref="C1993:D1993"/>
    <mergeCell ref="C1994:D1994"/>
    <mergeCell ref="C1995:D1995"/>
    <mergeCell ref="C1996:D1996"/>
    <mergeCell ref="C1983:D1983"/>
    <mergeCell ref="C1984:D1984"/>
    <mergeCell ref="C1985:D1985"/>
    <mergeCell ref="C1987:D1987"/>
    <mergeCell ref="C1988:D1988"/>
    <mergeCell ref="C1990:D1990"/>
    <mergeCell ref="C2016:D2016"/>
    <mergeCell ref="C2017:D2017"/>
    <mergeCell ref="C2018:D2018"/>
    <mergeCell ref="C2019:D2019"/>
    <mergeCell ref="C2020:D2020"/>
    <mergeCell ref="C2021:D2021"/>
    <mergeCell ref="C2010:D2010"/>
    <mergeCell ref="C2011:D2011"/>
    <mergeCell ref="C2012:D2012"/>
    <mergeCell ref="C2013:D2013"/>
    <mergeCell ref="C2014:D2014"/>
    <mergeCell ref="C2015:D2015"/>
    <mergeCell ref="C2003:D2003"/>
    <mergeCell ref="C2004:D2004"/>
    <mergeCell ref="C2006:D2006"/>
    <mergeCell ref="C2007:D2007"/>
    <mergeCell ref="C2008:D2008"/>
    <mergeCell ref="C2009:D2009"/>
    <mergeCell ref="C2039:D2039"/>
    <mergeCell ref="C2040:D2040"/>
    <mergeCell ref="C2041:D2041"/>
    <mergeCell ref="C2042:D2042"/>
    <mergeCell ref="C2043:D2043"/>
    <mergeCell ref="C2044:D2044"/>
    <mergeCell ref="C2031:D2031"/>
    <mergeCell ref="C2032:D2032"/>
    <mergeCell ref="C2034:D2034"/>
    <mergeCell ref="C2035:D2035"/>
    <mergeCell ref="C2036:D2036"/>
    <mergeCell ref="C2037:D2037"/>
    <mergeCell ref="C2022:D2022"/>
    <mergeCell ref="C2024:D2024"/>
    <mergeCell ref="C2025:D2025"/>
    <mergeCell ref="C2027:D2027"/>
    <mergeCell ref="C2028:D2028"/>
    <mergeCell ref="C2029:D2029"/>
    <mergeCell ref="C2073:D2073"/>
    <mergeCell ref="C2074:D2074"/>
    <mergeCell ref="C2075:D2075"/>
    <mergeCell ref="C2076:D2076"/>
    <mergeCell ref="C2077:D2077"/>
    <mergeCell ref="C2078:D2078"/>
    <mergeCell ref="C2054:G2054"/>
    <mergeCell ref="C2055:G2055"/>
    <mergeCell ref="C2069:D2069"/>
    <mergeCell ref="C2070:D2070"/>
    <mergeCell ref="C2071:D2071"/>
    <mergeCell ref="C2072:D2072"/>
    <mergeCell ref="C2045:D2045"/>
    <mergeCell ref="C2046:D2046"/>
    <mergeCell ref="C2047:D2047"/>
    <mergeCell ref="C2048:D2048"/>
    <mergeCell ref="C2049:D2049"/>
    <mergeCell ref="C2050:D2050"/>
    <mergeCell ref="C2094:D2094"/>
    <mergeCell ref="C2096:G2096"/>
    <mergeCell ref="C2097:D2097"/>
    <mergeCell ref="C2098:D2098"/>
    <mergeCell ref="C2099:D2099"/>
    <mergeCell ref="C2100:D2100"/>
    <mergeCell ref="C2086:D2086"/>
    <mergeCell ref="C2087:D2087"/>
    <mergeCell ref="C2088:D2088"/>
    <mergeCell ref="C2089:D2089"/>
    <mergeCell ref="C2090:D2090"/>
    <mergeCell ref="C2092:D2092"/>
    <mergeCell ref="C2079:D2079"/>
    <mergeCell ref="C2080:D2080"/>
    <mergeCell ref="C2082:G2082"/>
    <mergeCell ref="C2083:D2083"/>
    <mergeCell ref="C2084:D2084"/>
    <mergeCell ref="C2085:D2085"/>
    <mergeCell ref="C2113:D2113"/>
    <mergeCell ref="C2114:D2114"/>
    <mergeCell ref="C2115:D2115"/>
    <mergeCell ref="C2116:D2116"/>
    <mergeCell ref="C2117:D2117"/>
    <mergeCell ref="C2123:D2123"/>
    <mergeCell ref="C2107:D2107"/>
    <mergeCell ref="C2108:D2108"/>
    <mergeCell ref="C2109:D2109"/>
    <mergeCell ref="C2110:D2110"/>
    <mergeCell ref="C2111:D2111"/>
    <mergeCell ref="C2112:D2112"/>
    <mergeCell ref="C2101:D2101"/>
    <mergeCell ref="C2102:D2102"/>
    <mergeCell ref="C2103:D2103"/>
    <mergeCell ref="C2104:D2104"/>
    <mergeCell ref="C2105:D2105"/>
    <mergeCell ref="C2106:D2106"/>
    <mergeCell ref="C2139:D2139"/>
    <mergeCell ref="C2140:D2140"/>
    <mergeCell ref="C2141:D2141"/>
    <mergeCell ref="C2142:D2142"/>
    <mergeCell ref="C2143:D2143"/>
    <mergeCell ref="C2145:D2145"/>
    <mergeCell ref="C2132:D2132"/>
    <mergeCell ref="C2133:D2133"/>
    <mergeCell ref="C2134:D2134"/>
    <mergeCell ref="C2136:D2136"/>
    <mergeCell ref="C2137:D2137"/>
    <mergeCell ref="C2138:D2138"/>
    <mergeCell ref="C2124:D2124"/>
    <mergeCell ref="C2125:D2125"/>
    <mergeCell ref="C2127:D2127"/>
    <mergeCell ref="C2128:D2128"/>
    <mergeCell ref="C2130:D2130"/>
    <mergeCell ref="C2131:D2131"/>
    <mergeCell ref="C2159:D2159"/>
    <mergeCell ref="C2161:G2161"/>
    <mergeCell ref="C2162:D2162"/>
    <mergeCell ref="C2163:D2163"/>
    <mergeCell ref="C2164:D2164"/>
    <mergeCell ref="C2165:D2165"/>
    <mergeCell ref="C2152:D2152"/>
    <mergeCell ref="C2154:G2154"/>
    <mergeCell ref="C2155:D2155"/>
    <mergeCell ref="C2156:D2156"/>
    <mergeCell ref="C2157:D2157"/>
    <mergeCell ref="C2158:D2158"/>
    <mergeCell ref="C2146:D2146"/>
    <mergeCell ref="C2147:D2147"/>
    <mergeCell ref="C2148:D2148"/>
    <mergeCell ref="C2149:D2149"/>
    <mergeCell ref="C2150:D2150"/>
    <mergeCell ref="C2151:D2151"/>
    <mergeCell ref="C2180:D2180"/>
    <mergeCell ref="C2181:D2181"/>
    <mergeCell ref="C2182:D2182"/>
    <mergeCell ref="C2183:D2183"/>
    <mergeCell ref="C2184:D2184"/>
    <mergeCell ref="C2185:D2185"/>
    <mergeCell ref="C2174:D2174"/>
    <mergeCell ref="C2175:D2175"/>
    <mergeCell ref="C2176:D2176"/>
    <mergeCell ref="C2177:D2177"/>
    <mergeCell ref="C2178:D2178"/>
    <mergeCell ref="C2179:D2179"/>
    <mergeCell ref="C2166:D2166"/>
    <mergeCell ref="C2168:D2168"/>
    <mergeCell ref="C2169:D2169"/>
    <mergeCell ref="C2170:D2170"/>
    <mergeCell ref="C2171:D2171"/>
    <mergeCell ref="C2173:D2173"/>
    <mergeCell ref="C2201:D2201"/>
    <mergeCell ref="C2202:D2202"/>
    <mergeCell ref="C2203:D2203"/>
    <mergeCell ref="C2204:D2204"/>
    <mergeCell ref="C2205:D2205"/>
    <mergeCell ref="C2206:D2206"/>
    <mergeCell ref="C2193:D2193"/>
    <mergeCell ref="C2195:D2195"/>
    <mergeCell ref="C2196:D2196"/>
    <mergeCell ref="C2198:D2198"/>
    <mergeCell ref="C2199:D2199"/>
    <mergeCell ref="C2200:D2200"/>
    <mergeCell ref="C2186:D2186"/>
    <mergeCell ref="C2187:D2187"/>
    <mergeCell ref="C2188:D2188"/>
    <mergeCell ref="C2189:D2189"/>
    <mergeCell ref="C2191:D2191"/>
    <mergeCell ref="C2192:D2192"/>
    <mergeCell ref="C2219:D2219"/>
    <mergeCell ref="C2220:D2220"/>
    <mergeCell ref="C2222:D2222"/>
    <mergeCell ref="C2223:D2223"/>
    <mergeCell ref="C2224:D2224"/>
    <mergeCell ref="C2226:D2226"/>
    <mergeCell ref="C2213:D2213"/>
    <mergeCell ref="C2214:D2214"/>
    <mergeCell ref="C2215:D2215"/>
    <mergeCell ref="C2216:D2216"/>
    <mergeCell ref="C2217:D2217"/>
    <mergeCell ref="C2218:D2218"/>
    <mergeCell ref="C2207:D2207"/>
    <mergeCell ref="C2208:D2208"/>
    <mergeCell ref="C2209:D2209"/>
    <mergeCell ref="C2210:D2210"/>
    <mergeCell ref="C2211:D2211"/>
    <mergeCell ref="C2212:D2212"/>
    <mergeCell ref="C2243:D2243"/>
    <mergeCell ref="C2244:D2244"/>
    <mergeCell ref="C2245:D2245"/>
    <mergeCell ref="C2246:D2246"/>
    <mergeCell ref="C2247:D2247"/>
    <mergeCell ref="C2248:D2248"/>
    <mergeCell ref="C2235:D2235"/>
    <mergeCell ref="C2236:D2236"/>
    <mergeCell ref="C2237:D2237"/>
    <mergeCell ref="C2239:D2239"/>
    <mergeCell ref="C2240:D2240"/>
    <mergeCell ref="C2241:D2241"/>
    <mergeCell ref="C2227:D2227"/>
    <mergeCell ref="C2228:D2228"/>
    <mergeCell ref="C2229:D2229"/>
    <mergeCell ref="C2231:D2231"/>
    <mergeCell ref="C2232:D2232"/>
    <mergeCell ref="C2234:D2234"/>
    <mergeCell ref="C2265:D2265"/>
    <mergeCell ref="C2266:D2266"/>
    <mergeCell ref="C2268:D2268"/>
    <mergeCell ref="C2269:D2269"/>
    <mergeCell ref="C2270:D2270"/>
    <mergeCell ref="C2271:D2271"/>
    <mergeCell ref="C2257:D2257"/>
    <mergeCell ref="C2258:D2258"/>
    <mergeCell ref="C2260:D2260"/>
    <mergeCell ref="C2261:D2261"/>
    <mergeCell ref="C2262:D2262"/>
    <mergeCell ref="C2264:D2264"/>
    <mergeCell ref="C2250:D2250"/>
    <mergeCell ref="C2251:D2251"/>
    <mergeCell ref="C2252:D2252"/>
    <mergeCell ref="C2253:D2253"/>
    <mergeCell ref="C2254:D2254"/>
    <mergeCell ref="C2255:D2255"/>
    <mergeCell ref="C2293:D2293"/>
    <mergeCell ref="C2294:D2294"/>
    <mergeCell ref="C2295:D2295"/>
    <mergeCell ref="C2297:D2297"/>
    <mergeCell ref="C2298:D2298"/>
    <mergeCell ref="C2299:D2299"/>
    <mergeCell ref="C2279:D2279"/>
    <mergeCell ref="C2280:D2280"/>
    <mergeCell ref="C2281:D2281"/>
    <mergeCell ref="C2282:D2282"/>
    <mergeCell ref="C2283:D2283"/>
    <mergeCell ref="C2289:D2289"/>
    <mergeCell ref="C2272:D2272"/>
    <mergeCell ref="C2273:D2273"/>
    <mergeCell ref="C2274:D2274"/>
    <mergeCell ref="C2276:D2276"/>
    <mergeCell ref="C2277:D2277"/>
    <mergeCell ref="C2278:D2278"/>
    <mergeCell ref="C2315:D2315"/>
    <mergeCell ref="C2316:D2316"/>
    <mergeCell ref="C2317:D2317"/>
    <mergeCell ref="C2318:D2318"/>
    <mergeCell ref="C2319:D2319"/>
    <mergeCell ref="C2320:D2320"/>
    <mergeCell ref="C2307:D2307"/>
    <mergeCell ref="C2309:D2309"/>
    <mergeCell ref="C2310:D2310"/>
    <mergeCell ref="C2311:D2311"/>
    <mergeCell ref="C2313:D2313"/>
    <mergeCell ref="C2314:D2314"/>
    <mergeCell ref="C2300:D2300"/>
    <mergeCell ref="C2301:D2301"/>
    <mergeCell ref="C2303:D2303"/>
    <mergeCell ref="C2304:D2304"/>
    <mergeCell ref="C2305:D2305"/>
    <mergeCell ref="C2306:D2306"/>
    <mergeCell ref="C2335:D2335"/>
    <mergeCell ref="C2336:D2336"/>
    <mergeCell ref="C2337:D2337"/>
    <mergeCell ref="C2339:D2339"/>
    <mergeCell ref="C2341:D2341"/>
    <mergeCell ref="C2342:D2342"/>
    <mergeCell ref="C2328:D2328"/>
    <mergeCell ref="C2329:D2329"/>
    <mergeCell ref="C2331:D2331"/>
    <mergeCell ref="C2332:D2332"/>
    <mergeCell ref="C2333:D2333"/>
    <mergeCell ref="C2334:D2334"/>
    <mergeCell ref="C2322:D2322"/>
    <mergeCell ref="C2323:D2323"/>
    <mergeCell ref="C2324:D2324"/>
    <mergeCell ref="C2325:D2325"/>
    <mergeCell ref="C2326:D2326"/>
    <mergeCell ref="C2327:D2327"/>
    <mergeCell ref="C2358:D2358"/>
    <mergeCell ref="C2359:D2359"/>
    <mergeCell ref="C2360:D2360"/>
    <mergeCell ref="C2363:D2363"/>
    <mergeCell ref="C2365:D2365"/>
    <mergeCell ref="C2366:D2366"/>
    <mergeCell ref="C2351:D2351"/>
    <mergeCell ref="C2352:D2352"/>
    <mergeCell ref="C2353:D2353"/>
    <mergeCell ref="C2354:D2354"/>
    <mergeCell ref="C2356:D2356"/>
    <mergeCell ref="C2357:D2357"/>
    <mergeCell ref="C2343:D2343"/>
    <mergeCell ref="C2344:D2344"/>
    <mergeCell ref="C2345:D2345"/>
    <mergeCell ref="C2346:D2346"/>
    <mergeCell ref="C2348:D2348"/>
    <mergeCell ref="C2349:D2349"/>
    <mergeCell ref="C2381:D2381"/>
    <mergeCell ref="C2382:D2382"/>
    <mergeCell ref="C2383:D2383"/>
    <mergeCell ref="C2384:D2384"/>
    <mergeCell ref="C2385:D2385"/>
    <mergeCell ref="C2386:D2386"/>
    <mergeCell ref="C2375:D2375"/>
    <mergeCell ref="C2376:D2376"/>
    <mergeCell ref="C2377:D2377"/>
    <mergeCell ref="C2378:D2378"/>
    <mergeCell ref="C2379:D2379"/>
    <mergeCell ref="C2380:D2380"/>
    <mergeCell ref="C2368:D2368"/>
    <mergeCell ref="C2370:D2370"/>
    <mergeCell ref="C2371:D2371"/>
    <mergeCell ref="C2372:D2372"/>
    <mergeCell ref="C2373:D2373"/>
    <mergeCell ref="C2374:D2374"/>
    <mergeCell ref="C2402:D2402"/>
    <mergeCell ref="C2403:D2403"/>
    <mergeCell ref="C2404:D2404"/>
    <mergeCell ref="C2406:D2406"/>
    <mergeCell ref="C2407:D2407"/>
    <mergeCell ref="C2408:D2408"/>
    <mergeCell ref="C2395:D2395"/>
    <mergeCell ref="C2396:D2396"/>
    <mergeCell ref="C2397:D2397"/>
    <mergeCell ref="C2398:D2398"/>
    <mergeCell ref="C2399:D2399"/>
    <mergeCell ref="C2400:D2400"/>
    <mergeCell ref="C2387:D2387"/>
    <mergeCell ref="C2388:D2388"/>
    <mergeCell ref="C2389:D2389"/>
    <mergeCell ref="C2390:D2390"/>
    <mergeCell ref="C2392:D2392"/>
    <mergeCell ref="C2393:D2393"/>
    <mergeCell ref="C2422:D2422"/>
    <mergeCell ref="C2423:D2423"/>
    <mergeCell ref="C2424:D2424"/>
    <mergeCell ref="C2425:D2425"/>
    <mergeCell ref="C2426:D2426"/>
    <mergeCell ref="C2427:D2427"/>
    <mergeCell ref="C2416:D2416"/>
    <mergeCell ref="C2417:D2417"/>
    <mergeCell ref="C2418:D2418"/>
    <mergeCell ref="C2419:D2419"/>
    <mergeCell ref="C2420:D2420"/>
    <mergeCell ref="C2421:D2421"/>
    <mergeCell ref="C2409:D2409"/>
    <mergeCell ref="C2410:D2410"/>
    <mergeCell ref="C2411:D2411"/>
    <mergeCell ref="C2413:D2413"/>
    <mergeCell ref="C2414:D2414"/>
    <mergeCell ref="C2415:D2415"/>
    <mergeCell ref="C2440:D2440"/>
    <mergeCell ref="C2441:D2441"/>
    <mergeCell ref="C2442:D2442"/>
    <mergeCell ref="C2443:D2443"/>
    <mergeCell ref="C2444:D2444"/>
    <mergeCell ref="C2445:D2445"/>
    <mergeCell ref="C2434:D2434"/>
    <mergeCell ref="C2435:D2435"/>
    <mergeCell ref="C2436:D2436"/>
    <mergeCell ref="C2437:D2437"/>
    <mergeCell ref="C2438:D2438"/>
    <mergeCell ref="C2439:D2439"/>
    <mergeCell ref="C2428:D2428"/>
    <mergeCell ref="C2429:D2429"/>
    <mergeCell ref="C2430:D2430"/>
    <mergeCell ref="C2431:D2431"/>
    <mergeCell ref="C2432:D2432"/>
    <mergeCell ref="C2433:D2433"/>
    <mergeCell ref="C2460:D2460"/>
    <mergeCell ref="C2461:D2461"/>
    <mergeCell ref="C2462:D2462"/>
    <mergeCell ref="C2464:D2464"/>
    <mergeCell ref="C2465:D2465"/>
    <mergeCell ref="C2466:D2466"/>
    <mergeCell ref="C2453:D2453"/>
    <mergeCell ref="C2454:D2454"/>
    <mergeCell ref="C2456:G2456"/>
    <mergeCell ref="C2457:D2457"/>
    <mergeCell ref="C2458:D2458"/>
    <mergeCell ref="C2459:D2459"/>
    <mergeCell ref="C2446:D2446"/>
    <mergeCell ref="C2447:D2447"/>
    <mergeCell ref="C2448:D2448"/>
    <mergeCell ref="C2450:D2450"/>
    <mergeCell ref="C2451:D2451"/>
    <mergeCell ref="C2452:D2452"/>
    <mergeCell ref="C2482:D2482"/>
    <mergeCell ref="C2483:D2483"/>
    <mergeCell ref="C2485:D2485"/>
    <mergeCell ref="C2486:D2486"/>
    <mergeCell ref="C2487:D2487"/>
    <mergeCell ref="C2488:D2488"/>
    <mergeCell ref="C2474:D2474"/>
    <mergeCell ref="C2475:D2475"/>
    <mergeCell ref="C2477:D2477"/>
    <mergeCell ref="C2478:D2478"/>
    <mergeCell ref="C2479:D2479"/>
    <mergeCell ref="C2480:D2480"/>
    <mergeCell ref="C2467:D2467"/>
    <mergeCell ref="C2468:D2468"/>
    <mergeCell ref="C2469:D2469"/>
    <mergeCell ref="C2470:D2470"/>
    <mergeCell ref="C2472:D2472"/>
    <mergeCell ref="C2473:D2473"/>
    <mergeCell ref="C2502:D2502"/>
    <mergeCell ref="C2503:D2503"/>
    <mergeCell ref="C2504:D2504"/>
    <mergeCell ref="C2505:D2505"/>
    <mergeCell ref="C2506:D2506"/>
    <mergeCell ref="C2507:D2507"/>
    <mergeCell ref="C2495:D2495"/>
    <mergeCell ref="C2496:D2496"/>
    <mergeCell ref="C2497:D2497"/>
    <mergeCell ref="C2499:D2499"/>
    <mergeCell ref="C2500:D2500"/>
    <mergeCell ref="C2501:D2501"/>
    <mergeCell ref="C2489:D2489"/>
    <mergeCell ref="C2490:D2490"/>
    <mergeCell ref="C2491:D2491"/>
    <mergeCell ref="C2492:D2492"/>
    <mergeCell ref="C2493:D2493"/>
    <mergeCell ref="C2494:D2494"/>
    <mergeCell ref="C2523:D2523"/>
    <mergeCell ref="C2524:D2524"/>
    <mergeCell ref="C2526:D2526"/>
    <mergeCell ref="C2527:D2527"/>
    <mergeCell ref="C2529:D2529"/>
    <mergeCell ref="C2530:D2530"/>
    <mergeCell ref="C2515:D2515"/>
    <mergeCell ref="C2516:D2516"/>
    <mergeCell ref="C2518:D2518"/>
    <mergeCell ref="C2519:D2519"/>
    <mergeCell ref="C2520:D2520"/>
    <mergeCell ref="C2522:D2522"/>
    <mergeCell ref="C2508:D2508"/>
    <mergeCell ref="C2509:D2509"/>
    <mergeCell ref="C2510:D2510"/>
    <mergeCell ref="C2512:D2512"/>
    <mergeCell ref="C2513:D2513"/>
    <mergeCell ref="C2514:D2514"/>
    <mergeCell ref="C2558:D2558"/>
    <mergeCell ref="C2559:D2559"/>
    <mergeCell ref="C2561:G2561"/>
    <mergeCell ref="C2562:D2562"/>
    <mergeCell ref="C2563:D2563"/>
    <mergeCell ref="C2565:G2565"/>
    <mergeCell ref="C2551:D2551"/>
    <mergeCell ref="C2553:G2553"/>
    <mergeCell ref="C2554:D2554"/>
    <mergeCell ref="C2555:D2555"/>
    <mergeCell ref="C2556:D2556"/>
    <mergeCell ref="C2557:D2557"/>
    <mergeCell ref="C2535:G2535"/>
    <mergeCell ref="C2536:G2536"/>
    <mergeCell ref="C2547:G2547"/>
    <mergeCell ref="C2548:D2548"/>
    <mergeCell ref="C2549:D2549"/>
    <mergeCell ref="C2550:D2550"/>
    <mergeCell ref="C2580:D2580"/>
    <mergeCell ref="C2582:D2582"/>
    <mergeCell ref="C2583:D2583"/>
    <mergeCell ref="C2584:D2584"/>
    <mergeCell ref="C2586:D2586"/>
    <mergeCell ref="C2589:D2589"/>
    <mergeCell ref="C2573:D2573"/>
    <mergeCell ref="C2574:D2574"/>
    <mergeCell ref="C2576:D2576"/>
    <mergeCell ref="C2577:D2577"/>
    <mergeCell ref="C2578:D2578"/>
    <mergeCell ref="C2579:D2579"/>
    <mergeCell ref="C2566:D2566"/>
    <mergeCell ref="C2567:D2567"/>
    <mergeCell ref="C2568:D2568"/>
    <mergeCell ref="C2569:D2569"/>
    <mergeCell ref="C2571:G2571"/>
    <mergeCell ref="C2572:D2572"/>
    <mergeCell ref="C2608:D2608"/>
    <mergeCell ref="C2609:D2609"/>
    <mergeCell ref="C2610:D2610"/>
    <mergeCell ref="C2611:D2611"/>
    <mergeCell ref="C2612:D2612"/>
    <mergeCell ref="C2613:D2613"/>
    <mergeCell ref="C2600:D2600"/>
    <mergeCell ref="C2601:D2601"/>
    <mergeCell ref="C2602:D2602"/>
    <mergeCell ref="C2603:D2603"/>
    <mergeCell ref="C2604:D2604"/>
    <mergeCell ref="C2606:D2606"/>
    <mergeCell ref="C2590:D2590"/>
    <mergeCell ref="C2591:D2591"/>
    <mergeCell ref="C2592:D2592"/>
    <mergeCell ref="C2596:D2596"/>
    <mergeCell ref="C2597:D2597"/>
    <mergeCell ref="C2598:D2598"/>
    <mergeCell ref="C2642:D2642"/>
    <mergeCell ref="C2643:D2643"/>
    <mergeCell ref="C2644:D2644"/>
    <mergeCell ref="C2645:D2645"/>
    <mergeCell ref="C2646:D2646"/>
    <mergeCell ref="C2647:D2647"/>
    <mergeCell ref="C2625:G2625"/>
    <mergeCell ref="C2636:D2636"/>
    <mergeCell ref="C2637:D2637"/>
    <mergeCell ref="C2638:D2638"/>
    <mergeCell ref="C2639:D2639"/>
    <mergeCell ref="C2641:G2641"/>
    <mergeCell ref="C2615:D2615"/>
    <mergeCell ref="C2616:D2616"/>
    <mergeCell ref="C2617:D2617"/>
    <mergeCell ref="C2618:D2618"/>
    <mergeCell ref="C2619:D2619"/>
    <mergeCell ref="C2624:G2624"/>
    <mergeCell ref="C2662:D2662"/>
    <mergeCell ref="C2663:D2663"/>
    <mergeCell ref="C2664:D2664"/>
    <mergeCell ref="C2665:D2665"/>
    <mergeCell ref="C2666:D2666"/>
    <mergeCell ref="C2667:D2667"/>
    <mergeCell ref="C2655:D2655"/>
    <mergeCell ref="C2656:D2656"/>
    <mergeCell ref="C2658:G2658"/>
    <mergeCell ref="C2659:D2659"/>
    <mergeCell ref="C2660:D2660"/>
    <mergeCell ref="C2661:D2661"/>
    <mergeCell ref="C2648:D2648"/>
    <mergeCell ref="C2649:D2649"/>
    <mergeCell ref="C2650:D2650"/>
    <mergeCell ref="C2651:D2651"/>
    <mergeCell ref="C2653:G2653"/>
    <mergeCell ref="C2654:D2654"/>
    <mergeCell ref="C2689:D2689"/>
    <mergeCell ref="C2690:D2690"/>
    <mergeCell ref="C2692:D2692"/>
    <mergeCell ref="C2693:D2693"/>
    <mergeCell ref="C2694:D2694"/>
    <mergeCell ref="C2695:D2695"/>
    <mergeCell ref="C2681:D2681"/>
    <mergeCell ref="C2683:D2683"/>
    <mergeCell ref="C2685:G2685"/>
    <mergeCell ref="C2686:D2686"/>
    <mergeCell ref="C2687:D2687"/>
    <mergeCell ref="C2688:D2688"/>
    <mergeCell ref="C2669:G2669"/>
    <mergeCell ref="C2671:G2671"/>
    <mergeCell ref="C2673:G2673"/>
    <mergeCell ref="C2674:D2674"/>
    <mergeCell ref="C2675:D2675"/>
    <mergeCell ref="C2677:G2677"/>
    <mergeCell ref="C2715:D2715"/>
    <mergeCell ref="C2716:D2716"/>
    <mergeCell ref="C2718:D2718"/>
    <mergeCell ref="C2719:D2719"/>
    <mergeCell ref="C2725:G2725"/>
    <mergeCell ref="C2726:G2726"/>
    <mergeCell ref="C2706:D2706"/>
    <mergeCell ref="C2707:D2707"/>
    <mergeCell ref="C2709:D2709"/>
    <mergeCell ref="C2710:D2710"/>
    <mergeCell ref="C2712:D2712"/>
    <mergeCell ref="C2713:D2713"/>
    <mergeCell ref="C2697:D2697"/>
    <mergeCell ref="C2698:D2698"/>
    <mergeCell ref="C2700:D2700"/>
    <mergeCell ref="C2701:D2701"/>
    <mergeCell ref="C2703:D2703"/>
    <mergeCell ref="C2704:D2704"/>
    <mergeCell ref="C2752:D2752"/>
    <mergeCell ref="C2753:D2753"/>
    <mergeCell ref="C2755:D2755"/>
    <mergeCell ref="C2756:D2756"/>
    <mergeCell ref="C2757:D2757"/>
    <mergeCell ref="C2758:D2758"/>
    <mergeCell ref="C2744:D2744"/>
    <mergeCell ref="C2745:D2745"/>
    <mergeCell ref="C2747:D2747"/>
    <mergeCell ref="C2748:D2748"/>
    <mergeCell ref="C2749:D2749"/>
    <mergeCell ref="C2751:D2751"/>
    <mergeCell ref="C2737:D2737"/>
    <mergeCell ref="C2738:D2738"/>
    <mergeCell ref="C2739:D2739"/>
    <mergeCell ref="C2740:D2740"/>
    <mergeCell ref="C2741:D2741"/>
    <mergeCell ref="C2743:D2743"/>
    <mergeCell ref="C2794:D2794"/>
    <mergeCell ref="C2795:D2795"/>
    <mergeCell ref="C2796:D2796"/>
    <mergeCell ref="C2797:D2797"/>
    <mergeCell ref="C2798:D2798"/>
    <mergeCell ref="C2799:D2799"/>
    <mergeCell ref="C2786:D2786"/>
    <mergeCell ref="C2787:D2787"/>
    <mergeCell ref="C2788:D2788"/>
    <mergeCell ref="C2789:D2789"/>
    <mergeCell ref="C2790:D2790"/>
    <mergeCell ref="C2791:D2791"/>
    <mergeCell ref="C2763:D2763"/>
    <mergeCell ref="C2764:D2764"/>
    <mergeCell ref="C2765:D2765"/>
    <mergeCell ref="C2766:D2766"/>
    <mergeCell ref="C2783:D2783"/>
    <mergeCell ref="C2784:D2784"/>
    <mergeCell ref="C2815:D2815"/>
    <mergeCell ref="C2816:D2816"/>
    <mergeCell ref="C2817:D2817"/>
    <mergeCell ref="C2819:D2819"/>
    <mergeCell ref="C2820:D2820"/>
    <mergeCell ref="C2821:D2821"/>
    <mergeCell ref="C2808:D2808"/>
    <mergeCell ref="C2810:D2810"/>
    <mergeCell ref="C2811:D2811"/>
    <mergeCell ref="C2812:D2812"/>
    <mergeCell ref="C2813:D2813"/>
    <mergeCell ref="C2814:D2814"/>
    <mergeCell ref="C2800:D2800"/>
    <mergeCell ref="C2803:D2803"/>
    <mergeCell ref="C2804:D2804"/>
    <mergeCell ref="C2805:D2805"/>
    <mergeCell ref="C2806:D2806"/>
    <mergeCell ref="C2807:D2807"/>
    <mergeCell ref="C2842:D2842"/>
    <mergeCell ref="C2843:D2843"/>
    <mergeCell ref="C2844:D2844"/>
    <mergeCell ref="C2849:D2849"/>
    <mergeCell ref="C2850:D2850"/>
    <mergeCell ref="C2851:D2851"/>
    <mergeCell ref="C2835:D2835"/>
    <mergeCell ref="C2836:D2836"/>
    <mergeCell ref="C2837:D2837"/>
    <mergeCell ref="C2838:D2838"/>
    <mergeCell ref="C2840:D2840"/>
    <mergeCell ref="C2841:D2841"/>
    <mergeCell ref="C2822:D2822"/>
    <mergeCell ref="C2824:D2824"/>
    <mergeCell ref="C2825:D2825"/>
    <mergeCell ref="C2827:D2827"/>
    <mergeCell ref="C2828:D2828"/>
    <mergeCell ref="C2834:D2834"/>
    <mergeCell ref="C2867:D2867"/>
    <mergeCell ref="C2868:D2868"/>
    <mergeCell ref="C2869:D2869"/>
    <mergeCell ref="C2870:D2870"/>
    <mergeCell ref="C2871:D2871"/>
    <mergeCell ref="C2872:D2872"/>
    <mergeCell ref="C2860:D2860"/>
    <mergeCell ref="C2861:D2861"/>
    <mergeCell ref="C2862:D2862"/>
    <mergeCell ref="C2863:D2863"/>
    <mergeCell ref="C2865:D2865"/>
    <mergeCell ref="C2866:D2866"/>
    <mergeCell ref="C2852:D2852"/>
    <mergeCell ref="C2853:D2853"/>
    <mergeCell ref="C2854:D2854"/>
    <mergeCell ref="C2856:D2856"/>
    <mergeCell ref="C2857:D2857"/>
    <mergeCell ref="C2858:D2858"/>
    <mergeCell ref="C2887:D2887"/>
    <mergeCell ref="C2888:D2888"/>
    <mergeCell ref="C2889:D2889"/>
    <mergeCell ref="C2890:D2890"/>
    <mergeCell ref="C2891:D2891"/>
    <mergeCell ref="C2892:D2892"/>
    <mergeCell ref="C2880:D2880"/>
    <mergeCell ref="C2881:D2881"/>
    <mergeCell ref="C2882:D2882"/>
    <mergeCell ref="C2884:D2884"/>
    <mergeCell ref="C2885:D2885"/>
    <mergeCell ref="C2886:D2886"/>
    <mergeCell ref="C2873:D2873"/>
    <mergeCell ref="C2875:D2875"/>
    <mergeCell ref="C2876:D2876"/>
    <mergeCell ref="C2877:D2877"/>
    <mergeCell ref="C2878:D2878"/>
    <mergeCell ref="C2879:D2879"/>
    <mergeCell ref="C2906:D2906"/>
    <mergeCell ref="C2908:D2908"/>
    <mergeCell ref="C2909:D2909"/>
    <mergeCell ref="C2910:D2910"/>
    <mergeCell ref="C2911:D2911"/>
    <mergeCell ref="C2912:D2912"/>
    <mergeCell ref="C2900:D2900"/>
    <mergeCell ref="C2901:D2901"/>
    <mergeCell ref="C2902:D2902"/>
    <mergeCell ref="C2903:D2903"/>
    <mergeCell ref="C2904:D2904"/>
    <mergeCell ref="C2905:D2905"/>
    <mergeCell ref="C2893:D2893"/>
    <mergeCell ref="C2894:D2894"/>
    <mergeCell ref="C2895:D2895"/>
    <mergeCell ref="C2896:D2896"/>
    <mergeCell ref="C2897:D2897"/>
    <mergeCell ref="C2898:D2898"/>
    <mergeCell ref="C2929:D2929"/>
    <mergeCell ref="C2931:D2931"/>
    <mergeCell ref="C2932:D2932"/>
    <mergeCell ref="C2933:D2933"/>
    <mergeCell ref="C2934:D2934"/>
    <mergeCell ref="C2936:D2936"/>
    <mergeCell ref="C2922:D2922"/>
    <mergeCell ref="C2923:D2923"/>
    <mergeCell ref="C2924:D2924"/>
    <mergeCell ref="C2925:D2925"/>
    <mergeCell ref="C2927:D2927"/>
    <mergeCell ref="C2928:D2928"/>
    <mergeCell ref="C2914:D2914"/>
    <mergeCell ref="C2915:D2915"/>
    <mergeCell ref="C2916:D2916"/>
    <mergeCell ref="C2918:D2918"/>
    <mergeCell ref="C2919:D2919"/>
    <mergeCell ref="C2920:D2920"/>
    <mergeCell ref="C2951:D2951"/>
    <mergeCell ref="C2952:D2952"/>
    <mergeCell ref="C2953:D2953"/>
    <mergeCell ref="C2954:D2954"/>
    <mergeCell ref="C2956:D2956"/>
    <mergeCell ref="C2957:D2957"/>
    <mergeCell ref="C2943:D2943"/>
    <mergeCell ref="C2945:D2945"/>
    <mergeCell ref="C2946:D2946"/>
    <mergeCell ref="C2947:D2947"/>
    <mergeCell ref="C2948:D2948"/>
    <mergeCell ref="C2949:D2949"/>
    <mergeCell ref="C2937:D2937"/>
    <mergeCell ref="C2938:D2938"/>
    <mergeCell ref="C2939:D2939"/>
    <mergeCell ref="C2940:D2940"/>
    <mergeCell ref="C2941:D2941"/>
    <mergeCell ref="C2942:D2942"/>
    <mergeCell ref="C2972:D2972"/>
    <mergeCell ref="C2978:D2978"/>
    <mergeCell ref="C2979:D2979"/>
    <mergeCell ref="C2980:D2980"/>
    <mergeCell ref="C2981:D2981"/>
    <mergeCell ref="C2982:D2982"/>
    <mergeCell ref="C2966:D2966"/>
    <mergeCell ref="C2967:D2967"/>
    <mergeCell ref="C2968:D2968"/>
    <mergeCell ref="C2969:D2969"/>
    <mergeCell ref="C2970:D2970"/>
    <mergeCell ref="C2971:D2971"/>
    <mergeCell ref="C2958:D2958"/>
    <mergeCell ref="C2959:D2959"/>
    <mergeCell ref="C2961:D2961"/>
    <mergeCell ref="C2962:D2962"/>
    <mergeCell ref="C2963:D2963"/>
    <mergeCell ref="C2964:D2964"/>
    <mergeCell ref="C2997:D2997"/>
    <mergeCell ref="C2998:D2998"/>
    <mergeCell ref="C2999:D2999"/>
    <mergeCell ref="C3000:D3000"/>
    <mergeCell ref="C3002:D3002"/>
    <mergeCell ref="C3003:D3003"/>
    <mergeCell ref="C2989:D2989"/>
    <mergeCell ref="C2990:D2990"/>
    <mergeCell ref="C2991:D2991"/>
    <mergeCell ref="C2993:D2993"/>
    <mergeCell ref="C2994:D2994"/>
    <mergeCell ref="C2995:D2995"/>
    <mergeCell ref="C2983:D2983"/>
    <mergeCell ref="C2984:D2984"/>
    <mergeCell ref="C2985:D2985"/>
    <mergeCell ref="C2986:D2986"/>
    <mergeCell ref="C2987:D2987"/>
    <mergeCell ref="C2988:D2988"/>
    <mergeCell ref="C3019:D3019"/>
    <mergeCell ref="C3020:D3020"/>
    <mergeCell ref="C3021:D3021"/>
    <mergeCell ref="C3022:D3022"/>
    <mergeCell ref="C3023:D3023"/>
    <mergeCell ref="C3024:D3024"/>
    <mergeCell ref="C3011:D3011"/>
    <mergeCell ref="C3012:D3012"/>
    <mergeCell ref="C3014:D3014"/>
    <mergeCell ref="C3015:D3015"/>
    <mergeCell ref="C3017:D3017"/>
    <mergeCell ref="C3018:D3018"/>
    <mergeCell ref="C3004:D3004"/>
    <mergeCell ref="C3005:D3005"/>
    <mergeCell ref="C3007:D3007"/>
    <mergeCell ref="C3008:D3008"/>
    <mergeCell ref="C3009:D3009"/>
    <mergeCell ref="C3010:D3010"/>
    <mergeCell ref="C3038:D3038"/>
    <mergeCell ref="C3039:D3039"/>
    <mergeCell ref="C3041:D3041"/>
    <mergeCell ref="C3042:D3042"/>
    <mergeCell ref="C3043:D3043"/>
    <mergeCell ref="C3044:D3044"/>
    <mergeCell ref="C3032:D3032"/>
    <mergeCell ref="C3033:D3033"/>
    <mergeCell ref="C3034:D3034"/>
    <mergeCell ref="C3035:D3035"/>
    <mergeCell ref="C3036:D3036"/>
    <mergeCell ref="C3037:D3037"/>
    <mergeCell ref="C3025:D3025"/>
    <mergeCell ref="C3026:D3026"/>
    <mergeCell ref="C3028:G3028"/>
    <mergeCell ref="C3029:D3029"/>
    <mergeCell ref="C3030:D3030"/>
    <mergeCell ref="C3031:D3031"/>
    <mergeCell ref="C3061:D3061"/>
    <mergeCell ref="C3062:D3062"/>
    <mergeCell ref="C3063:D3063"/>
    <mergeCell ref="C3064:D3064"/>
    <mergeCell ref="C3065:D3065"/>
    <mergeCell ref="C3066:D3066"/>
    <mergeCell ref="C3053:D3053"/>
    <mergeCell ref="C3054:D3054"/>
    <mergeCell ref="C3056:D3056"/>
    <mergeCell ref="C3057:D3057"/>
    <mergeCell ref="C3058:D3058"/>
    <mergeCell ref="C3059:D3059"/>
    <mergeCell ref="C3045:D3045"/>
    <mergeCell ref="C3046:D3046"/>
    <mergeCell ref="C3047:D3047"/>
    <mergeCell ref="C3048:D3048"/>
    <mergeCell ref="C3050:D3050"/>
    <mergeCell ref="C3051:D3051"/>
    <mergeCell ref="C3085:D3085"/>
    <mergeCell ref="C3090:D3090"/>
    <mergeCell ref="C3091:D3091"/>
    <mergeCell ref="C3092:D3092"/>
    <mergeCell ref="C3093:D3093"/>
    <mergeCell ref="C3094:D3094"/>
    <mergeCell ref="C3077:D3077"/>
    <mergeCell ref="C3079:D3079"/>
    <mergeCell ref="C3080:D3080"/>
    <mergeCell ref="C3081:D3081"/>
    <mergeCell ref="C3083:D3083"/>
    <mergeCell ref="C3084:D3084"/>
    <mergeCell ref="C3067:D3067"/>
    <mergeCell ref="C3068:D3068"/>
    <mergeCell ref="C3069:D3069"/>
    <mergeCell ref="C3070:D3070"/>
    <mergeCell ref="C3071:D3071"/>
    <mergeCell ref="C3076:D3076"/>
    <mergeCell ref="C3109:D3109"/>
    <mergeCell ref="C3110:D3110"/>
    <mergeCell ref="C3111:D3111"/>
    <mergeCell ref="C3112:D3112"/>
    <mergeCell ref="C3113:D3113"/>
    <mergeCell ref="C3114:D3114"/>
    <mergeCell ref="C3102:D3102"/>
    <mergeCell ref="C3104:D3104"/>
    <mergeCell ref="C3105:D3105"/>
    <mergeCell ref="C3106:D3106"/>
    <mergeCell ref="C3107:D3107"/>
    <mergeCell ref="C3108:D3108"/>
    <mergeCell ref="C3095:D3095"/>
    <mergeCell ref="C3096:D3096"/>
    <mergeCell ref="C3097:D3097"/>
    <mergeCell ref="C3098:D3098"/>
    <mergeCell ref="C3099:D3099"/>
    <mergeCell ref="C3101:D3101"/>
    <mergeCell ref="C3127:D3127"/>
    <mergeCell ref="C3128:D3128"/>
    <mergeCell ref="C3129:D3129"/>
    <mergeCell ref="C3130:D3130"/>
    <mergeCell ref="C3131:D3131"/>
    <mergeCell ref="C3132:D3132"/>
    <mergeCell ref="C3121:D3121"/>
    <mergeCell ref="C3122:D3122"/>
    <mergeCell ref="C3123:D3123"/>
    <mergeCell ref="C3124:D3124"/>
    <mergeCell ref="C3125:D3125"/>
    <mergeCell ref="C3126:D3126"/>
    <mergeCell ref="C3115:D3115"/>
    <mergeCell ref="C3116:D3116"/>
    <mergeCell ref="C3117:D3117"/>
    <mergeCell ref="C3118:D3118"/>
    <mergeCell ref="C3119:D3119"/>
    <mergeCell ref="C3120:D3120"/>
    <mergeCell ref="C3146:D3146"/>
    <mergeCell ref="C3149:D3149"/>
    <mergeCell ref="C3151:D3151"/>
    <mergeCell ref="C3152:D3152"/>
    <mergeCell ref="C3153:D3153"/>
    <mergeCell ref="C3154:D3154"/>
    <mergeCell ref="C3139:D3139"/>
    <mergeCell ref="C3140:D3140"/>
    <mergeCell ref="C3141:D3141"/>
    <mergeCell ref="C3142:D3142"/>
    <mergeCell ref="C3143:D3143"/>
    <mergeCell ref="C3145:D3145"/>
    <mergeCell ref="C3133:D3133"/>
    <mergeCell ref="C3134:D3134"/>
    <mergeCell ref="C3135:D3135"/>
    <mergeCell ref="C3136:D3136"/>
    <mergeCell ref="C3137:D3137"/>
    <mergeCell ref="C3138:D3138"/>
    <mergeCell ref="C3169:D3169"/>
    <mergeCell ref="C3170:D3170"/>
    <mergeCell ref="C3172:D3172"/>
    <mergeCell ref="C3177:D3177"/>
    <mergeCell ref="C3178:D3178"/>
    <mergeCell ref="C3179:D3179"/>
    <mergeCell ref="C3162:D3162"/>
    <mergeCell ref="C3163:D3163"/>
    <mergeCell ref="C3164:D3164"/>
    <mergeCell ref="C3165:D3165"/>
    <mergeCell ref="C3166:D3166"/>
    <mergeCell ref="C3167:D3167"/>
    <mergeCell ref="C3155:D3155"/>
    <mergeCell ref="C3156:D3156"/>
    <mergeCell ref="C3157:D3157"/>
    <mergeCell ref="C3158:D3158"/>
    <mergeCell ref="C3160:D3160"/>
    <mergeCell ref="C3161:D3161"/>
    <mergeCell ref="C3195:D3195"/>
    <mergeCell ref="C3196:D3196"/>
    <mergeCell ref="C3197:D3197"/>
    <mergeCell ref="C3198:D3198"/>
    <mergeCell ref="C3199:D3199"/>
    <mergeCell ref="C3200:D3200"/>
    <mergeCell ref="C3186:D3186"/>
    <mergeCell ref="C3188:D3188"/>
    <mergeCell ref="C3189:D3189"/>
    <mergeCell ref="C3191:D3191"/>
    <mergeCell ref="C3192:D3192"/>
    <mergeCell ref="C3194:D3194"/>
    <mergeCell ref="C3180:D3180"/>
    <mergeCell ref="C3181:D3181"/>
    <mergeCell ref="C3182:D3182"/>
    <mergeCell ref="C3183:D3183"/>
    <mergeCell ref="C3184:D3184"/>
    <mergeCell ref="C3185:D3185"/>
    <mergeCell ref="C3214:D3214"/>
    <mergeCell ref="C3215:D3215"/>
    <mergeCell ref="C3216:D3216"/>
    <mergeCell ref="C3218:D3218"/>
    <mergeCell ref="C3219:D3219"/>
    <mergeCell ref="C3220:D3220"/>
    <mergeCell ref="C3207:D3207"/>
    <mergeCell ref="C3208:D3208"/>
    <mergeCell ref="C3209:D3209"/>
    <mergeCell ref="C3210:D3210"/>
    <mergeCell ref="C3212:D3212"/>
    <mergeCell ref="C3213:D3213"/>
    <mergeCell ref="C3201:D3201"/>
    <mergeCell ref="C3202:D3202"/>
    <mergeCell ref="C3203:D3203"/>
    <mergeCell ref="C3204:D3204"/>
    <mergeCell ref="C3205:D3205"/>
    <mergeCell ref="C3206:D3206"/>
    <mergeCell ref="C3233:D3233"/>
    <mergeCell ref="C3234:D3234"/>
    <mergeCell ref="C3235:D3235"/>
    <mergeCell ref="C3236:D3236"/>
    <mergeCell ref="C3237:D3237"/>
    <mergeCell ref="C3238:D3238"/>
    <mergeCell ref="C3227:D3227"/>
    <mergeCell ref="C3228:D3228"/>
    <mergeCell ref="C3229:D3229"/>
    <mergeCell ref="C3230:D3230"/>
    <mergeCell ref="C3231:D3231"/>
    <mergeCell ref="C3232:D3232"/>
    <mergeCell ref="C3221:D3221"/>
    <mergeCell ref="C3222:D3222"/>
    <mergeCell ref="C3223:D3223"/>
    <mergeCell ref="C3224:D3224"/>
    <mergeCell ref="C3225:D3225"/>
    <mergeCell ref="C3226:D3226"/>
    <mergeCell ref="C3258:D3258"/>
    <mergeCell ref="C3259:D3259"/>
    <mergeCell ref="C3260:D3260"/>
    <mergeCell ref="C3261:D3261"/>
    <mergeCell ref="C3262:D3262"/>
    <mergeCell ref="C3263:D3263"/>
    <mergeCell ref="C3247:D3247"/>
    <mergeCell ref="C3249:D3249"/>
    <mergeCell ref="C3250:D3250"/>
    <mergeCell ref="C3255:G3255"/>
    <mergeCell ref="C3256:D3256"/>
    <mergeCell ref="C3257:D3257"/>
    <mergeCell ref="C3239:D3239"/>
    <mergeCell ref="C3240:D3240"/>
    <mergeCell ref="C3241:D3241"/>
    <mergeCell ref="C3242:D3242"/>
    <mergeCell ref="C3243:D3243"/>
    <mergeCell ref="C3245:D3245"/>
    <mergeCell ref="C3278:D3278"/>
    <mergeCell ref="C3279:D3279"/>
    <mergeCell ref="C3280:D3280"/>
    <mergeCell ref="C3281:D3281"/>
    <mergeCell ref="C3282:D3282"/>
    <mergeCell ref="C3283:D3283"/>
    <mergeCell ref="C3272:D3272"/>
    <mergeCell ref="C3273:D3273"/>
    <mergeCell ref="C3274:D3274"/>
    <mergeCell ref="C3275:D3275"/>
    <mergeCell ref="C3276:D3276"/>
    <mergeCell ref="C3277:D3277"/>
    <mergeCell ref="C3264:D3264"/>
    <mergeCell ref="C3267:G3267"/>
    <mergeCell ref="C3268:D3268"/>
    <mergeCell ref="C3269:D3269"/>
    <mergeCell ref="C3270:D3270"/>
    <mergeCell ref="C3271:D3271"/>
    <mergeCell ref="C3296:D3296"/>
    <mergeCell ref="C3297:D3297"/>
    <mergeCell ref="C3298:D3298"/>
    <mergeCell ref="C3299:D3299"/>
    <mergeCell ref="C3300:D3300"/>
    <mergeCell ref="C3301:D3301"/>
    <mergeCell ref="C3290:D3290"/>
    <mergeCell ref="C3291:D3291"/>
    <mergeCell ref="C3292:D3292"/>
    <mergeCell ref="C3293:D3293"/>
    <mergeCell ref="C3294:D3294"/>
    <mergeCell ref="C3295:D3295"/>
    <mergeCell ref="C3284:D3284"/>
    <mergeCell ref="C3285:D3285"/>
    <mergeCell ref="C3286:D3286"/>
    <mergeCell ref="C3287:D3287"/>
    <mergeCell ref="C3288:D3288"/>
    <mergeCell ref="C3289:D3289"/>
    <mergeCell ref="C3314:D3314"/>
    <mergeCell ref="C3315:D3315"/>
    <mergeCell ref="C3316:D3316"/>
    <mergeCell ref="C3317:D3317"/>
    <mergeCell ref="C3318:D3318"/>
    <mergeCell ref="C3319:D3319"/>
    <mergeCell ref="C3308:D3308"/>
    <mergeCell ref="C3309:D3309"/>
    <mergeCell ref="C3310:D3310"/>
    <mergeCell ref="C3311:D3311"/>
    <mergeCell ref="C3312:D3312"/>
    <mergeCell ref="C3313:D3313"/>
    <mergeCell ref="C3302:D3302"/>
    <mergeCell ref="C3303:D3303"/>
    <mergeCell ref="C3304:D3304"/>
    <mergeCell ref="C3305:D3305"/>
    <mergeCell ref="C3306:D3306"/>
    <mergeCell ref="C3307:D3307"/>
    <mergeCell ref="C3332:D3332"/>
    <mergeCell ref="C3333:D3333"/>
    <mergeCell ref="C3334:D3334"/>
    <mergeCell ref="C3335:D3335"/>
    <mergeCell ref="C3336:D3336"/>
    <mergeCell ref="C3337:D3337"/>
    <mergeCell ref="C3326:D3326"/>
    <mergeCell ref="C3327:D3327"/>
    <mergeCell ref="C3328:D3328"/>
    <mergeCell ref="C3329:D3329"/>
    <mergeCell ref="C3330:D3330"/>
    <mergeCell ref="C3331:D3331"/>
    <mergeCell ref="C3320:D3320"/>
    <mergeCell ref="C3321:D3321"/>
    <mergeCell ref="C3322:D3322"/>
    <mergeCell ref="C3323:D3323"/>
    <mergeCell ref="C3324:D3324"/>
    <mergeCell ref="C3325:D3325"/>
    <mergeCell ref="C3365:D3365"/>
    <mergeCell ref="C3355:D3355"/>
    <mergeCell ref="C3357:D3357"/>
    <mergeCell ref="C3358:D3358"/>
    <mergeCell ref="C3362:D3362"/>
    <mergeCell ref="C3363:D3363"/>
    <mergeCell ref="C3364:D3364"/>
    <mergeCell ref="C3349:D3349"/>
    <mergeCell ref="C3350:D3350"/>
    <mergeCell ref="C3351:D3351"/>
    <mergeCell ref="C3352:D3352"/>
    <mergeCell ref="C3353:D3353"/>
    <mergeCell ref="C3354:D3354"/>
    <mergeCell ref="C3341:D3341"/>
    <mergeCell ref="C3343:D3343"/>
    <mergeCell ref="C3345:D3345"/>
    <mergeCell ref="C3346:D3346"/>
    <mergeCell ref="C3347:D3347"/>
    <mergeCell ref="C3348:D3348"/>
  </mergeCells>
  <printOptions horizontalCentered="1"/>
  <pageMargins left="0.59027777777777779" right="0.39374999999999999" top="0.59027777777777779" bottom="0.98402777777777772" header="0.51180555555555551" footer="0.51180555555555551"/>
  <pageSetup paperSize="9" firstPageNumber="0" orientation="landscape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51"/>
  <sheetViews>
    <sheetView showGridLines="0" topLeftCell="A13" zoomScale="130" zoomScaleNormal="130" workbookViewId="0">
      <selection activeCell="A13" sqref="A13:G13"/>
    </sheetView>
  </sheetViews>
  <sheetFormatPr defaultColWidth="9.140625" defaultRowHeight="12.75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>
      <c r="A1" s="282" t="s">
        <v>39</v>
      </c>
      <c r="B1" s="282"/>
      <c r="C1" s="282"/>
      <c r="D1" s="282"/>
      <c r="E1" s="282"/>
      <c r="F1" s="282"/>
      <c r="G1" s="282"/>
    </row>
    <row r="2" spans="1:57" ht="12.75" customHeight="1">
      <c r="A2" s="81" t="s">
        <v>40</v>
      </c>
      <c r="B2" s="82"/>
      <c r="C2" s="83"/>
      <c r="D2" s="83" t="s">
        <v>3323</v>
      </c>
      <c r="E2" s="84"/>
      <c r="F2" s="85" t="s">
        <v>42</v>
      </c>
      <c r="G2" s="86"/>
    </row>
    <row r="3" spans="1:57" ht="3" hidden="1" customHeight="1">
      <c r="A3" s="87"/>
      <c r="B3" s="88"/>
      <c r="C3" s="89"/>
      <c r="D3" s="89"/>
      <c r="E3" s="90"/>
      <c r="F3" s="91"/>
      <c r="G3" s="92"/>
    </row>
    <row r="4" spans="1:57" ht="12" customHeight="1">
      <c r="A4" s="93" t="s">
        <v>43</v>
      </c>
      <c r="B4" s="88"/>
      <c r="C4" s="89"/>
      <c r="D4" s="89"/>
      <c r="E4" s="90"/>
      <c r="F4" s="91" t="s">
        <v>44</v>
      </c>
      <c r="G4" s="94"/>
    </row>
    <row r="5" spans="1:57" ht="12.95" customHeight="1">
      <c r="A5" s="95" t="s">
        <v>24</v>
      </c>
      <c r="B5" s="96"/>
      <c r="C5" s="97" t="s">
        <v>25</v>
      </c>
      <c r="D5" s="98"/>
      <c r="E5" s="96"/>
      <c r="F5" s="91" t="s">
        <v>45</v>
      </c>
      <c r="G5" s="92"/>
    </row>
    <row r="6" spans="1:57" ht="12.95" customHeight="1">
      <c r="A6" s="93" t="s">
        <v>46</v>
      </c>
      <c r="B6" s="88"/>
      <c r="C6" s="89"/>
      <c r="D6" s="89"/>
      <c r="E6" s="90"/>
      <c r="F6" s="99" t="s">
        <v>47</v>
      </c>
      <c r="G6" s="100"/>
      <c r="O6" s="101"/>
    </row>
    <row r="7" spans="1:57" ht="12.95" customHeight="1">
      <c r="A7" s="102" t="s">
        <v>4</v>
      </c>
      <c r="B7" s="103"/>
      <c r="C7" s="104" t="s">
        <v>5</v>
      </c>
      <c r="D7" s="105"/>
      <c r="E7" s="105"/>
      <c r="F7" s="106" t="s">
        <v>48</v>
      </c>
      <c r="G7" s="100">
        <f>IF(G6=0,0,ROUND((F30+F32)/G6,1))</f>
        <v>0</v>
      </c>
    </row>
    <row r="8" spans="1:57">
      <c r="A8" s="107" t="s">
        <v>49</v>
      </c>
      <c r="B8" s="91"/>
      <c r="C8" s="283"/>
      <c r="D8" s="283"/>
      <c r="E8" s="283"/>
      <c r="F8" s="108" t="s">
        <v>50</v>
      </c>
      <c r="G8" s="109"/>
      <c r="H8" s="110"/>
      <c r="I8" s="111"/>
    </row>
    <row r="9" spans="1:57">
      <c r="A9" s="107" t="s">
        <v>51</v>
      </c>
      <c r="B9" s="91"/>
      <c r="C9" s="283"/>
      <c r="D9" s="283"/>
      <c r="E9" s="283"/>
      <c r="F9" s="91"/>
      <c r="G9" s="112"/>
      <c r="H9" s="113"/>
    </row>
    <row r="10" spans="1:57">
      <c r="A10" s="107" t="s">
        <v>52</v>
      </c>
      <c r="B10" s="91"/>
      <c r="C10" s="284"/>
      <c r="D10" s="284"/>
      <c r="E10" s="284"/>
      <c r="F10" s="114"/>
      <c r="G10" s="115"/>
      <c r="H10" s="116"/>
    </row>
    <row r="11" spans="1:57" ht="13.5" customHeight="1">
      <c r="A11" s="107" t="s">
        <v>53</v>
      </c>
      <c r="B11" s="91"/>
      <c r="C11" s="284"/>
      <c r="D11" s="284"/>
      <c r="E11" s="284"/>
      <c r="F11" s="117" t="s">
        <v>54</v>
      </c>
      <c r="G11" s="118"/>
      <c r="H11" s="113"/>
      <c r="BA11" s="119"/>
      <c r="BB11" s="119"/>
      <c r="BC11" s="119"/>
      <c r="BD11" s="119"/>
      <c r="BE11" s="119"/>
    </row>
    <row r="12" spans="1:57" ht="12.75" customHeight="1">
      <c r="A12" s="120" t="s">
        <v>55</v>
      </c>
      <c r="B12" s="88"/>
      <c r="C12" s="285"/>
      <c r="D12" s="285"/>
      <c r="E12" s="285"/>
      <c r="F12" s="121" t="s">
        <v>56</v>
      </c>
      <c r="G12" s="122"/>
      <c r="H12" s="113"/>
    </row>
    <row r="13" spans="1:57" ht="28.5" customHeight="1">
      <c r="A13" s="286" t="s">
        <v>57</v>
      </c>
      <c r="B13" s="286"/>
      <c r="C13" s="286"/>
      <c r="D13" s="286"/>
      <c r="E13" s="286"/>
      <c r="F13" s="286"/>
      <c r="G13" s="286"/>
      <c r="H13" s="113"/>
    </row>
    <row r="14" spans="1:57" ht="17.25" customHeight="1">
      <c r="A14" s="123" t="s">
        <v>58</v>
      </c>
      <c r="B14" s="124"/>
      <c r="C14" s="125"/>
      <c r="D14" s="287" t="s">
        <v>59</v>
      </c>
      <c r="E14" s="287"/>
      <c r="F14" s="287"/>
      <c r="G14" s="287"/>
    </row>
    <row r="15" spans="1:57" ht="15.95" customHeight="1">
      <c r="A15" s="127"/>
      <c r="B15" s="128" t="s">
        <v>60</v>
      </c>
      <c r="C15" s="129">
        <f>'SO 01  Rek'!E11</f>
        <v>0</v>
      </c>
      <c r="D15" s="130">
        <f>'SO 01  Rek'!A19</f>
        <v>0</v>
      </c>
      <c r="E15" s="131"/>
      <c r="F15" s="132"/>
      <c r="G15" s="129">
        <f>'SO 01  Rek'!I19</f>
        <v>0</v>
      </c>
    </row>
    <row r="16" spans="1:57" ht="15.95" customHeight="1">
      <c r="A16" s="127" t="s">
        <v>61</v>
      </c>
      <c r="B16" s="128" t="s">
        <v>62</v>
      </c>
      <c r="C16" s="129">
        <f>'SO 01  Rek'!F11</f>
        <v>0</v>
      </c>
      <c r="D16" s="87"/>
      <c r="E16" s="133"/>
      <c r="F16" s="134"/>
      <c r="G16" s="129"/>
    </row>
    <row r="17" spans="1:7" ht="15.95" customHeight="1">
      <c r="A17" s="127" t="s">
        <v>63</v>
      </c>
      <c r="B17" s="128" t="s">
        <v>64</v>
      </c>
      <c r="C17" s="129">
        <f>'SO 01  Rek'!H11</f>
        <v>0</v>
      </c>
      <c r="D17" s="87"/>
      <c r="E17" s="133"/>
      <c r="F17" s="134"/>
      <c r="G17" s="129"/>
    </row>
    <row r="18" spans="1:7" ht="15.95" customHeight="1">
      <c r="A18" s="135" t="s">
        <v>65</v>
      </c>
      <c r="B18" s="136" t="s">
        <v>66</v>
      </c>
      <c r="C18" s="129">
        <f>'SO 01  Rek'!G11</f>
        <v>0</v>
      </c>
      <c r="D18" s="87"/>
      <c r="E18" s="133"/>
      <c r="F18" s="134"/>
      <c r="G18" s="129"/>
    </row>
    <row r="19" spans="1:7" ht="15.95" customHeight="1">
      <c r="A19" s="137" t="s">
        <v>67</v>
      </c>
      <c r="B19" s="128"/>
      <c r="C19" s="129">
        <f>SUM(C15:C18)</f>
        <v>0</v>
      </c>
      <c r="D19" s="87"/>
      <c r="E19" s="133"/>
      <c r="F19" s="134"/>
      <c r="G19" s="129"/>
    </row>
    <row r="20" spans="1:7" ht="15.95" customHeight="1">
      <c r="A20" s="137"/>
      <c r="B20" s="128"/>
      <c r="C20" s="129"/>
      <c r="D20" s="87"/>
      <c r="E20" s="133"/>
      <c r="F20" s="134"/>
      <c r="G20" s="129"/>
    </row>
    <row r="21" spans="1:7" ht="15.95" customHeight="1">
      <c r="A21" s="137" t="s">
        <v>68</v>
      </c>
      <c r="B21" s="128"/>
      <c r="C21" s="129">
        <f>'SO 01  Rek'!I11</f>
        <v>0</v>
      </c>
      <c r="D21" s="87"/>
      <c r="E21" s="133"/>
      <c r="F21" s="134"/>
      <c r="G21" s="129"/>
    </row>
    <row r="22" spans="1:7" ht="15.95" customHeight="1">
      <c r="A22" s="138" t="s">
        <v>69</v>
      </c>
      <c r="B22" s="113"/>
      <c r="C22" s="129">
        <f>C19+C21</f>
        <v>0</v>
      </c>
      <c r="D22" s="87" t="s">
        <v>70</v>
      </c>
      <c r="E22" s="133"/>
      <c r="F22" s="134"/>
      <c r="G22" s="129">
        <f>G23-SUM(G15:G21)</f>
        <v>0</v>
      </c>
    </row>
    <row r="23" spans="1:7" ht="15.95" customHeight="1">
      <c r="A23" s="288" t="s">
        <v>71</v>
      </c>
      <c r="B23" s="288"/>
      <c r="C23" s="139">
        <f>C22+G23</f>
        <v>0</v>
      </c>
      <c r="D23" s="140" t="s">
        <v>72</v>
      </c>
      <c r="E23" s="141"/>
      <c r="F23" s="142"/>
      <c r="G23" s="129">
        <f>'SO 01  Rek'!H17</f>
        <v>0</v>
      </c>
    </row>
    <row r="24" spans="1:7">
      <c r="A24" s="143" t="s">
        <v>73</v>
      </c>
      <c r="B24" s="144"/>
      <c r="C24" s="145"/>
      <c r="D24" s="144" t="s">
        <v>74</v>
      </c>
      <c r="E24" s="144"/>
      <c r="F24" s="146" t="s">
        <v>75</v>
      </c>
      <c r="G24" s="147"/>
    </row>
    <row r="25" spans="1:7">
      <c r="A25" s="138" t="s">
        <v>76</v>
      </c>
      <c r="B25" s="113"/>
      <c r="C25" s="148"/>
      <c r="D25" s="113" t="s">
        <v>76</v>
      </c>
      <c r="F25" s="149" t="s">
        <v>76</v>
      </c>
      <c r="G25" s="150"/>
    </row>
    <row r="26" spans="1:7" ht="37.5" customHeight="1">
      <c r="A26" s="138" t="s">
        <v>77</v>
      </c>
      <c r="B26" s="151"/>
      <c r="C26" s="148"/>
      <c r="D26" s="113" t="s">
        <v>77</v>
      </c>
      <c r="F26" s="149" t="s">
        <v>77</v>
      </c>
      <c r="G26" s="150"/>
    </row>
    <row r="27" spans="1:7">
      <c r="A27" s="138"/>
      <c r="B27" s="152"/>
      <c r="C27" s="148"/>
      <c r="D27" s="113"/>
      <c r="F27" s="149"/>
      <c r="G27" s="150"/>
    </row>
    <row r="28" spans="1:7">
      <c r="A28" s="138" t="s">
        <v>78</v>
      </c>
      <c r="B28" s="113"/>
      <c r="C28" s="148"/>
      <c r="D28" s="149" t="s">
        <v>79</v>
      </c>
      <c r="E28" s="148"/>
      <c r="F28" s="153" t="s">
        <v>79</v>
      </c>
      <c r="G28" s="150"/>
    </row>
    <row r="29" spans="1:7" ht="69" customHeight="1">
      <c r="A29" s="138"/>
      <c r="B29" s="113"/>
      <c r="C29" s="154"/>
      <c r="D29" s="155"/>
      <c r="E29" s="154"/>
      <c r="F29" s="113"/>
      <c r="G29" s="150"/>
    </row>
    <row r="30" spans="1:7">
      <c r="A30" s="156" t="s">
        <v>14</v>
      </c>
      <c r="B30" s="157"/>
      <c r="C30" s="158">
        <v>15</v>
      </c>
      <c r="D30" s="157" t="s">
        <v>80</v>
      </c>
      <c r="E30" s="159"/>
      <c r="F30" s="279">
        <f>C23-F32</f>
        <v>0</v>
      </c>
      <c r="G30" s="279"/>
    </row>
    <row r="31" spans="1:7">
      <c r="A31" s="156" t="s">
        <v>81</v>
      </c>
      <c r="B31" s="157"/>
      <c r="C31" s="158">
        <f>C30</f>
        <v>15</v>
      </c>
      <c r="D31" s="157" t="s">
        <v>82</v>
      </c>
      <c r="E31" s="159"/>
      <c r="F31" s="279">
        <f>ROUND(PRODUCT(F30,C31/100),0)</f>
        <v>0</v>
      </c>
      <c r="G31" s="279"/>
    </row>
    <row r="32" spans="1:7">
      <c r="A32" s="156" t="s">
        <v>14</v>
      </c>
      <c r="B32" s="157"/>
      <c r="C32" s="158">
        <v>0</v>
      </c>
      <c r="D32" s="157" t="s">
        <v>82</v>
      </c>
      <c r="E32" s="159"/>
      <c r="F32" s="279">
        <v>0</v>
      </c>
      <c r="G32" s="279"/>
    </row>
    <row r="33" spans="1:8">
      <c r="A33" s="156" t="s">
        <v>81</v>
      </c>
      <c r="B33" s="160"/>
      <c r="C33" s="161">
        <f>C32</f>
        <v>0</v>
      </c>
      <c r="D33" s="157" t="s">
        <v>82</v>
      </c>
      <c r="E33" s="134"/>
      <c r="F33" s="279">
        <f>ROUND(PRODUCT(F32,C33/100),0)</f>
        <v>0</v>
      </c>
      <c r="G33" s="279"/>
    </row>
    <row r="34" spans="1:8" s="165" customFormat="1" ht="19.5" customHeight="1">
      <c r="A34" s="162" t="s">
        <v>83</v>
      </c>
      <c r="B34" s="163"/>
      <c r="C34" s="163"/>
      <c r="D34" s="163"/>
      <c r="E34" s="164"/>
      <c r="F34" s="280">
        <f>ROUND(SUM(F30:F33),0)</f>
        <v>0</v>
      </c>
      <c r="G34" s="280"/>
    </row>
    <row r="36" spans="1:8">
      <c r="A36" s="2" t="s">
        <v>84</v>
      </c>
      <c r="B36" s="2"/>
      <c r="C36" s="2"/>
      <c r="D36" s="2"/>
      <c r="E36" s="2"/>
      <c r="F36" s="2"/>
      <c r="G36" s="2"/>
      <c r="H36" s="1" t="s">
        <v>2</v>
      </c>
    </row>
    <row r="37" spans="1:8" ht="14.25" customHeight="1">
      <c r="A37" s="2"/>
      <c r="B37" s="281" t="s">
        <v>3324</v>
      </c>
      <c r="C37" s="281"/>
      <c r="D37" s="281"/>
      <c r="E37" s="281"/>
      <c r="F37" s="281"/>
      <c r="G37" s="281"/>
      <c r="H37" s="1" t="s">
        <v>2</v>
      </c>
    </row>
    <row r="38" spans="1:8" ht="12.75" customHeight="1">
      <c r="A38" s="166"/>
      <c r="B38" s="281"/>
      <c r="C38" s="281"/>
      <c r="D38" s="281"/>
      <c r="E38" s="281"/>
      <c r="F38" s="281"/>
      <c r="G38" s="281"/>
      <c r="H38" s="1" t="s">
        <v>2</v>
      </c>
    </row>
    <row r="39" spans="1:8">
      <c r="A39" s="166"/>
      <c r="B39" s="281"/>
      <c r="C39" s="281"/>
      <c r="D39" s="281"/>
      <c r="E39" s="281"/>
      <c r="F39" s="281"/>
      <c r="G39" s="281"/>
      <c r="H39" s="1" t="s">
        <v>2</v>
      </c>
    </row>
    <row r="40" spans="1:8">
      <c r="A40" s="166"/>
      <c r="B40" s="281"/>
      <c r="C40" s="281"/>
      <c r="D40" s="281"/>
      <c r="E40" s="281"/>
      <c r="F40" s="281"/>
      <c r="G40" s="281"/>
      <c r="H40" s="1" t="s">
        <v>2</v>
      </c>
    </row>
    <row r="41" spans="1:8">
      <c r="A41" s="166"/>
      <c r="B41" s="281"/>
      <c r="C41" s="281"/>
      <c r="D41" s="281"/>
      <c r="E41" s="281"/>
      <c r="F41" s="281"/>
      <c r="G41" s="281"/>
      <c r="H41" s="1" t="s">
        <v>2</v>
      </c>
    </row>
    <row r="42" spans="1:8">
      <c r="A42" s="166"/>
      <c r="B42" s="281"/>
      <c r="C42" s="281"/>
      <c r="D42" s="281"/>
      <c r="E42" s="281"/>
      <c r="F42" s="281"/>
      <c r="G42" s="281"/>
      <c r="H42" s="1" t="s">
        <v>2</v>
      </c>
    </row>
    <row r="43" spans="1:8">
      <c r="A43" s="166"/>
      <c r="B43" s="281"/>
      <c r="C43" s="281"/>
      <c r="D43" s="281"/>
      <c r="E43" s="281"/>
      <c r="F43" s="281"/>
      <c r="G43" s="281"/>
      <c r="H43" s="1" t="s">
        <v>2</v>
      </c>
    </row>
    <row r="44" spans="1:8" ht="12.75" customHeight="1">
      <c r="A44" s="166"/>
      <c r="B44" s="281"/>
      <c r="C44" s="281"/>
      <c r="D44" s="281"/>
      <c r="E44" s="281"/>
      <c r="F44" s="281"/>
      <c r="G44" s="281"/>
      <c r="H44" s="1" t="s">
        <v>2</v>
      </c>
    </row>
    <row r="45" spans="1:8" ht="12.75" customHeight="1">
      <c r="A45" s="166"/>
      <c r="B45" s="281"/>
      <c r="C45" s="281"/>
      <c r="D45" s="281"/>
      <c r="E45" s="281"/>
      <c r="F45" s="281"/>
      <c r="G45" s="281"/>
      <c r="H45" s="1" t="s">
        <v>2</v>
      </c>
    </row>
    <row r="46" spans="1:8" ht="13.15" customHeight="1">
      <c r="B46" s="278"/>
      <c r="C46" s="278"/>
      <c r="D46" s="278"/>
      <c r="E46" s="278"/>
      <c r="F46" s="278"/>
      <c r="G46" s="278"/>
    </row>
    <row r="47" spans="1:8" ht="13.15" customHeight="1">
      <c r="B47" s="278"/>
      <c r="C47" s="278"/>
      <c r="D47" s="278"/>
      <c r="E47" s="278"/>
      <c r="F47" s="278"/>
      <c r="G47" s="278"/>
    </row>
    <row r="48" spans="1:8" ht="13.15" customHeight="1">
      <c r="B48" s="278"/>
      <c r="C48" s="278"/>
      <c r="D48" s="278"/>
      <c r="E48" s="278"/>
      <c r="F48" s="278"/>
      <c r="G48" s="278"/>
    </row>
    <row r="49" spans="2:7" ht="13.15" customHeight="1">
      <c r="B49" s="278"/>
      <c r="C49" s="278"/>
      <c r="D49" s="278"/>
      <c r="E49" s="278"/>
      <c r="F49" s="278"/>
      <c r="G49" s="278"/>
    </row>
    <row r="50" spans="2:7" ht="13.15" customHeight="1">
      <c r="B50" s="278"/>
      <c r="C50" s="278"/>
      <c r="D50" s="278"/>
      <c r="E50" s="278"/>
      <c r="F50" s="278"/>
      <c r="G50" s="278"/>
    </row>
    <row r="51" spans="2:7" ht="13.15" customHeight="1">
      <c r="B51" s="278"/>
      <c r="C51" s="278"/>
      <c r="D51" s="278"/>
      <c r="E51" s="278"/>
      <c r="F51" s="278"/>
      <c r="G51" s="278"/>
    </row>
  </sheetData>
  <sheetProtection selectLockedCells="1" selectUnlockedCells="1"/>
  <mergeCells count="21">
    <mergeCell ref="F32:G32"/>
    <mergeCell ref="A1:G1"/>
    <mergeCell ref="C8:E8"/>
    <mergeCell ref="C9:E9"/>
    <mergeCell ref="C10:E10"/>
    <mergeCell ref="C11:E11"/>
    <mergeCell ref="C12:E12"/>
    <mergeCell ref="A13:G13"/>
    <mergeCell ref="D14:G14"/>
    <mergeCell ref="A23:B23"/>
    <mergeCell ref="F30:G30"/>
    <mergeCell ref="F31:G31"/>
    <mergeCell ref="B49:G49"/>
    <mergeCell ref="B50:G50"/>
    <mergeCell ref="B51:G51"/>
    <mergeCell ref="F33:G33"/>
    <mergeCell ref="F34:G34"/>
    <mergeCell ref="B37:G45"/>
    <mergeCell ref="B46:G46"/>
    <mergeCell ref="B47:G47"/>
    <mergeCell ref="B48:G48"/>
  </mergeCells>
  <pageMargins left="0.59027777777777779" right="0.39374999999999999" top="0.59027777777777779" bottom="0.98402777777777772" header="0.51180555555555551" footer="0.51180555555555551"/>
  <pageSetup paperSize="9" firstPageNumber="0" orientation="portrait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68"/>
  <sheetViews>
    <sheetView showGridLines="0" zoomScale="130" zoomScaleNormal="130" workbookViewId="0">
      <selection sqref="A1:B1"/>
    </sheetView>
  </sheetViews>
  <sheetFormatPr defaultColWidth="9.140625" defaultRowHeight="12.75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57">
      <c r="A1" s="290" t="s">
        <v>3</v>
      </c>
      <c r="B1" s="290"/>
      <c r="C1" s="167" t="s">
        <v>85</v>
      </c>
      <c r="D1" s="168"/>
      <c r="E1" s="169"/>
      <c r="F1" s="168"/>
      <c r="G1" s="170" t="s">
        <v>86</v>
      </c>
      <c r="H1" s="171"/>
      <c r="I1" s="172"/>
    </row>
    <row r="2" spans="1:57">
      <c r="A2" s="291" t="s">
        <v>87</v>
      </c>
      <c r="B2" s="291"/>
      <c r="C2" s="173" t="s">
        <v>142</v>
      </c>
      <c r="D2" s="174"/>
      <c r="E2" s="175"/>
      <c r="F2" s="174"/>
      <c r="G2" s="292" t="s">
        <v>3323</v>
      </c>
      <c r="H2" s="292"/>
      <c r="I2" s="292"/>
    </row>
    <row r="3" spans="1:57">
      <c r="F3" s="113"/>
    </row>
    <row r="4" spans="1:57" ht="19.5" customHeight="1">
      <c r="A4" s="293" t="s">
        <v>89</v>
      </c>
      <c r="B4" s="293"/>
      <c r="C4" s="293"/>
      <c r="D4" s="293"/>
      <c r="E4" s="293"/>
      <c r="F4" s="293"/>
      <c r="G4" s="293"/>
      <c r="H4" s="293"/>
      <c r="I4" s="293"/>
    </row>
    <row r="6" spans="1:57" s="113" customFormat="1">
      <c r="A6" s="176"/>
      <c r="B6" s="177" t="s">
        <v>90</v>
      </c>
      <c r="C6" s="177"/>
      <c r="D6" s="126"/>
      <c r="E6" s="178" t="s">
        <v>91</v>
      </c>
      <c r="F6" s="179" t="s">
        <v>92</v>
      </c>
      <c r="G6" s="179" t="s">
        <v>93</v>
      </c>
      <c r="H6" s="179" t="s">
        <v>94</v>
      </c>
      <c r="I6" s="180" t="s">
        <v>68</v>
      </c>
    </row>
    <row r="7" spans="1:57" s="113" customFormat="1">
      <c r="A7" s="181" t="str">
        <f>'SO 01  Pol'!B7</f>
        <v>64</v>
      </c>
      <c r="B7" s="62" t="str">
        <f>'SO 01  Pol'!C7</f>
        <v>Výplně otvorů</v>
      </c>
      <c r="D7" s="182"/>
      <c r="E7" s="183">
        <f>'SO 01  Pol'!BA14</f>
        <v>0</v>
      </c>
      <c r="F7" s="184">
        <f>'SO 01  Pol'!BB14</f>
        <v>0</v>
      </c>
      <c r="G7" s="184">
        <f>'SO 01  Pol'!BC14</f>
        <v>0</v>
      </c>
      <c r="H7" s="184">
        <f>'SO 01  Pol'!BD14</f>
        <v>0</v>
      </c>
      <c r="I7" s="185">
        <f>'SO 01  Pol'!BE14</f>
        <v>0</v>
      </c>
    </row>
    <row r="8" spans="1:57" s="113" customFormat="1">
      <c r="A8" s="181" t="str">
        <f>'SO 01  Pol'!B15</f>
        <v>99</v>
      </c>
      <c r="B8" s="62" t="str">
        <f>'SO 01  Pol'!C15</f>
        <v>Staveništní přesun hmot</v>
      </c>
      <c r="D8" s="182"/>
      <c r="E8" s="183">
        <f>'SO 01  Pol'!BA17</f>
        <v>0</v>
      </c>
      <c r="F8" s="184">
        <f>'SO 01  Pol'!BB17</f>
        <v>0</v>
      </c>
      <c r="G8" s="184">
        <f>'SO 01  Pol'!BC17</f>
        <v>0</v>
      </c>
      <c r="H8" s="184">
        <f>'SO 01  Pol'!BD17</f>
        <v>0</v>
      </c>
      <c r="I8" s="185">
        <f>'SO 01  Pol'!BE17</f>
        <v>0</v>
      </c>
    </row>
    <row r="9" spans="1:57" s="113" customFormat="1">
      <c r="A9" s="181" t="str">
        <f>'SO 01  Pol'!B18</f>
        <v>765</v>
      </c>
      <c r="B9" s="62" t="str">
        <f>'SO 01  Pol'!C18</f>
        <v>Krytiny tvrdé</v>
      </c>
      <c r="D9" s="182"/>
      <c r="E9" s="183">
        <f>'SO 01  Pol'!BA30</f>
        <v>0</v>
      </c>
      <c r="F9" s="184">
        <f>'SO 01  Pol'!BB30</f>
        <v>0</v>
      </c>
      <c r="G9" s="184">
        <f>'SO 01  Pol'!BC30</f>
        <v>0</v>
      </c>
      <c r="H9" s="184">
        <f>'SO 01  Pol'!BD30</f>
        <v>0</v>
      </c>
      <c r="I9" s="185">
        <f>'SO 01  Pol'!BE30</f>
        <v>0</v>
      </c>
    </row>
    <row r="10" spans="1:57" s="113" customFormat="1">
      <c r="A10" s="181" t="str">
        <f>'SO 01  Pol'!B31</f>
        <v>766</v>
      </c>
      <c r="B10" s="62" t="str">
        <f>'SO 01  Pol'!C31</f>
        <v>Konstrukce truhlářské</v>
      </c>
      <c r="D10" s="182"/>
      <c r="E10" s="183">
        <f>'SO 01  Pol'!BA69</f>
        <v>0</v>
      </c>
      <c r="F10" s="184">
        <f>'SO 01  Pol'!BB69</f>
        <v>0</v>
      </c>
      <c r="G10" s="184">
        <f>'SO 01  Pol'!BC69</f>
        <v>0</v>
      </c>
      <c r="H10" s="184">
        <f>'SO 01  Pol'!BD69</f>
        <v>0</v>
      </c>
      <c r="I10" s="185">
        <f>'SO 01  Pol'!BE69</f>
        <v>0</v>
      </c>
    </row>
    <row r="11" spans="1:57" s="14" customFormat="1">
      <c r="A11" s="186"/>
      <c r="B11" s="187" t="s">
        <v>95</v>
      </c>
      <c r="C11" s="187"/>
      <c r="D11" s="188"/>
      <c r="E11" s="189">
        <f>SUM(E7:E10)</f>
        <v>0</v>
      </c>
      <c r="F11" s="190">
        <f>SUM(F7:F10)</f>
        <v>0</v>
      </c>
      <c r="G11" s="190">
        <f>SUM(G7:G10)</f>
        <v>0</v>
      </c>
      <c r="H11" s="190">
        <f>SUM(H7:H10)</f>
        <v>0</v>
      </c>
      <c r="I11" s="191">
        <f>SUM(I7:I10)</f>
        <v>0</v>
      </c>
    </row>
    <row r="12" spans="1:57">
      <c r="A12" s="113"/>
      <c r="B12" s="113"/>
      <c r="C12" s="113"/>
      <c r="D12" s="113"/>
      <c r="E12" s="113"/>
      <c r="F12" s="113"/>
      <c r="G12" s="113"/>
      <c r="H12" s="113"/>
      <c r="I12" s="113"/>
    </row>
    <row r="13" spans="1:57" ht="19.5" customHeight="1">
      <c r="A13" s="294" t="s">
        <v>96</v>
      </c>
      <c r="B13" s="294"/>
      <c r="C13" s="294"/>
      <c r="D13" s="294"/>
      <c r="E13" s="294"/>
      <c r="F13" s="294"/>
      <c r="G13" s="294"/>
      <c r="H13" s="294"/>
      <c r="I13" s="294"/>
      <c r="BA13" s="119"/>
      <c r="BB13" s="119"/>
      <c r="BC13" s="119"/>
      <c r="BD13" s="119"/>
      <c r="BE13" s="119"/>
    </row>
    <row r="15" spans="1:57">
      <c r="A15" s="143" t="s">
        <v>97</v>
      </c>
      <c r="B15" s="144"/>
      <c r="C15" s="144"/>
      <c r="D15" s="192"/>
      <c r="E15" s="193" t="s">
        <v>98</v>
      </c>
      <c r="F15" s="194" t="s">
        <v>15</v>
      </c>
      <c r="G15" s="195" t="s">
        <v>99</v>
      </c>
      <c r="H15" s="196"/>
      <c r="I15" s="197" t="s">
        <v>98</v>
      </c>
    </row>
    <row r="16" spans="1:57">
      <c r="A16" s="137"/>
      <c r="B16" s="128"/>
      <c r="C16" s="128"/>
      <c r="D16" s="198"/>
      <c r="E16" s="199"/>
      <c r="F16" s="200"/>
      <c r="G16" s="201">
        <f>CHOOSE(BA16+1,E11+F11,E11+F11+H11,E11+F11+G11+H11,E11,F11,H11,G11,H11+G11,0)</f>
        <v>0</v>
      </c>
      <c r="H16" s="202"/>
      <c r="I16" s="203">
        <f>E16+F16*G16/100</f>
        <v>0</v>
      </c>
      <c r="BA16" s="1">
        <v>8</v>
      </c>
    </row>
    <row r="17" spans="1:9">
      <c r="A17" s="204"/>
      <c r="B17" s="205" t="s">
        <v>100</v>
      </c>
      <c r="C17" s="206"/>
      <c r="D17" s="207"/>
      <c r="E17" s="208"/>
      <c r="F17" s="209"/>
      <c r="G17" s="209"/>
      <c r="H17" s="289">
        <f>SUM(I16:I16)</f>
        <v>0</v>
      </c>
      <c r="I17" s="289"/>
    </row>
    <row r="19" spans="1:9">
      <c r="B19" s="14"/>
      <c r="F19" s="210"/>
      <c r="G19" s="211"/>
      <c r="H19" s="211"/>
      <c r="I19" s="46"/>
    </row>
    <row r="20" spans="1:9">
      <c r="F20" s="210"/>
      <c r="G20" s="211"/>
      <c r="H20" s="211"/>
      <c r="I20" s="46"/>
    </row>
    <row r="21" spans="1:9">
      <c r="F21" s="210"/>
      <c r="G21" s="211"/>
      <c r="H21" s="211"/>
      <c r="I21" s="46"/>
    </row>
    <row r="22" spans="1:9">
      <c r="F22" s="210"/>
      <c r="G22" s="211"/>
      <c r="H22" s="211"/>
      <c r="I22" s="46"/>
    </row>
    <row r="23" spans="1:9">
      <c r="F23" s="210"/>
      <c r="G23" s="211"/>
      <c r="H23" s="211"/>
      <c r="I23" s="46"/>
    </row>
    <row r="24" spans="1:9">
      <c r="F24" s="210"/>
      <c r="G24" s="211"/>
      <c r="H24" s="211"/>
      <c r="I24" s="46"/>
    </row>
    <row r="25" spans="1:9">
      <c r="F25" s="210"/>
      <c r="G25" s="211"/>
      <c r="H25" s="211"/>
      <c r="I25" s="46"/>
    </row>
    <row r="26" spans="1:9">
      <c r="F26" s="210"/>
      <c r="G26" s="211"/>
      <c r="H26" s="211"/>
      <c r="I26" s="46"/>
    </row>
    <row r="27" spans="1:9">
      <c r="F27" s="210"/>
      <c r="G27" s="211"/>
      <c r="H27" s="211"/>
      <c r="I27" s="46"/>
    </row>
    <row r="28" spans="1:9">
      <c r="F28" s="210"/>
      <c r="G28" s="211"/>
      <c r="H28" s="211"/>
      <c r="I28" s="46"/>
    </row>
    <row r="29" spans="1:9">
      <c r="F29" s="210"/>
      <c r="G29" s="211"/>
      <c r="H29" s="211"/>
      <c r="I29" s="46"/>
    </row>
    <row r="30" spans="1:9">
      <c r="F30" s="210"/>
      <c r="G30" s="211"/>
      <c r="H30" s="211"/>
      <c r="I30" s="46"/>
    </row>
    <row r="31" spans="1:9">
      <c r="F31" s="210"/>
      <c r="G31" s="211"/>
      <c r="H31" s="211"/>
      <c r="I31" s="46"/>
    </row>
    <row r="32" spans="1:9">
      <c r="F32" s="210"/>
      <c r="G32" s="211"/>
      <c r="H32" s="211"/>
      <c r="I32" s="46"/>
    </row>
    <row r="33" spans="6:9">
      <c r="F33" s="210"/>
      <c r="G33" s="211"/>
      <c r="H33" s="211"/>
      <c r="I33" s="46"/>
    </row>
    <row r="34" spans="6:9">
      <c r="F34" s="210"/>
      <c r="G34" s="211"/>
      <c r="H34" s="211"/>
      <c r="I34" s="46"/>
    </row>
    <row r="35" spans="6:9">
      <c r="F35" s="210"/>
      <c r="G35" s="211"/>
      <c r="H35" s="211"/>
      <c r="I35" s="46"/>
    </row>
    <row r="36" spans="6:9">
      <c r="F36" s="210"/>
      <c r="G36" s="211"/>
      <c r="H36" s="211"/>
      <c r="I36" s="46"/>
    </row>
    <row r="37" spans="6:9">
      <c r="F37" s="210"/>
      <c r="G37" s="211"/>
      <c r="H37" s="211"/>
      <c r="I37" s="46"/>
    </row>
    <row r="38" spans="6:9">
      <c r="F38" s="210"/>
      <c r="G38" s="211"/>
      <c r="H38" s="211"/>
      <c r="I38" s="46"/>
    </row>
    <row r="39" spans="6:9">
      <c r="F39" s="210"/>
      <c r="G39" s="211"/>
      <c r="H39" s="211"/>
      <c r="I39" s="46"/>
    </row>
    <row r="40" spans="6:9">
      <c r="F40" s="210"/>
      <c r="G40" s="211"/>
      <c r="H40" s="211"/>
      <c r="I40" s="46"/>
    </row>
    <row r="41" spans="6:9">
      <c r="F41" s="210"/>
      <c r="G41" s="211"/>
      <c r="H41" s="211"/>
      <c r="I41" s="46"/>
    </row>
    <row r="42" spans="6:9">
      <c r="F42" s="210"/>
      <c r="G42" s="211"/>
      <c r="H42" s="211"/>
      <c r="I42" s="46"/>
    </row>
    <row r="43" spans="6:9">
      <c r="F43" s="210"/>
      <c r="G43" s="211"/>
      <c r="H43" s="211"/>
      <c r="I43" s="46"/>
    </row>
    <row r="44" spans="6:9">
      <c r="F44" s="210"/>
      <c r="G44" s="211"/>
      <c r="H44" s="211"/>
      <c r="I44" s="46"/>
    </row>
    <row r="45" spans="6:9">
      <c r="F45" s="210"/>
      <c r="G45" s="211"/>
      <c r="H45" s="211"/>
      <c r="I45" s="46"/>
    </row>
    <row r="46" spans="6:9">
      <c r="F46" s="210"/>
      <c r="G46" s="211"/>
      <c r="H46" s="211"/>
      <c r="I46" s="46"/>
    </row>
    <row r="47" spans="6:9">
      <c r="F47" s="210"/>
      <c r="G47" s="211"/>
      <c r="H47" s="211"/>
      <c r="I47" s="46"/>
    </row>
    <row r="48" spans="6:9">
      <c r="F48" s="210"/>
      <c r="G48" s="211"/>
      <c r="H48" s="211"/>
      <c r="I48" s="46"/>
    </row>
    <row r="49" spans="6:9">
      <c r="F49" s="210"/>
      <c r="G49" s="211"/>
      <c r="H49" s="211"/>
      <c r="I49" s="46"/>
    </row>
    <row r="50" spans="6:9">
      <c r="F50" s="210"/>
      <c r="G50" s="211"/>
      <c r="H50" s="211"/>
      <c r="I50" s="46"/>
    </row>
    <row r="51" spans="6:9">
      <c r="F51" s="210"/>
      <c r="G51" s="211"/>
      <c r="H51" s="211"/>
      <c r="I51" s="46"/>
    </row>
    <row r="52" spans="6:9">
      <c r="F52" s="210"/>
      <c r="G52" s="211"/>
      <c r="H52" s="211"/>
      <c r="I52" s="46"/>
    </row>
    <row r="53" spans="6:9">
      <c r="F53" s="210"/>
      <c r="G53" s="211"/>
      <c r="H53" s="211"/>
      <c r="I53" s="46"/>
    </row>
    <row r="54" spans="6:9">
      <c r="F54" s="210"/>
      <c r="G54" s="211"/>
      <c r="H54" s="211"/>
      <c r="I54" s="46"/>
    </row>
    <row r="55" spans="6:9">
      <c r="F55" s="210"/>
      <c r="G55" s="211"/>
      <c r="H55" s="211"/>
      <c r="I55" s="46"/>
    </row>
    <row r="56" spans="6:9">
      <c r="F56" s="210"/>
      <c r="G56" s="211"/>
      <c r="H56" s="211"/>
      <c r="I56" s="46"/>
    </row>
    <row r="57" spans="6:9">
      <c r="F57" s="210"/>
      <c r="G57" s="211"/>
      <c r="H57" s="211"/>
      <c r="I57" s="46"/>
    </row>
    <row r="58" spans="6:9">
      <c r="F58" s="210"/>
      <c r="G58" s="211"/>
      <c r="H58" s="211"/>
      <c r="I58" s="46"/>
    </row>
    <row r="59" spans="6:9">
      <c r="F59" s="210"/>
      <c r="G59" s="211"/>
      <c r="H59" s="211"/>
      <c r="I59" s="46"/>
    </row>
    <row r="60" spans="6:9">
      <c r="F60" s="210"/>
      <c r="G60" s="211"/>
      <c r="H60" s="211"/>
      <c r="I60" s="46"/>
    </row>
    <row r="61" spans="6:9">
      <c r="F61" s="210"/>
      <c r="G61" s="211"/>
      <c r="H61" s="211"/>
      <c r="I61" s="46"/>
    </row>
    <row r="62" spans="6:9">
      <c r="F62" s="210"/>
      <c r="G62" s="211"/>
      <c r="H62" s="211"/>
      <c r="I62" s="46"/>
    </row>
    <row r="63" spans="6:9">
      <c r="F63" s="210"/>
      <c r="G63" s="211"/>
      <c r="H63" s="211"/>
      <c r="I63" s="46"/>
    </row>
    <row r="64" spans="6:9">
      <c r="F64" s="210"/>
      <c r="G64" s="211"/>
      <c r="H64" s="211"/>
      <c r="I64" s="46"/>
    </row>
    <row r="65" spans="6:9">
      <c r="F65" s="210"/>
      <c r="G65" s="211"/>
      <c r="H65" s="211"/>
      <c r="I65" s="46"/>
    </row>
    <row r="66" spans="6:9">
      <c r="F66" s="210"/>
      <c r="G66" s="211"/>
      <c r="H66" s="211"/>
      <c r="I66" s="46"/>
    </row>
    <row r="67" spans="6:9">
      <c r="F67" s="210"/>
      <c r="G67" s="211"/>
      <c r="H67" s="211"/>
      <c r="I67" s="46"/>
    </row>
    <row r="68" spans="6:9">
      <c r="F68" s="210"/>
      <c r="G68" s="211"/>
      <c r="H68" s="211"/>
      <c r="I68" s="46"/>
    </row>
  </sheetData>
  <sheetProtection selectLockedCells="1" selectUnlockedCells="1"/>
  <mergeCells count="6">
    <mergeCell ref="H17:I17"/>
    <mergeCell ref="A1:B1"/>
    <mergeCell ref="A2:B2"/>
    <mergeCell ref="G2:I2"/>
    <mergeCell ref="A4:I4"/>
    <mergeCell ref="A13:I13"/>
  </mergeCells>
  <pageMargins left="0.59027777777777779" right="0.39374999999999999" top="0.59027777777777779" bottom="0.98402777777777772" header="0.51180555555555551" footer="0.51180555555555551"/>
  <pageSetup paperSize="9" firstPageNumber="0" orientation="portrait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42"/>
  <sheetViews>
    <sheetView showGridLines="0" zoomScale="130" zoomScaleNormal="130" zoomScaleSheetLayoutView="100" workbookViewId="0">
      <selection activeCell="G19" sqref="G19"/>
    </sheetView>
  </sheetViews>
  <sheetFormatPr defaultColWidth="9.140625" defaultRowHeight="12.75"/>
  <cols>
    <col min="1" max="1" width="4.42578125" style="212" customWidth="1"/>
    <col min="2" max="2" width="11.5703125" style="212" customWidth="1"/>
    <col min="3" max="3" width="40.42578125" style="212" customWidth="1"/>
    <col min="4" max="4" width="5.5703125" style="212" customWidth="1"/>
    <col min="5" max="5" width="8.5703125" style="213" customWidth="1"/>
    <col min="6" max="6" width="9.85546875" style="212" customWidth="1"/>
    <col min="7" max="7" width="13.85546875" style="212" customWidth="1"/>
    <col min="8" max="8" width="11.7109375" style="212" customWidth="1"/>
    <col min="9" max="9" width="11.5703125" style="212" customWidth="1"/>
    <col min="10" max="10" width="11" style="212" customWidth="1"/>
    <col min="11" max="11" width="10.42578125" style="212" customWidth="1"/>
    <col min="12" max="12" width="75.5703125" style="212" customWidth="1"/>
    <col min="13" max="13" width="45.28515625" style="212" customWidth="1"/>
    <col min="14" max="16384" width="9.140625" style="212"/>
  </cols>
  <sheetData>
    <row r="1" spans="1:80" ht="15.75">
      <c r="A1" s="295" t="s">
        <v>101</v>
      </c>
      <c r="B1" s="295"/>
      <c r="C1" s="295"/>
      <c r="D1" s="295"/>
      <c r="E1" s="295"/>
      <c r="F1" s="295"/>
      <c r="G1" s="295"/>
    </row>
    <row r="2" spans="1:80" ht="14.25" customHeight="1">
      <c r="B2" s="214"/>
      <c r="C2" s="215"/>
      <c r="D2" s="215"/>
      <c r="E2" s="216"/>
      <c r="F2" s="215"/>
      <c r="G2" s="215"/>
    </row>
    <row r="3" spans="1:80">
      <c r="A3" s="290" t="s">
        <v>3</v>
      </c>
      <c r="B3" s="290"/>
      <c r="C3" s="167" t="s">
        <v>85</v>
      </c>
      <c r="D3" s="217"/>
      <c r="E3" s="218" t="s">
        <v>102</v>
      </c>
      <c r="F3" s="219">
        <f>'SO 01  Rek'!H1</f>
        <v>0</v>
      </c>
      <c r="G3" s="220"/>
    </row>
    <row r="4" spans="1:80">
      <c r="A4" s="296" t="s">
        <v>87</v>
      </c>
      <c r="B4" s="296"/>
      <c r="C4" s="173" t="s">
        <v>142</v>
      </c>
      <c r="D4" s="221"/>
      <c r="E4" s="297" t="str">
        <f>'SO 01  Rek'!G2</f>
        <v>Dodatek č.1 - změna dle PBŘ</v>
      </c>
      <c r="F4" s="297"/>
      <c r="G4" s="297"/>
    </row>
    <row r="5" spans="1:80">
      <c r="A5" s="222"/>
      <c r="G5" s="223"/>
    </row>
    <row r="6" spans="1:80" ht="27" customHeight="1">
      <c r="A6" s="224" t="s">
        <v>103</v>
      </c>
      <c r="B6" s="225" t="s">
        <v>104</v>
      </c>
      <c r="C6" s="225" t="s">
        <v>105</v>
      </c>
      <c r="D6" s="225" t="s">
        <v>106</v>
      </c>
      <c r="E6" s="226" t="s">
        <v>107</v>
      </c>
      <c r="F6" s="225" t="s">
        <v>108</v>
      </c>
      <c r="G6" s="227" t="s">
        <v>109</v>
      </c>
      <c r="H6" s="228" t="s">
        <v>110</v>
      </c>
      <c r="I6" s="228" t="s">
        <v>111</v>
      </c>
      <c r="J6" s="228" t="s">
        <v>112</v>
      </c>
      <c r="K6" s="228" t="s">
        <v>113</v>
      </c>
    </row>
    <row r="7" spans="1:80">
      <c r="A7" s="229" t="s">
        <v>114</v>
      </c>
      <c r="B7" s="230" t="s">
        <v>1471</v>
      </c>
      <c r="C7" s="231" t="s">
        <v>1472</v>
      </c>
      <c r="D7" s="232"/>
      <c r="E7" s="233"/>
      <c r="F7" s="233"/>
      <c r="G7" s="234"/>
      <c r="H7" s="235"/>
      <c r="I7" s="236"/>
      <c r="J7" s="237"/>
      <c r="K7" s="238"/>
      <c r="O7" s="239">
        <v>1</v>
      </c>
    </row>
    <row r="8" spans="1:80" ht="22.5">
      <c r="A8" s="240">
        <v>1</v>
      </c>
      <c r="B8" s="241" t="s">
        <v>1482</v>
      </c>
      <c r="C8" s="242" t="s">
        <v>3325</v>
      </c>
      <c r="D8" s="243" t="s">
        <v>316</v>
      </c>
      <c r="E8" s="244">
        <v>1</v>
      </c>
      <c r="F8" s="244"/>
      <c r="G8" s="245">
        <f>E8*F8</f>
        <v>0</v>
      </c>
      <c r="H8" s="246">
        <v>0</v>
      </c>
      <c r="I8" s="247">
        <f>E8*H8</f>
        <v>0</v>
      </c>
      <c r="J8" s="246">
        <v>0</v>
      </c>
      <c r="K8" s="247">
        <f>E8*J8</f>
        <v>0</v>
      </c>
      <c r="O8" s="239">
        <v>2</v>
      </c>
      <c r="AA8" s="212">
        <v>1</v>
      </c>
      <c r="AB8" s="212">
        <v>1</v>
      </c>
      <c r="AC8" s="212">
        <v>1</v>
      </c>
      <c r="AZ8" s="212">
        <v>1</v>
      </c>
      <c r="BA8" s="212">
        <f>IF(AZ8=1,G8,0)</f>
        <v>0</v>
      </c>
      <c r="BB8" s="212">
        <f>IF(AZ8=2,G8,0)</f>
        <v>0</v>
      </c>
      <c r="BC8" s="212">
        <f>IF(AZ8=3,G8,0)</f>
        <v>0</v>
      </c>
      <c r="BD8" s="212">
        <f>IF(AZ8=4,G8,0)</f>
        <v>0</v>
      </c>
      <c r="BE8" s="212">
        <f>IF(AZ8=5,G8,0)</f>
        <v>0</v>
      </c>
      <c r="CA8" s="239">
        <v>1</v>
      </c>
      <c r="CB8" s="239">
        <v>1</v>
      </c>
    </row>
    <row r="9" spans="1:80" ht="13.15" customHeight="1">
      <c r="A9" s="265"/>
      <c r="B9" s="266"/>
      <c r="C9" s="298" t="s">
        <v>3326</v>
      </c>
      <c r="D9" s="298"/>
      <c r="E9" s="267">
        <v>0</v>
      </c>
      <c r="F9" s="268"/>
      <c r="G9" s="269"/>
      <c r="H9" s="270"/>
      <c r="I9" s="271"/>
      <c r="J9" s="258"/>
      <c r="K9" s="271"/>
      <c r="M9" s="272" t="s">
        <v>3326</v>
      </c>
      <c r="O9" s="239"/>
    </row>
    <row r="10" spans="1:80" ht="13.15" customHeight="1">
      <c r="A10" s="265"/>
      <c r="B10" s="266"/>
      <c r="C10" s="298" t="s">
        <v>3327</v>
      </c>
      <c r="D10" s="298"/>
      <c r="E10" s="267">
        <v>0</v>
      </c>
      <c r="F10" s="268"/>
      <c r="G10" s="269"/>
      <c r="H10" s="270"/>
      <c r="I10" s="271"/>
      <c r="J10" s="258"/>
      <c r="K10" s="271"/>
      <c r="M10" s="272" t="s">
        <v>3327</v>
      </c>
      <c r="O10" s="239"/>
    </row>
    <row r="11" spans="1:80" ht="13.15" customHeight="1">
      <c r="A11" s="265"/>
      <c r="B11" s="266"/>
      <c r="C11" s="298" t="s">
        <v>3328</v>
      </c>
      <c r="D11" s="298"/>
      <c r="E11" s="267">
        <v>0</v>
      </c>
      <c r="F11" s="268"/>
      <c r="G11" s="269"/>
      <c r="H11" s="270"/>
      <c r="I11" s="271"/>
      <c r="J11" s="258"/>
      <c r="K11" s="271"/>
      <c r="M11" s="272" t="s">
        <v>3328</v>
      </c>
      <c r="O11" s="239"/>
    </row>
    <row r="12" spans="1:80" ht="13.15" customHeight="1">
      <c r="A12" s="265"/>
      <c r="B12" s="266"/>
      <c r="C12" s="298" t="s">
        <v>143</v>
      </c>
      <c r="D12" s="298"/>
      <c r="E12" s="267">
        <v>1</v>
      </c>
      <c r="F12" s="268"/>
      <c r="G12" s="269"/>
      <c r="H12" s="270"/>
      <c r="I12" s="271"/>
      <c r="J12" s="258"/>
      <c r="K12" s="271"/>
      <c r="M12" s="272">
        <v>1</v>
      </c>
      <c r="O12" s="239"/>
    </row>
    <row r="13" spans="1:80" ht="13.15" customHeight="1">
      <c r="A13" s="265"/>
      <c r="B13" s="266"/>
      <c r="C13" s="298" t="s">
        <v>3329</v>
      </c>
      <c r="D13" s="298"/>
      <c r="E13" s="267">
        <v>0</v>
      </c>
      <c r="F13" s="268"/>
      <c r="G13" s="269"/>
      <c r="H13" s="270"/>
      <c r="I13" s="271"/>
      <c r="J13" s="258"/>
      <c r="K13" s="271"/>
      <c r="M13" s="272" t="s">
        <v>3329</v>
      </c>
      <c r="O13" s="239"/>
    </row>
    <row r="14" spans="1:80">
      <c r="A14" s="248"/>
      <c r="B14" s="249" t="s">
        <v>138</v>
      </c>
      <c r="C14" s="250" t="s">
        <v>1504</v>
      </c>
      <c r="D14" s="251"/>
      <c r="E14" s="252"/>
      <c r="F14" s="253"/>
      <c r="G14" s="254">
        <f>SUM(G7:G13)</f>
        <v>0</v>
      </c>
      <c r="H14" s="255"/>
      <c r="I14" s="256">
        <f>SUM(I7:I13)</f>
        <v>0</v>
      </c>
      <c r="J14" s="255"/>
      <c r="K14" s="256">
        <f>SUM(K7:K13)</f>
        <v>0</v>
      </c>
      <c r="O14" s="239">
        <v>4</v>
      </c>
      <c r="BA14" s="257">
        <f>SUM(BA7:BA13)</f>
        <v>0</v>
      </c>
      <c r="BB14" s="257">
        <f>SUM(BB7:BB13)</f>
        <v>0</v>
      </c>
      <c r="BC14" s="257">
        <f>SUM(BC7:BC13)</f>
        <v>0</v>
      </c>
      <c r="BD14" s="257">
        <f>SUM(BD7:BD13)</f>
        <v>0</v>
      </c>
      <c r="BE14" s="257">
        <f>SUM(BE7:BE13)</f>
        <v>0</v>
      </c>
    </row>
    <row r="15" spans="1:80">
      <c r="A15" s="229" t="s">
        <v>114</v>
      </c>
      <c r="B15" s="230" t="s">
        <v>2009</v>
      </c>
      <c r="C15" s="231" t="s">
        <v>2010</v>
      </c>
      <c r="D15" s="232"/>
      <c r="E15" s="233"/>
      <c r="F15" s="233"/>
      <c r="G15" s="234"/>
      <c r="H15" s="235"/>
      <c r="I15" s="236"/>
      <c r="J15" s="237"/>
      <c r="K15" s="238"/>
      <c r="O15" s="239">
        <v>1</v>
      </c>
    </row>
    <row r="16" spans="1:80">
      <c r="A16" s="240">
        <v>2</v>
      </c>
      <c r="B16" s="241" t="s">
        <v>2011</v>
      </c>
      <c r="C16" s="242" t="s">
        <v>3330</v>
      </c>
      <c r="D16" s="243" t="s">
        <v>243</v>
      </c>
      <c r="E16" s="244">
        <v>6.7599999999999993E-2</v>
      </c>
      <c r="F16" s="244">
        <v>0</v>
      </c>
      <c r="G16" s="245">
        <f>E16*F16</f>
        <v>0</v>
      </c>
      <c r="H16" s="246">
        <v>0</v>
      </c>
      <c r="I16" s="247">
        <f>E16*H16</f>
        <v>0</v>
      </c>
      <c r="J16" s="246">
        <v>0</v>
      </c>
      <c r="K16" s="247">
        <f>E16*J16</f>
        <v>0</v>
      </c>
      <c r="O16" s="239">
        <v>2</v>
      </c>
      <c r="AA16" s="212">
        <v>1</v>
      </c>
      <c r="AB16" s="212">
        <v>2</v>
      </c>
      <c r="AC16" s="212">
        <v>2</v>
      </c>
      <c r="AZ16" s="212">
        <v>1</v>
      </c>
      <c r="BA16" s="212">
        <f>IF(AZ16=1,G16,0)</f>
        <v>0</v>
      </c>
      <c r="BB16" s="212">
        <f>IF(AZ16=2,G16,0)</f>
        <v>0</v>
      </c>
      <c r="BC16" s="212">
        <f>IF(AZ16=3,G16,0)</f>
        <v>0</v>
      </c>
      <c r="BD16" s="212">
        <f>IF(AZ16=4,G16,0)</f>
        <v>0</v>
      </c>
      <c r="BE16" s="212">
        <f>IF(AZ16=5,G16,0)</f>
        <v>0</v>
      </c>
      <c r="CA16" s="239">
        <v>1</v>
      </c>
      <c r="CB16" s="239">
        <v>2</v>
      </c>
    </row>
    <row r="17" spans="1:80">
      <c r="A17" s="248"/>
      <c r="B17" s="249" t="s">
        <v>138</v>
      </c>
      <c r="C17" s="250" t="s">
        <v>2013</v>
      </c>
      <c r="D17" s="251"/>
      <c r="E17" s="252"/>
      <c r="F17" s="253"/>
      <c r="G17" s="254">
        <f>SUM(G15:G16)</f>
        <v>0</v>
      </c>
      <c r="H17" s="255"/>
      <c r="I17" s="256">
        <f>SUM(I15:I16)</f>
        <v>0</v>
      </c>
      <c r="J17" s="255"/>
      <c r="K17" s="256">
        <f>SUM(K15:K16)</f>
        <v>0</v>
      </c>
      <c r="O17" s="239">
        <v>4</v>
      </c>
      <c r="BA17" s="257">
        <f>SUM(BA15:BA16)</f>
        <v>0</v>
      </c>
      <c r="BB17" s="257">
        <f>SUM(BB15:BB16)</f>
        <v>0</v>
      </c>
      <c r="BC17" s="257">
        <f>SUM(BC15:BC16)</f>
        <v>0</v>
      </c>
      <c r="BD17" s="257">
        <f>SUM(BD15:BD16)</f>
        <v>0</v>
      </c>
      <c r="BE17" s="257">
        <f>SUM(BE15:BE16)</f>
        <v>0</v>
      </c>
    </row>
    <row r="18" spans="1:80">
      <c r="A18" s="229" t="s">
        <v>114</v>
      </c>
      <c r="B18" s="230" t="s">
        <v>2575</v>
      </c>
      <c r="C18" s="231" t="s">
        <v>2576</v>
      </c>
      <c r="D18" s="232"/>
      <c r="E18" s="233"/>
      <c r="F18" s="233"/>
      <c r="G18" s="234"/>
      <c r="H18" s="235"/>
      <c r="I18" s="236"/>
      <c r="J18" s="237"/>
      <c r="K18" s="238"/>
      <c r="O18" s="239">
        <v>1</v>
      </c>
    </row>
    <row r="19" spans="1:80">
      <c r="A19" s="240">
        <v>3</v>
      </c>
      <c r="B19" s="241" t="s">
        <v>3331</v>
      </c>
      <c r="C19" s="242" t="s">
        <v>3332</v>
      </c>
      <c r="D19" s="243" t="s">
        <v>316</v>
      </c>
      <c r="E19" s="244">
        <v>1</v>
      </c>
      <c r="F19" s="244">
        <v>0</v>
      </c>
      <c r="G19" s="245">
        <f>E19*F19</f>
        <v>0</v>
      </c>
      <c r="H19" s="246">
        <v>0</v>
      </c>
      <c r="I19" s="247">
        <f>E19*H19</f>
        <v>0</v>
      </c>
      <c r="J19" s="246">
        <v>0</v>
      </c>
      <c r="K19" s="247">
        <f>E19*J19</f>
        <v>0</v>
      </c>
      <c r="O19" s="239">
        <v>2</v>
      </c>
      <c r="AA19" s="212">
        <v>1</v>
      </c>
      <c r="AB19" s="212">
        <v>7</v>
      </c>
      <c r="AC19" s="212">
        <v>7</v>
      </c>
      <c r="AZ19" s="212">
        <v>2</v>
      </c>
      <c r="BA19" s="212">
        <f>IF(AZ19=1,G19,0)</f>
        <v>0</v>
      </c>
      <c r="BB19" s="212">
        <f>IF(AZ19=2,G19,0)</f>
        <v>0</v>
      </c>
      <c r="BC19" s="212">
        <f>IF(AZ19=3,G19,0)</f>
        <v>0</v>
      </c>
      <c r="BD19" s="212">
        <f>IF(AZ19=4,G19,0)</f>
        <v>0</v>
      </c>
      <c r="BE19" s="212">
        <f>IF(AZ19=5,G19,0)</f>
        <v>0</v>
      </c>
      <c r="CA19" s="239">
        <v>1</v>
      </c>
      <c r="CB19" s="239">
        <v>7</v>
      </c>
    </row>
    <row r="20" spans="1:80" ht="13.15" customHeight="1">
      <c r="A20" s="265"/>
      <c r="B20" s="266"/>
      <c r="C20" s="298" t="s">
        <v>3333</v>
      </c>
      <c r="D20" s="298"/>
      <c r="E20" s="267">
        <v>0</v>
      </c>
      <c r="F20" s="268"/>
      <c r="G20" s="269"/>
      <c r="H20" s="270"/>
      <c r="I20" s="271"/>
      <c r="J20" s="258"/>
      <c r="K20" s="271"/>
      <c r="M20" s="272" t="s">
        <v>3333</v>
      </c>
      <c r="O20" s="239"/>
    </row>
    <row r="21" spans="1:80" ht="13.15" customHeight="1">
      <c r="A21" s="265"/>
      <c r="B21" s="266"/>
      <c r="C21" s="298" t="s">
        <v>3334</v>
      </c>
      <c r="D21" s="298"/>
      <c r="E21" s="267">
        <v>0</v>
      </c>
      <c r="F21" s="268"/>
      <c r="G21" s="269"/>
      <c r="H21" s="270"/>
      <c r="I21" s="271"/>
      <c r="J21" s="258"/>
      <c r="K21" s="271"/>
      <c r="M21" s="272" t="s">
        <v>3334</v>
      </c>
      <c r="O21" s="239"/>
    </row>
    <row r="22" spans="1:80" ht="13.15" customHeight="1">
      <c r="A22" s="265"/>
      <c r="B22" s="266"/>
      <c r="C22" s="298" t="s">
        <v>3335</v>
      </c>
      <c r="D22" s="298"/>
      <c r="E22" s="267">
        <v>0</v>
      </c>
      <c r="F22" s="268"/>
      <c r="G22" s="269"/>
      <c r="H22" s="270"/>
      <c r="I22" s="271"/>
      <c r="J22" s="258"/>
      <c r="K22" s="271"/>
      <c r="M22" s="272" t="s">
        <v>3335</v>
      </c>
      <c r="O22" s="239"/>
    </row>
    <row r="23" spans="1:80" ht="13.15" customHeight="1">
      <c r="A23" s="265"/>
      <c r="B23" s="266"/>
      <c r="C23" s="298" t="s">
        <v>3336</v>
      </c>
      <c r="D23" s="298"/>
      <c r="E23" s="267">
        <v>0</v>
      </c>
      <c r="F23" s="268"/>
      <c r="G23" s="269"/>
      <c r="H23" s="270"/>
      <c r="I23" s="271"/>
      <c r="J23" s="258"/>
      <c r="K23" s="271"/>
      <c r="M23" s="272" t="s">
        <v>3336</v>
      </c>
      <c r="O23" s="239"/>
    </row>
    <row r="24" spans="1:80" ht="13.15" customHeight="1">
      <c r="A24" s="265"/>
      <c r="B24" s="266"/>
      <c r="C24" s="298" t="s">
        <v>3337</v>
      </c>
      <c r="D24" s="298"/>
      <c r="E24" s="267">
        <v>0</v>
      </c>
      <c r="F24" s="268"/>
      <c r="G24" s="269"/>
      <c r="H24" s="270"/>
      <c r="I24" s="271"/>
      <c r="J24" s="258"/>
      <c r="K24" s="271"/>
      <c r="M24" s="272" t="s">
        <v>3337</v>
      </c>
      <c r="O24" s="239"/>
    </row>
    <row r="25" spans="1:80" ht="13.15" customHeight="1">
      <c r="A25" s="265"/>
      <c r="B25" s="266"/>
      <c r="C25" s="298" t="s">
        <v>3338</v>
      </c>
      <c r="D25" s="298"/>
      <c r="E25" s="267">
        <v>0</v>
      </c>
      <c r="F25" s="268"/>
      <c r="G25" s="269"/>
      <c r="H25" s="270"/>
      <c r="I25" s="271"/>
      <c r="J25" s="258"/>
      <c r="K25" s="271"/>
      <c r="M25" s="272" t="s">
        <v>3338</v>
      </c>
      <c r="O25" s="239"/>
    </row>
    <row r="26" spans="1:80" ht="13.15" customHeight="1">
      <c r="A26" s="265"/>
      <c r="B26" s="266"/>
      <c r="C26" s="298" t="s">
        <v>3339</v>
      </c>
      <c r="D26" s="298"/>
      <c r="E26" s="267">
        <v>0</v>
      </c>
      <c r="F26" s="268"/>
      <c r="G26" s="269"/>
      <c r="H26" s="270"/>
      <c r="I26" s="271"/>
      <c r="J26" s="258"/>
      <c r="K26" s="271"/>
      <c r="M26" s="272" t="s">
        <v>3339</v>
      </c>
      <c r="O26" s="239"/>
    </row>
    <row r="27" spans="1:80" ht="13.15" customHeight="1">
      <c r="A27" s="265"/>
      <c r="B27" s="266"/>
      <c r="C27" s="298" t="s">
        <v>3340</v>
      </c>
      <c r="D27" s="298"/>
      <c r="E27" s="267">
        <v>0</v>
      </c>
      <c r="F27" s="268"/>
      <c r="G27" s="269"/>
      <c r="H27" s="270"/>
      <c r="I27" s="271"/>
      <c r="J27" s="258"/>
      <c r="K27" s="271"/>
      <c r="M27" s="272" t="s">
        <v>3340</v>
      </c>
      <c r="O27" s="239"/>
    </row>
    <row r="28" spans="1:80" ht="13.15" customHeight="1">
      <c r="A28" s="265"/>
      <c r="B28" s="266"/>
      <c r="C28" s="298" t="s">
        <v>143</v>
      </c>
      <c r="D28" s="298"/>
      <c r="E28" s="267">
        <v>1</v>
      </c>
      <c r="F28" s="268"/>
      <c r="G28" s="269"/>
      <c r="H28" s="270"/>
      <c r="I28" s="271"/>
      <c r="J28" s="258"/>
      <c r="K28" s="271"/>
      <c r="M28" s="272">
        <v>1</v>
      </c>
      <c r="O28" s="239"/>
    </row>
    <row r="29" spans="1:80">
      <c r="A29" s="240">
        <v>4</v>
      </c>
      <c r="B29" s="241" t="s">
        <v>2672</v>
      </c>
      <c r="C29" s="242" t="s">
        <v>3341</v>
      </c>
      <c r="D29" s="243" t="s">
        <v>15</v>
      </c>
      <c r="E29" s="244">
        <v>125.36</v>
      </c>
      <c r="F29" s="244">
        <v>0</v>
      </c>
      <c r="G29" s="245">
        <f>E29*F29</f>
        <v>0</v>
      </c>
      <c r="H29" s="246">
        <v>0</v>
      </c>
      <c r="I29" s="247">
        <f>E29*H29</f>
        <v>0</v>
      </c>
      <c r="J29" s="246">
        <v>0</v>
      </c>
      <c r="K29" s="247">
        <f>E29*J29</f>
        <v>0</v>
      </c>
      <c r="O29" s="239">
        <v>2</v>
      </c>
      <c r="AA29" s="212">
        <v>1</v>
      </c>
      <c r="AB29" s="212">
        <v>5</v>
      </c>
      <c r="AC29" s="212">
        <v>5</v>
      </c>
      <c r="AZ29" s="212">
        <v>2</v>
      </c>
      <c r="BA29" s="212">
        <f>IF(AZ29=1,G29,0)</f>
        <v>0</v>
      </c>
      <c r="BB29" s="212">
        <f>IF(AZ29=2,G29,0)</f>
        <v>0</v>
      </c>
      <c r="BC29" s="212">
        <f>IF(AZ29=3,G29,0)</f>
        <v>0</v>
      </c>
      <c r="BD29" s="212">
        <f>IF(AZ29=4,G29,0)</f>
        <v>0</v>
      </c>
      <c r="BE29" s="212">
        <f>IF(AZ29=5,G29,0)</f>
        <v>0</v>
      </c>
      <c r="CA29" s="239">
        <v>1</v>
      </c>
      <c r="CB29" s="239">
        <v>5</v>
      </c>
    </row>
    <row r="30" spans="1:80">
      <c r="A30" s="248"/>
      <c r="B30" s="249" t="s">
        <v>138</v>
      </c>
      <c r="C30" s="250" t="s">
        <v>2674</v>
      </c>
      <c r="D30" s="251"/>
      <c r="E30" s="252"/>
      <c r="F30" s="253"/>
      <c r="G30" s="254">
        <f>SUM(G18:G29)</f>
        <v>0</v>
      </c>
      <c r="H30" s="255"/>
      <c r="I30" s="256">
        <f>SUM(I18:I29)</f>
        <v>0</v>
      </c>
      <c r="J30" s="255"/>
      <c r="K30" s="256">
        <f>SUM(K18:K29)</f>
        <v>0</v>
      </c>
      <c r="O30" s="239">
        <v>4</v>
      </c>
      <c r="BA30" s="257">
        <f>SUM(BA18:BA29)</f>
        <v>0</v>
      </c>
      <c r="BB30" s="257">
        <f>SUM(BB18:BB29)</f>
        <v>0</v>
      </c>
      <c r="BC30" s="257">
        <f>SUM(BC18:BC29)</f>
        <v>0</v>
      </c>
      <c r="BD30" s="257">
        <f>SUM(BD18:BD29)</f>
        <v>0</v>
      </c>
      <c r="BE30" s="257">
        <f>SUM(BE18:BE29)</f>
        <v>0</v>
      </c>
    </row>
    <row r="31" spans="1:80">
      <c r="A31" s="229" t="s">
        <v>114</v>
      </c>
      <c r="B31" s="230" t="s">
        <v>2675</v>
      </c>
      <c r="C31" s="231" t="s">
        <v>2676</v>
      </c>
      <c r="D31" s="232"/>
      <c r="E31" s="233"/>
      <c r="F31" s="233"/>
      <c r="G31" s="234"/>
      <c r="H31" s="235"/>
      <c r="I31" s="236"/>
      <c r="J31" s="237"/>
      <c r="K31" s="238"/>
      <c r="O31" s="239">
        <v>1</v>
      </c>
    </row>
    <row r="32" spans="1:80">
      <c r="A32" s="240">
        <v>5</v>
      </c>
      <c r="B32" s="241" t="s">
        <v>2695</v>
      </c>
      <c r="C32" s="242" t="s">
        <v>3342</v>
      </c>
      <c r="D32" s="243" t="s">
        <v>316</v>
      </c>
      <c r="E32" s="244">
        <v>-1</v>
      </c>
      <c r="F32" s="244">
        <v>0</v>
      </c>
      <c r="G32" s="245">
        <f>E32*F32</f>
        <v>0</v>
      </c>
      <c r="H32" s="246">
        <v>0</v>
      </c>
      <c r="I32" s="247">
        <f>E32*H32</f>
        <v>0</v>
      </c>
      <c r="J32" s="246">
        <v>0</v>
      </c>
      <c r="K32" s="247">
        <f>E32*J32</f>
        <v>0</v>
      </c>
      <c r="O32" s="239">
        <v>2</v>
      </c>
      <c r="AA32" s="212">
        <v>1</v>
      </c>
      <c r="AB32" s="212">
        <v>7</v>
      </c>
      <c r="AC32" s="212">
        <v>7</v>
      </c>
      <c r="AZ32" s="212">
        <v>2</v>
      </c>
      <c r="BA32" s="212">
        <f>IF(AZ32=1,G32,0)</f>
        <v>0</v>
      </c>
      <c r="BB32" s="212">
        <f>IF(AZ32=2,G32,0)</f>
        <v>0</v>
      </c>
      <c r="BC32" s="212">
        <f>IF(AZ32=3,G32,0)</f>
        <v>0</v>
      </c>
      <c r="BD32" s="212">
        <f>IF(AZ32=4,G32,0)</f>
        <v>0</v>
      </c>
      <c r="BE32" s="212">
        <f>IF(AZ32=5,G32,0)</f>
        <v>0</v>
      </c>
      <c r="CA32" s="239">
        <v>1</v>
      </c>
      <c r="CB32" s="239">
        <v>7</v>
      </c>
    </row>
    <row r="33" spans="1:80" ht="13.15" customHeight="1">
      <c r="A33" s="265"/>
      <c r="B33" s="266"/>
      <c r="C33" s="298" t="s">
        <v>3343</v>
      </c>
      <c r="D33" s="298"/>
      <c r="E33" s="267">
        <v>0</v>
      </c>
      <c r="F33" s="268"/>
      <c r="G33" s="269"/>
      <c r="H33" s="270"/>
      <c r="I33" s="271"/>
      <c r="J33" s="258"/>
      <c r="K33" s="271"/>
      <c r="M33" s="272" t="s">
        <v>3343</v>
      </c>
      <c r="O33" s="239"/>
    </row>
    <row r="34" spans="1:80" ht="13.15" customHeight="1">
      <c r="A34" s="265"/>
      <c r="B34" s="266"/>
      <c r="C34" s="298" t="s">
        <v>3344</v>
      </c>
      <c r="D34" s="298"/>
      <c r="E34" s="267">
        <v>0</v>
      </c>
      <c r="F34" s="268"/>
      <c r="G34" s="269"/>
      <c r="H34" s="270"/>
      <c r="I34" s="271"/>
      <c r="J34" s="258"/>
      <c r="K34" s="271"/>
      <c r="M34" s="272" t="s">
        <v>3344</v>
      </c>
      <c r="O34" s="239"/>
    </row>
    <row r="35" spans="1:80" ht="13.15" customHeight="1">
      <c r="A35" s="265"/>
      <c r="B35" s="266"/>
      <c r="C35" s="298" t="s">
        <v>3345</v>
      </c>
      <c r="D35" s="298"/>
      <c r="E35" s="267">
        <v>0</v>
      </c>
      <c r="F35" s="268"/>
      <c r="G35" s="269"/>
      <c r="H35" s="270"/>
      <c r="I35" s="271"/>
      <c r="J35" s="258"/>
      <c r="K35" s="271"/>
      <c r="M35" s="272" t="s">
        <v>3345</v>
      </c>
      <c r="O35" s="239"/>
    </row>
    <row r="36" spans="1:80" ht="13.15" customHeight="1">
      <c r="A36" s="265"/>
      <c r="B36" s="266"/>
      <c r="C36" s="298" t="s">
        <v>3346</v>
      </c>
      <c r="D36" s="298"/>
      <c r="E36" s="267">
        <v>0</v>
      </c>
      <c r="F36" s="268"/>
      <c r="G36" s="269"/>
      <c r="H36" s="270"/>
      <c r="I36" s="271"/>
      <c r="J36" s="258"/>
      <c r="K36" s="271"/>
      <c r="M36" s="272" t="s">
        <v>3346</v>
      </c>
      <c r="O36" s="239"/>
    </row>
    <row r="37" spans="1:80" ht="13.15" customHeight="1">
      <c r="A37" s="265"/>
      <c r="B37" s="266"/>
      <c r="C37" s="298" t="s">
        <v>3347</v>
      </c>
      <c r="D37" s="298"/>
      <c r="E37" s="267">
        <v>-1</v>
      </c>
      <c r="F37" s="268"/>
      <c r="G37" s="269"/>
      <c r="H37" s="270"/>
      <c r="I37" s="271"/>
      <c r="J37" s="258"/>
      <c r="K37" s="271"/>
      <c r="M37" s="272">
        <v>-1</v>
      </c>
      <c r="O37" s="239"/>
    </row>
    <row r="38" spans="1:80">
      <c r="A38" s="240">
        <v>6</v>
      </c>
      <c r="B38" s="241" t="s">
        <v>3348</v>
      </c>
      <c r="C38" s="242" t="s">
        <v>3349</v>
      </c>
      <c r="D38" s="243" t="s">
        <v>316</v>
      </c>
      <c r="E38" s="244">
        <v>2</v>
      </c>
      <c r="F38" s="244">
        <v>0</v>
      </c>
      <c r="G38" s="245">
        <f>E38*F38</f>
        <v>0</v>
      </c>
      <c r="H38" s="246">
        <v>0</v>
      </c>
      <c r="I38" s="247">
        <f>E38*H38</f>
        <v>0</v>
      </c>
      <c r="J38" s="246">
        <v>0</v>
      </c>
      <c r="K38" s="247">
        <f>E38*J38</f>
        <v>0</v>
      </c>
      <c r="O38" s="239">
        <v>2</v>
      </c>
      <c r="AA38" s="212">
        <v>1</v>
      </c>
      <c r="AB38" s="212">
        <v>7</v>
      </c>
      <c r="AC38" s="212">
        <v>7</v>
      </c>
      <c r="AZ38" s="212">
        <v>2</v>
      </c>
      <c r="BA38" s="212">
        <f>IF(AZ38=1,G38,0)</f>
        <v>0</v>
      </c>
      <c r="BB38" s="212">
        <f>IF(AZ38=2,G38,0)</f>
        <v>0</v>
      </c>
      <c r="BC38" s="212">
        <f>IF(AZ38=3,G38,0)</f>
        <v>0</v>
      </c>
      <c r="BD38" s="212">
        <f>IF(AZ38=4,G38,0)</f>
        <v>0</v>
      </c>
      <c r="BE38" s="212">
        <f>IF(AZ38=5,G38,0)</f>
        <v>0</v>
      </c>
      <c r="CA38" s="239">
        <v>1</v>
      </c>
      <c r="CB38" s="239">
        <v>7</v>
      </c>
    </row>
    <row r="39" spans="1:80" ht="13.15" customHeight="1">
      <c r="A39" s="265"/>
      <c r="B39" s="266"/>
      <c r="C39" s="298" t="s">
        <v>3350</v>
      </c>
      <c r="D39" s="298"/>
      <c r="E39" s="267">
        <v>0</v>
      </c>
      <c r="F39" s="268"/>
      <c r="G39" s="269"/>
      <c r="H39" s="270"/>
      <c r="I39" s="271"/>
      <c r="J39" s="258"/>
      <c r="K39" s="271"/>
      <c r="M39" s="272" t="s">
        <v>3350</v>
      </c>
      <c r="O39" s="239"/>
    </row>
    <row r="40" spans="1:80" ht="13.15" customHeight="1">
      <c r="A40" s="265"/>
      <c r="B40" s="266"/>
      <c r="C40" s="298" t="s">
        <v>3351</v>
      </c>
      <c r="D40" s="298"/>
      <c r="E40" s="267">
        <v>0</v>
      </c>
      <c r="F40" s="268"/>
      <c r="G40" s="269"/>
      <c r="H40" s="270"/>
      <c r="I40" s="271"/>
      <c r="J40" s="258"/>
      <c r="K40" s="271"/>
      <c r="M40" s="272" t="s">
        <v>3351</v>
      </c>
      <c r="O40" s="239"/>
    </row>
    <row r="41" spans="1:80" ht="13.15" customHeight="1">
      <c r="A41" s="265"/>
      <c r="B41" s="266"/>
      <c r="C41" s="298" t="s">
        <v>3352</v>
      </c>
      <c r="D41" s="298"/>
      <c r="E41" s="267">
        <v>0</v>
      </c>
      <c r="F41" s="268"/>
      <c r="G41" s="269"/>
      <c r="H41" s="270"/>
      <c r="I41" s="271"/>
      <c r="J41" s="258"/>
      <c r="K41" s="271"/>
      <c r="M41" s="272" t="s">
        <v>3352</v>
      </c>
      <c r="O41" s="239"/>
    </row>
    <row r="42" spans="1:80" ht="13.15" customHeight="1">
      <c r="A42" s="265"/>
      <c r="B42" s="266"/>
      <c r="C42" s="298" t="s">
        <v>143</v>
      </c>
      <c r="D42" s="298"/>
      <c r="E42" s="267">
        <v>1</v>
      </c>
      <c r="F42" s="268"/>
      <c r="G42" s="269"/>
      <c r="H42" s="270"/>
      <c r="I42" s="271"/>
      <c r="J42" s="258"/>
      <c r="K42" s="271"/>
      <c r="M42" s="272">
        <v>1</v>
      </c>
      <c r="O42" s="239"/>
    </row>
    <row r="43" spans="1:80" ht="13.15" customHeight="1">
      <c r="A43" s="265"/>
      <c r="B43" s="266"/>
      <c r="C43" s="298" t="s">
        <v>3353</v>
      </c>
      <c r="D43" s="298"/>
      <c r="E43" s="267">
        <v>0</v>
      </c>
      <c r="F43" s="268"/>
      <c r="G43" s="269"/>
      <c r="H43" s="270"/>
      <c r="I43" s="271"/>
      <c r="J43" s="258"/>
      <c r="K43" s="271"/>
      <c r="M43" s="272" t="s">
        <v>3353</v>
      </c>
      <c r="O43" s="239"/>
    </row>
    <row r="44" spans="1:80" ht="13.15" customHeight="1">
      <c r="A44" s="265"/>
      <c r="B44" s="266"/>
      <c r="C44" s="298" t="s">
        <v>3354</v>
      </c>
      <c r="D44" s="298"/>
      <c r="E44" s="267">
        <v>0</v>
      </c>
      <c r="F44" s="268"/>
      <c r="G44" s="269"/>
      <c r="H44" s="270"/>
      <c r="I44" s="271"/>
      <c r="J44" s="258"/>
      <c r="K44" s="271"/>
      <c r="M44" s="272" t="s">
        <v>3354</v>
      </c>
      <c r="O44" s="239"/>
    </row>
    <row r="45" spans="1:80" ht="13.15" customHeight="1">
      <c r="A45" s="265"/>
      <c r="B45" s="266"/>
      <c r="C45" s="298" t="s">
        <v>3355</v>
      </c>
      <c r="D45" s="298"/>
      <c r="E45" s="267">
        <v>0</v>
      </c>
      <c r="F45" s="268"/>
      <c r="G45" s="269"/>
      <c r="H45" s="270"/>
      <c r="I45" s="271"/>
      <c r="J45" s="258"/>
      <c r="K45" s="271"/>
      <c r="M45" s="272" t="s">
        <v>3355</v>
      </c>
      <c r="O45" s="239"/>
    </row>
    <row r="46" spans="1:80" ht="13.15" customHeight="1">
      <c r="A46" s="265"/>
      <c r="B46" s="266"/>
      <c r="C46" s="298" t="s">
        <v>143</v>
      </c>
      <c r="D46" s="298"/>
      <c r="E46" s="267">
        <v>1</v>
      </c>
      <c r="F46" s="268"/>
      <c r="G46" s="269"/>
      <c r="H46" s="270"/>
      <c r="I46" s="271"/>
      <c r="J46" s="258"/>
      <c r="K46" s="271"/>
      <c r="M46" s="272">
        <v>1</v>
      </c>
      <c r="O46" s="239"/>
    </row>
    <row r="47" spans="1:80">
      <c r="A47" s="240">
        <v>7</v>
      </c>
      <c r="B47" s="241" t="s">
        <v>2701</v>
      </c>
      <c r="C47" s="242" t="s">
        <v>3356</v>
      </c>
      <c r="D47" s="243" t="s">
        <v>316</v>
      </c>
      <c r="E47" s="244">
        <v>1</v>
      </c>
      <c r="F47" s="244">
        <v>0</v>
      </c>
      <c r="G47" s="245">
        <f>E47*F47</f>
        <v>0</v>
      </c>
      <c r="H47" s="246">
        <v>0</v>
      </c>
      <c r="I47" s="247">
        <f>E47*H47</f>
        <v>0</v>
      </c>
      <c r="J47" s="246">
        <v>0</v>
      </c>
      <c r="K47" s="247">
        <f>E47*J47</f>
        <v>0</v>
      </c>
      <c r="O47" s="239">
        <v>2</v>
      </c>
      <c r="AA47" s="212">
        <v>1</v>
      </c>
      <c r="AB47" s="212">
        <v>7</v>
      </c>
      <c r="AC47" s="212">
        <v>7</v>
      </c>
      <c r="AZ47" s="212">
        <v>2</v>
      </c>
      <c r="BA47" s="212">
        <f>IF(AZ47=1,G47,0)</f>
        <v>0</v>
      </c>
      <c r="BB47" s="212">
        <f>IF(AZ47=2,G47,0)</f>
        <v>0</v>
      </c>
      <c r="BC47" s="212">
        <f>IF(AZ47=3,G47,0)</f>
        <v>0</v>
      </c>
      <c r="BD47" s="212">
        <f>IF(AZ47=4,G47,0)</f>
        <v>0</v>
      </c>
      <c r="BE47" s="212">
        <f>IF(AZ47=5,G47,0)</f>
        <v>0</v>
      </c>
      <c r="CA47" s="239">
        <v>1</v>
      </c>
      <c r="CB47" s="239">
        <v>7</v>
      </c>
    </row>
    <row r="48" spans="1:80" ht="13.15" customHeight="1">
      <c r="A48" s="265"/>
      <c r="B48" s="266"/>
      <c r="C48" s="298" t="s">
        <v>3357</v>
      </c>
      <c r="D48" s="298"/>
      <c r="E48" s="267">
        <v>0</v>
      </c>
      <c r="F48" s="268"/>
      <c r="G48" s="269"/>
      <c r="H48" s="270"/>
      <c r="I48" s="271"/>
      <c r="J48" s="258"/>
      <c r="K48" s="271"/>
      <c r="M48" s="272" t="s">
        <v>3357</v>
      </c>
      <c r="O48" s="239"/>
    </row>
    <row r="49" spans="1:80" ht="13.15" customHeight="1">
      <c r="A49" s="265"/>
      <c r="B49" s="266"/>
      <c r="C49" s="298" t="s">
        <v>143</v>
      </c>
      <c r="D49" s="298"/>
      <c r="E49" s="267">
        <v>1</v>
      </c>
      <c r="F49" s="268"/>
      <c r="G49" s="269"/>
      <c r="H49" s="270"/>
      <c r="I49" s="271"/>
      <c r="J49" s="258"/>
      <c r="K49" s="271"/>
      <c r="M49" s="272">
        <v>1</v>
      </c>
      <c r="O49" s="239"/>
    </row>
    <row r="50" spans="1:80" ht="13.15" customHeight="1">
      <c r="A50" s="265"/>
      <c r="B50" s="266"/>
      <c r="C50" s="298" t="s">
        <v>3358</v>
      </c>
      <c r="D50" s="298"/>
      <c r="E50" s="267">
        <v>0</v>
      </c>
      <c r="F50" s="268"/>
      <c r="G50" s="269"/>
      <c r="H50" s="270"/>
      <c r="I50" s="271"/>
      <c r="J50" s="258"/>
      <c r="K50" s="271"/>
      <c r="M50" s="272" t="s">
        <v>3358</v>
      </c>
      <c r="O50" s="239"/>
    </row>
    <row r="51" spans="1:80">
      <c r="A51" s="240">
        <v>8</v>
      </c>
      <c r="B51" s="241" t="s">
        <v>2703</v>
      </c>
      <c r="C51" s="242" t="s">
        <v>3359</v>
      </c>
      <c r="D51" s="243" t="s">
        <v>316</v>
      </c>
      <c r="E51" s="244">
        <v>1</v>
      </c>
      <c r="F51" s="244">
        <v>0</v>
      </c>
      <c r="G51" s="245">
        <f>E51*F51</f>
        <v>0</v>
      </c>
      <c r="H51" s="246">
        <v>0</v>
      </c>
      <c r="I51" s="247">
        <f>E51*H51</f>
        <v>0</v>
      </c>
      <c r="J51" s="246">
        <v>0</v>
      </c>
      <c r="K51" s="247">
        <f>E51*J51</f>
        <v>0</v>
      </c>
      <c r="O51" s="239">
        <v>2</v>
      </c>
      <c r="AA51" s="212">
        <v>1</v>
      </c>
      <c r="AB51" s="212">
        <v>7</v>
      </c>
      <c r="AC51" s="212">
        <v>7</v>
      </c>
      <c r="AZ51" s="212">
        <v>2</v>
      </c>
      <c r="BA51" s="212">
        <f>IF(AZ51=1,G51,0)</f>
        <v>0</v>
      </c>
      <c r="BB51" s="212">
        <f>IF(AZ51=2,G51,0)</f>
        <v>0</v>
      </c>
      <c r="BC51" s="212">
        <f>IF(AZ51=3,G51,0)</f>
        <v>0</v>
      </c>
      <c r="BD51" s="212">
        <f>IF(AZ51=4,G51,0)</f>
        <v>0</v>
      </c>
      <c r="BE51" s="212">
        <f>IF(AZ51=5,G51,0)</f>
        <v>0</v>
      </c>
      <c r="CA51" s="239">
        <v>1</v>
      </c>
      <c r="CB51" s="239">
        <v>7</v>
      </c>
    </row>
    <row r="52" spans="1:80" ht="13.15" customHeight="1">
      <c r="A52" s="265"/>
      <c r="B52" s="266"/>
      <c r="C52" s="298" t="s">
        <v>143</v>
      </c>
      <c r="D52" s="298"/>
      <c r="E52" s="267">
        <v>1</v>
      </c>
      <c r="F52" s="268"/>
      <c r="G52" s="269"/>
      <c r="H52" s="270"/>
      <c r="I52" s="271"/>
      <c r="J52" s="258"/>
      <c r="K52" s="271"/>
      <c r="M52" s="272">
        <v>1</v>
      </c>
      <c r="O52" s="239"/>
    </row>
    <row r="53" spans="1:80" ht="13.15" customHeight="1">
      <c r="A53" s="265"/>
      <c r="B53" s="266"/>
      <c r="C53" s="298" t="s">
        <v>3358</v>
      </c>
      <c r="D53" s="298"/>
      <c r="E53" s="267">
        <v>0</v>
      </c>
      <c r="F53" s="268"/>
      <c r="G53" s="269"/>
      <c r="H53" s="270"/>
      <c r="I53" s="271"/>
      <c r="J53" s="258"/>
      <c r="K53" s="271"/>
      <c r="M53" s="272" t="s">
        <v>3358</v>
      </c>
      <c r="O53" s="239"/>
    </row>
    <row r="54" spans="1:80">
      <c r="A54" s="240">
        <v>9</v>
      </c>
      <c r="B54" s="241" t="s">
        <v>3360</v>
      </c>
      <c r="C54" s="242" t="s">
        <v>2759</v>
      </c>
      <c r="D54" s="243" t="s">
        <v>2760</v>
      </c>
      <c r="E54" s="244">
        <v>1</v>
      </c>
      <c r="F54" s="244">
        <v>0</v>
      </c>
      <c r="G54" s="245">
        <f>E54*F54</f>
        <v>0</v>
      </c>
      <c r="H54" s="246">
        <v>0</v>
      </c>
      <c r="I54" s="247">
        <f>E54*H54</f>
        <v>0</v>
      </c>
      <c r="J54" s="246"/>
      <c r="K54" s="247">
        <f>E54*J54</f>
        <v>0</v>
      </c>
      <c r="O54" s="239">
        <v>2</v>
      </c>
      <c r="AA54" s="212">
        <v>3</v>
      </c>
      <c r="AB54" s="212">
        <v>7</v>
      </c>
      <c r="AC54" s="212">
        <v>54913642</v>
      </c>
      <c r="AZ54" s="212">
        <v>2</v>
      </c>
      <c r="BA54" s="212">
        <f>IF(AZ54=1,G54,0)</f>
        <v>0</v>
      </c>
      <c r="BB54" s="212">
        <f>IF(AZ54=2,G54,0)</f>
        <v>0</v>
      </c>
      <c r="BC54" s="212">
        <f>IF(AZ54=3,G54,0)</f>
        <v>0</v>
      </c>
      <c r="BD54" s="212">
        <f>IF(AZ54=4,G54,0)</f>
        <v>0</v>
      </c>
      <c r="BE54" s="212">
        <f>IF(AZ54=5,G54,0)</f>
        <v>0</v>
      </c>
      <c r="CA54" s="239">
        <v>3</v>
      </c>
      <c r="CB54" s="239">
        <v>7</v>
      </c>
    </row>
    <row r="55" spans="1:80" ht="13.15" customHeight="1">
      <c r="A55" s="265"/>
      <c r="B55" s="266"/>
      <c r="C55" s="298" t="s">
        <v>143</v>
      </c>
      <c r="D55" s="298"/>
      <c r="E55" s="267">
        <v>1</v>
      </c>
      <c r="F55" s="268"/>
      <c r="G55" s="269"/>
      <c r="H55" s="270"/>
      <c r="I55" s="271"/>
      <c r="J55" s="258"/>
      <c r="K55" s="271"/>
      <c r="M55" s="272">
        <v>1</v>
      </c>
      <c r="O55" s="239"/>
    </row>
    <row r="56" spans="1:80" ht="13.15" customHeight="1">
      <c r="A56" s="265"/>
      <c r="B56" s="266"/>
      <c r="C56" s="298" t="s">
        <v>3358</v>
      </c>
      <c r="D56" s="298"/>
      <c r="E56" s="267">
        <v>0</v>
      </c>
      <c r="F56" s="268"/>
      <c r="G56" s="269"/>
      <c r="H56" s="270"/>
      <c r="I56" s="271"/>
      <c r="J56" s="258"/>
      <c r="K56" s="271"/>
      <c r="M56" s="272" t="s">
        <v>3358</v>
      </c>
      <c r="O56" s="239"/>
    </row>
    <row r="57" spans="1:80">
      <c r="A57" s="240">
        <v>10</v>
      </c>
      <c r="B57" s="241" t="s">
        <v>3361</v>
      </c>
      <c r="C57" s="242" t="s">
        <v>3362</v>
      </c>
      <c r="D57" s="243" t="s">
        <v>316</v>
      </c>
      <c r="E57" s="244">
        <v>-1</v>
      </c>
      <c r="F57" s="244">
        <v>0</v>
      </c>
      <c r="G57" s="245">
        <f>E57*F57</f>
        <v>0</v>
      </c>
      <c r="H57" s="246">
        <v>0</v>
      </c>
      <c r="I57" s="247">
        <f>E57*H57</f>
        <v>0</v>
      </c>
      <c r="J57" s="246"/>
      <c r="K57" s="247">
        <f>E57*J57</f>
        <v>0</v>
      </c>
      <c r="O57" s="239">
        <v>2</v>
      </c>
      <c r="AA57" s="212">
        <v>3</v>
      </c>
      <c r="AB57" s="212">
        <v>7</v>
      </c>
      <c r="AC57" s="212">
        <v>61161803</v>
      </c>
      <c r="AZ57" s="212">
        <v>2</v>
      </c>
      <c r="BA57" s="212">
        <f>IF(AZ57=1,G57,0)</f>
        <v>0</v>
      </c>
      <c r="BB57" s="212">
        <f>IF(AZ57=2,G57,0)</f>
        <v>0</v>
      </c>
      <c r="BC57" s="212">
        <f>IF(AZ57=3,G57,0)</f>
        <v>0</v>
      </c>
      <c r="BD57" s="212">
        <f>IF(AZ57=4,G57,0)</f>
        <v>0</v>
      </c>
      <c r="BE57" s="212">
        <f>IF(AZ57=5,G57,0)</f>
        <v>0</v>
      </c>
      <c r="CA57" s="239">
        <v>3</v>
      </c>
      <c r="CB57" s="239">
        <v>7</v>
      </c>
    </row>
    <row r="58" spans="1:80" ht="13.15" customHeight="1">
      <c r="A58" s="265"/>
      <c r="B58" s="266"/>
      <c r="C58" s="298" t="s">
        <v>3363</v>
      </c>
      <c r="D58" s="298"/>
      <c r="E58" s="267">
        <v>0</v>
      </c>
      <c r="F58" s="268"/>
      <c r="G58" s="269"/>
      <c r="H58" s="270"/>
      <c r="I58" s="271"/>
      <c r="J58" s="258"/>
      <c r="K58" s="271"/>
      <c r="M58" s="272" t="s">
        <v>3363</v>
      </c>
      <c r="O58" s="239"/>
    </row>
    <row r="59" spans="1:80" ht="13.15" customHeight="1">
      <c r="A59" s="265"/>
      <c r="B59" s="266"/>
      <c r="C59" s="298" t="s">
        <v>3364</v>
      </c>
      <c r="D59" s="298"/>
      <c r="E59" s="267">
        <v>0</v>
      </c>
      <c r="F59" s="268"/>
      <c r="G59" s="269"/>
      <c r="H59" s="270"/>
      <c r="I59" s="271"/>
      <c r="J59" s="258"/>
      <c r="K59" s="271"/>
      <c r="M59" s="272" t="s">
        <v>3364</v>
      </c>
      <c r="O59" s="239"/>
    </row>
    <row r="60" spans="1:80" ht="13.15" customHeight="1">
      <c r="A60" s="265"/>
      <c r="B60" s="266"/>
      <c r="C60" s="298" t="s">
        <v>3347</v>
      </c>
      <c r="D60" s="298"/>
      <c r="E60" s="267">
        <v>-1</v>
      </c>
      <c r="F60" s="268"/>
      <c r="G60" s="269"/>
      <c r="H60" s="270"/>
      <c r="I60" s="271"/>
      <c r="J60" s="258"/>
      <c r="K60" s="271"/>
      <c r="M60" s="272">
        <v>-1</v>
      </c>
      <c r="O60" s="239"/>
    </row>
    <row r="61" spans="1:80">
      <c r="A61" s="240">
        <v>11</v>
      </c>
      <c r="B61" s="241" t="s">
        <v>3365</v>
      </c>
      <c r="C61" s="242" t="s">
        <v>3366</v>
      </c>
      <c r="D61" s="243" t="s">
        <v>316</v>
      </c>
      <c r="E61" s="244">
        <v>2</v>
      </c>
      <c r="F61" s="244">
        <v>0</v>
      </c>
      <c r="G61" s="245">
        <f>E61*F61</f>
        <v>0</v>
      </c>
      <c r="H61" s="246">
        <v>0</v>
      </c>
      <c r="I61" s="247">
        <f>E61*H61</f>
        <v>0</v>
      </c>
      <c r="J61" s="246"/>
      <c r="K61" s="247">
        <f>E61*J61</f>
        <v>0</v>
      </c>
      <c r="O61" s="239">
        <v>2</v>
      </c>
      <c r="AA61" s="212">
        <v>3</v>
      </c>
      <c r="AB61" s="212">
        <v>7</v>
      </c>
      <c r="AC61" s="212">
        <v>61165310</v>
      </c>
      <c r="AZ61" s="212">
        <v>2</v>
      </c>
      <c r="BA61" s="212">
        <f>IF(AZ61=1,G61,0)</f>
        <v>0</v>
      </c>
      <c r="BB61" s="212">
        <f>IF(AZ61=2,G61,0)</f>
        <v>0</v>
      </c>
      <c r="BC61" s="212">
        <f>IF(AZ61=3,G61,0)</f>
        <v>0</v>
      </c>
      <c r="BD61" s="212">
        <f>IF(AZ61=4,G61,0)</f>
        <v>0</v>
      </c>
      <c r="BE61" s="212">
        <f>IF(AZ61=5,G61,0)</f>
        <v>0</v>
      </c>
      <c r="CA61" s="239">
        <v>3</v>
      </c>
      <c r="CB61" s="239">
        <v>7</v>
      </c>
    </row>
    <row r="62" spans="1:80" ht="13.15" customHeight="1">
      <c r="A62" s="265"/>
      <c r="B62" s="266"/>
      <c r="C62" s="298" t="s">
        <v>3326</v>
      </c>
      <c r="D62" s="298"/>
      <c r="E62" s="267">
        <v>0</v>
      </c>
      <c r="F62" s="268"/>
      <c r="G62" s="269"/>
      <c r="H62" s="270"/>
      <c r="I62" s="271"/>
      <c r="J62" s="258"/>
      <c r="K62" s="271"/>
      <c r="M62" s="272" t="s">
        <v>3326</v>
      </c>
      <c r="O62" s="239"/>
    </row>
    <row r="63" spans="1:80" ht="13.15" customHeight="1">
      <c r="A63" s="265"/>
      <c r="B63" s="266"/>
      <c r="C63" s="298" t="s">
        <v>3367</v>
      </c>
      <c r="D63" s="298"/>
      <c r="E63" s="267">
        <v>0</v>
      </c>
      <c r="F63" s="268"/>
      <c r="G63" s="269"/>
      <c r="H63" s="270"/>
      <c r="I63" s="271"/>
      <c r="J63" s="258"/>
      <c r="K63" s="271"/>
      <c r="M63" s="272" t="s">
        <v>3367</v>
      </c>
      <c r="O63" s="239"/>
    </row>
    <row r="64" spans="1:80" ht="13.15" customHeight="1">
      <c r="A64" s="265"/>
      <c r="B64" s="266"/>
      <c r="C64" s="298" t="s">
        <v>543</v>
      </c>
      <c r="D64" s="298"/>
      <c r="E64" s="267">
        <v>2</v>
      </c>
      <c r="F64" s="268"/>
      <c r="G64" s="269"/>
      <c r="H64" s="270"/>
      <c r="I64" s="271"/>
      <c r="J64" s="258"/>
      <c r="K64" s="271"/>
      <c r="M64" s="272">
        <v>2</v>
      </c>
      <c r="O64" s="239"/>
    </row>
    <row r="65" spans="1:80">
      <c r="A65" s="240">
        <v>12</v>
      </c>
      <c r="B65" s="241" t="s">
        <v>3368</v>
      </c>
      <c r="C65" s="242" t="s">
        <v>2798</v>
      </c>
      <c r="D65" s="243" t="s">
        <v>316</v>
      </c>
      <c r="E65" s="244">
        <v>1</v>
      </c>
      <c r="F65" s="244">
        <v>0</v>
      </c>
      <c r="G65" s="245">
        <f>E65*F65</f>
        <v>0</v>
      </c>
      <c r="H65" s="246">
        <v>0</v>
      </c>
      <c r="I65" s="247">
        <f>E65*H65</f>
        <v>0</v>
      </c>
      <c r="J65" s="246"/>
      <c r="K65" s="247">
        <f>E65*J65</f>
        <v>0</v>
      </c>
      <c r="O65" s="239">
        <v>2</v>
      </c>
      <c r="AA65" s="212">
        <v>3</v>
      </c>
      <c r="AB65" s="212">
        <v>7</v>
      </c>
      <c r="AC65" s="212">
        <v>61187161</v>
      </c>
      <c r="AZ65" s="212">
        <v>2</v>
      </c>
      <c r="BA65" s="212">
        <f>IF(AZ65=1,G65,0)</f>
        <v>0</v>
      </c>
      <c r="BB65" s="212">
        <f>IF(AZ65=2,G65,0)</f>
        <v>0</v>
      </c>
      <c r="BC65" s="212">
        <f>IF(AZ65=3,G65,0)</f>
        <v>0</v>
      </c>
      <c r="BD65" s="212">
        <f>IF(AZ65=4,G65,0)</f>
        <v>0</v>
      </c>
      <c r="BE65" s="212">
        <f>IF(AZ65=5,G65,0)</f>
        <v>0</v>
      </c>
      <c r="CA65" s="239">
        <v>3</v>
      </c>
      <c r="CB65" s="239">
        <v>7</v>
      </c>
    </row>
    <row r="66" spans="1:80" ht="13.15" customHeight="1">
      <c r="A66" s="265"/>
      <c r="B66" s="266"/>
      <c r="C66" s="298" t="s">
        <v>143</v>
      </c>
      <c r="D66" s="298"/>
      <c r="E66" s="267">
        <v>1</v>
      </c>
      <c r="F66" s="268"/>
      <c r="G66" s="269"/>
      <c r="H66" s="270"/>
      <c r="I66" s="271"/>
      <c r="J66" s="258"/>
      <c r="K66" s="271"/>
      <c r="M66" s="272">
        <v>1</v>
      </c>
      <c r="O66" s="239"/>
    </row>
    <row r="67" spans="1:80" ht="13.15" customHeight="1">
      <c r="A67" s="265"/>
      <c r="B67" s="266"/>
      <c r="C67" s="298" t="s">
        <v>3369</v>
      </c>
      <c r="D67" s="298"/>
      <c r="E67" s="267">
        <v>0</v>
      </c>
      <c r="F67" s="268"/>
      <c r="G67" s="269"/>
      <c r="H67" s="270"/>
      <c r="I67" s="271"/>
      <c r="J67" s="258"/>
      <c r="K67" s="271"/>
      <c r="M67" s="272" t="s">
        <v>3369</v>
      </c>
      <c r="O67" s="239"/>
    </row>
    <row r="68" spans="1:80">
      <c r="A68" s="240">
        <v>13</v>
      </c>
      <c r="B68" s="241" t="s">
        <v>2808</v>
      </c>
      <c r="C68" s="242" t="s">
        <v>3370</v>
      </c>
      <c r="D68" s="243" t="s">
        <v>15</v>
      </c>
      <c r="E68" s="244">
        <v>94.307000000000002</v>
      </c>
      <c r="F68" s="244">
        <v>0</v>
      </c>
      <c r="G68" s="245">
        <f>E68*F68</f>
        <v>0</v>
      </c>
      <c r="H68" s="246">
        <v>0</v>
      </c>
      <c r="I68" s="247">
        <f>E68*H68</f>
        <v>0</v>
      </c>
      <c r="J68" s="246">
        <v>0</v>
      </c>
      <c r="K68" s="247">
        <f>E68*J68</f>
        <v>0</v>
      </c>
      <c r="O68" s="239">
        <v>2</v>
      </c>
      <c r="AA68" s="212">
        <v>1</v>
      </c>
      <c r="AB68" s="212">
        <v>5</v>
      </c>
      <c r="AC68" s="212">
        <v>5</v>
      </c>
      <c r="AZ68" s="212">
        <v>2</v>
      </c>
      <c r="BA68" s="212">
        <f>IF(AZ68=1,G68,0)</f>
        <v>0</v>
      </c>
      <c r="BB68" s="212">
        <f>IF(AZ68=2,G68,0)</f>
        <v>0</v>
      </c>
      <c r="BC68" s="212">
        <f>IF(AZ68=3,G68,0)</f>
        <v>0</v>
      </c>
      <c r="BD68" s="212">
        <f>IF(AZ68=4,G68,0)</f>
        <v>0</v>
      </c>
      <c r="BE68" s="212">
        <f>IF(AZ68=5,G68,0)</f>
        <v>0</v>
      </c>
      <c r="CA68" s="239">
        <v>1</v>
      </c>
      <c r="CB68" s="239">
        <v>5</v>
      </c>
    </row>
    <row r="69" spans="1:80">
      <c r="A69" s="248"/>
      <c r="B69" s="249" t="s">
        <v>138</v>
      </c>
      <c r="C69" s="250" t="s">
        <v>2810</v>
      </c>
      <c r="D69" s="251"/>
      <c r="E69" s="252"/>
      <c r="F69" s="253"/>
      <c r="G69" s="254">
        <f>SUM(G31:G68)</f>
        <v>0</v>
      </c>
      <c r="H69" s="255"/>
      <c r="I69" s="256">
        <f>SUM(I31:I68)</f>
        <v>0</v>
      </c>
      <c r="J69" s="255"/>
      <c r="K69" s="256">
        <f>SUM(K31:K68)</f>
        <v>0</v>
      </c>
      <c r="O69" s="239">
        <v>4</v>
      </c>
      <c r="BA69" s="257">
        <f>SUM(BA31:BA68)</f>
        <v>0</v>
      </c>
      <c r="BB69" s="257">
        <f>SUM(BB31:BB68)</f>
        <v>0</v>
      </c>
      <c r="BC69" s="257">
        <f>SUM(BC31:BC68)</f>
        <v>0</v>
      </c>
      <c r="BD69" s="257">
        <f>SUM(BD31:BD68)</f>
        <v>0</v>
      </c>
      <c r="BE69" s="257">
        <f>SUM(BE31:BE68)</f>
        <v>0</v>
      </c>
    </row>
    <row r="70" spans="1:80">
      <c r="E70" s="212"/>
    </row>
    <row r="71" spans="1:80">
      <c r="E71" s="212"/>
    </row>
    <row r="72" spans="1:80">
      <c r="E72" s="212"/>
    </row>
    <row r="73" spans="1:80">
      <c r="E73" s="212"/>
    </row>
    <row r="74" spans="1:80">
      <c r="E74" s="212"/>
    </row>
    <row r="75" spans="1:80">
      <c r="E75" s="212"/>
    </row>
    <row r="76" spans="1:80">
      <c r="E76" s="212"/>
    </row>
    <row r="77" spans="1:80">
      <c r="E77" s="212"/>
    </row>
    <row r="78" spans="1:80">
      <c r="E78" s="212"/>
    </row>
    <row r="79" spans="1:80">
      <c r="E79" s="212"/>
    </row>
    <row r="80" spans="1:80">
      <c r="E80" s="212"/>
    </row>
    <row r="81" spans="1:7">
      <c r="E81" s="212"/>
    </row>
    <row r="82" spans="1:7">
      <c r="E82" s="212"/>
    </row>
    <row r="83" spans="1:7">
      <c r="E83" s="212"/>
    </row>
    <row r="84" spans="1:7">
      <c r="E84" s="212"/>
    </row>
    <row r="85" spans="1:7">
      <c r="E85" s="212"/>
    </row>
    <row r="86" spans="1:7">
      <c r="E86" s="212"/>
    </row>
    <row r="87" spans="1:7">
      <c r="E87" s="212"/>
    </row>
    <row r="88" spans="1:7">
      <c r="E88" s="212"/>
    </row>
    <row r="89" spans="1:7">
      <c r="E89" s="212"/>
    </row>
    <row r="90" spans="1:7">
      <c r="E90" s="212"/>
    </row>
    <row r="91" spans="1:7">
      <c r="E91" s="212"/>
    </row>
    <row r="92" spans="1:7">
      <c r="E92" s="212"/>
    </row>
    <row r="93" spans="1:7">
      <c r="A93" s="258"/>
      <c r="B93" s="258"/>
      <c r="C93" s="258"/>
      <c r="D93" s="258"/>
      <c r="E93" s="258"/>
      <c r="F93" s="258"/>
      <c r="G93" s="258"/>
    </row>
    <row r="94" spans="1:7">
      <c r="A94" s="258"/>
      <c r="B94" s="258"/>
      <c r="C94" s="258"/>
      <c r="D94" s="258"/>
      <c r="E94" s="258"/>
      <c r="F94" s="258"/>
      <c r="G94" s="258"/>
    </row>
    <row r="95" spans="1:7">
      <c r="A95" s="258"/>
      <c r="B95" s="258"/>
      <c r="C95" s="258"/>
      <c r="D95" s="258"/>
      <c r="E95" s="258"/>
      <c r="F95" s="258"/>
      <c r="G95" s="258"/>
    </row>
    <row r="96" spans="1:7">
      <c r="A96" s="258"/>
      <c r="B96" s="258"/>
      <c r="C96" s="258"/>
      <c r="D96" s="258"/>
      <c r="E96" s="258"/>
      <c r="F96" s="258"/>
      <c r="G96" s="258"/>
    </row>
    <row r="97" spans="5:5">
      <c r="E97" s="212"/>
    </row>
    <row r="98" spans="5:5">
      <c r="E98" s="212"/>
    </row>
    <row r="99" spans="5:5">
      <c r="E99" s="212"/>
    </row>
    <row r="100" spans="5:5">
      <c r="E100" s="212"/>
    </row>
    <row r="101" spans="5:5">
      <c r="E101" s="212"/>
    </row>
    <row r="102" spans="5:5">
      <c r="E102" s="212"/>
    </row>
    <row r="103" spans="5:5">
      <c r="E103" s="212"/>
    </row>
    <row r="104" spans="5:5">
      <c r="E104" s="212"/>
    </row>
    <row r="105" spans="5:5">
      <c r="E105" s="212"/>
    </row>
    <row r="106" spans="5:5">
      <c r="E106" s="212"/>
    </row>
    <row r="107" spans="5:5">
      <c r="E107" s="212"/>
    </row>
    <row r="108" spans="5:5">
      <c r="E108" s="212"/>
    </row>
    <row r="109" spans="5:5">
      <c r="E109" s="212"/>
    </row>
    <row r="110" spans="5:5">
      <c r="E110" s="212"/>
    </row>
    <row r="111" spans="5:5">
      <c r="E111" s="212"/>
    </row>
    <row r="112" spans="5:5">
      <c r="E112" s="212"/>
    </row>
    <row r="113" spans="1:5">
      <c r="E113" s="212"/>
    </row>
    <row r="114" spans="1:5">
      <c r="E114" s="212"/>
    </row>
    <row r="115" spans="1:5">
      <c r="E115" s="212"/>
    </row>
    <row r="116" spans="1:5">
      <c r="E116" s="212"/>
    </row>
    <row r="117" spans="1:5">
      <c r="E117" s="212"/>
    </row>
    <row r="118" spans="1:5">
      <c r="E118" s="212"/>
    </row>
    <row r="119" spans="1:5">
      <c r="E119" s="212"/>
    </row>
    <row r="120" spans="1:5">
      <c r="E120" s="212"/>
    </row>
    <row r="121" spans="1:5">
      <c r="E121" s="212"/>
    </row>
    <row r="122" spans="1:5">
      <c r="E122" s="212"/>
    </row>
    <row r="123" spans="1:5">
      <c r="E123" s="212"/>
    </row>
    <row r="124" spans="1:5">
      <c r="E124" s="212"/>
    </row>
    <row r="125" spans="1:5">
      <c r="E125" s="212"/>
    </row>
    <row r="126" spans="1:5">
      <c r="E126" s="212"/>
    </row>
    <row r="127" spans="1:5">
      <c r="E127" s="212"/>
    </row>
    <row r="128" spans="1:5">
      <c r="A128" s="259"/>
      <c r="B128" s="259"/>
    </row>
    <row r="129" spans="1:7">
      <c r="A129" s="258"/>
      <c r="B129" s="258"/>
      <c r="C129" s="260"/>
      <c r="D129" s="260"/>
      <c r="E129" s="261"/>
      <c r="F129" s="260"/>
      <c r="G129" s="262"/>
    </row>
    <row r="130" spans="1:7">
      <c r="A130" s="263"/>
      <c r="B130" s="263"/>
      <c r="C130" s="258"/>
      <c r="D130" s="258"/>
      <c r="E130" s="264"/>
      <c r="F130" s="258"/>
      <c r="G130" s="258"/>
    </row>
    <row r="131" spans="1:7">
      <c r="A131" s="258"/>
      <c r="B131" s="258"/>
      <c r="C131" s="258"/>
      <c r="D131" s="258"/>
      <c r="E131" s="264"/>
      <c r="F131" s="258"/>
      <c r="G131" s="258"/>
    </row>
    <row r="132" spans="1:7">
      <c r="A132" s="258"/>
      <c r="B132" s="258"/>
      <c r="C132" s="258"/>
      <c r="D132" s="258"/>
      <c r="E132" s="264"/>
      <c r="F132" s="258"/>
      <c r="G132" s="258"/>
    </row>
    <row r="133" spans="1:7">
      <c r="A133" s="258"/>
      <c r="B133" s="258"/>
      <c r="C133" s="258"/>
      <c r="D133" s="258"/>
      <c r="E133" s="264"/>
      <c r="F133" s="258"/>
      <c r="G133" s="258"/>
    </row>
    <row r="134" spans="1:7">
      <c r="A134" s="258"/>
      <c r="B134" s="258"/>
      <c r="C134" s="258"/>
      <c r="D134" s="258"/>
      <c r="E134" s="264"/>
      <c r="F134" s="258"/>
      <c r="G134" s="258"/>
    </row>
    <row r="135" spans="1:7">
      <c r="A135" s="258"/>
      <c r="B135" s="258"/>
      <c r="C135" s="258"/>
      <c r="D135" s="258"/>
      <c r="E135" s="264"/>
      <c r="F135" s="258"/>
      <c r="G135" s="258"/>
    </row>
    <row r="136" spans="1:7">
      <c r="A136" s="258"/>
      <c r="B136" s="258"/>
      <c r="C136" s="258"/>
      <c r="D136" s="258"/>
      <c r="E136" s="264"/>
      <c r="F136" s="258"/>
      <c r="G136" s="258"/>
    </row>
    <row r="137" spans="1:7">
      <c r="A137" s="258"/>
      <c r="B137" s="258"/>
      <c r="C137" s="258"/>
      <c r="D137" s="258"/>
      <c r="E137" s="264"/>
      <c r="F137" s="258"/>
      <c r="G137" s="258"/>
    </row>
    <row r="138" spans="1:7">
      <c r="A138" s="258"/>
      <c r="B138" s="258"/>
      <c r="C138" s="258"/>
      <c r="D138" s="258"/>
      <c r="E138" s="264"/>
      <c r="F138" s="258"/>
      <c r="G138" s="258"/>
    </row>
    <row r="139" spans="1:7">
      <c r="A139" s="258"/>
      <c r="B139" s="258"/>
      <c r="C139" s="258"/>
      <c r="D139" s="258"/>
      <c r="E139" s="264"/>
      <c r="F139" s="258"/>
      <c r="G139" s="258"/>
    </row>
    <row r="140" spans="1:7">
      <c r="A140" s="258"/>
      <c r="B140" s="258"/>
      <c r="C140" s="258"/>
      <c r="D140" s="258"/>
      <c r="E140" s="264"/>
      <c r="F140" s="258"/>
      <c r="G140" s="258"/>
    </row>
    <row r="141" spans="1:7">
      <c r="A141" s="258"/>
      <c r="B141" s="258"/>
      <c r="C141" s="258"/>
      <c r="D141" s="258"/>
      <c r="E141" s="264"/>
      <c r="F141" s="258"/>
      <c r="G141" s="258"/>
    </row>
    <row r="142" spans="1:7">
      <c r="A142" s="258"/>
      <c r="B142" s="258"/>
      <c r="C142" s="258"/>
      <c r="D142" s="258"/>
      <c r="E142" s="264"/>
      <c r="F142" s="258"/>
      <c r="G142" s="258"/>
    </row>
  </sheetData>
  <sheetProtection selectLockedCells="1" selectUnlockedCells="1"/>
  <mergeCells count="46">
    <mergeCell ref="C22:D22"/>
    <mergeCell ref="A1:G1"/>
    <mergeCell ref="A3:B3"/>
    <mergeCell ref="A4:B4"/>
    <mergeCell ref="E4:G4"/>
    <mergeCell ref="C9:D9"/>
    <mergeCell ref="C10:D10"/>
    <mergeCell ref="C11:D11"/>
    <mergeCell ref="C12:D12"/>
    <mergeCell ref="C13:D13"/>
    <mergeCell ref="C20:D20"/>
    <mergeCell ref="C21:D21"/>
    <mergeCell ref="C39:D39"/>
    <mergeCell ref="C23:D23"/>
    <mergeCell ref="C24:D24"/>
    <mergeCell ref="C25:D25"/>
    <mergeCell ref="C26:D26"/>
    <mergeCell ref="C27:D27"/>
    <mergeCell ref="C28:D28"/>
    <mergeCell ref="C33:D33"/>
    <mergeCell ref="C34:D34"/>
    <mergeCell ref="C35:D35"/>
    <mergeCell ref="C36:D36"/>
    <mergeCell ref="C37:D37"/>
    <mergeCell ref="C53:D53"/>
    <mergeCell ref="C40:D40"/>
    <mergeCell ref="C41:D41"/>
    <mergeCell ref="C42:D42"/>
    <mergeCell ref="C43:D43"/>
    <mergeCell ref="C44:D44"/>
    <mergeCell ref="C45:D45"/>
    <mergeCell ref="C46:D46"/>
    <mergeCell ref="C48:D48"/>
    <mergeCell ref="C49:D49"/>
    <mergeCell ref="C50:D50"/>
    <mergeCell ref="C52:D52"/>
    <mergeCell ref="C63:D63"/>
    <mergeCell ref="C64:D64"/>
    <mergeCell ref="C66:D66"/>
    <mergeCell ref="C67:D67"/>
    <mergeCell ref="C55:D55"/>
    <mergeCell ref="C56:D56"/>
    <mergeCell ref="C58:D58"/>
    <mergeCell ref="C59:D59"/>
    <mergeCell ref="C60:D60"/>
    <mergeCell ref="C62:D62"/>
  </mergeCells>
  <printOptions horizontalCentered="1"/>
  <pageMargins left="0.59027777777777779" right="0.39374999999999999" top="0.59027777777777779" bottom="0.98402777777777772" header="0.51180555555555551" footer="0.51180555555555551"/>
  <pageSetup paperSize="9" firstPageNumber="0" orientation="landscape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51"/>
  <sheetViews>
    <sheetView showGridLines="0" topLeftCell="A13" zoomScale="130" zoomScaleNormal="130" workbookViewId="0">
      <selection activeCell="A13" sqref="A13:G13"/>
    </sheetView>
  </sheetViews>
  <sheetFormatPr defaultColWidth="9.140625" defaultRowHeight="12.75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>
      <c r="A1" s="282" t="s">
        <v>39</v>
      </c>
      <c r="B1" s="282"/>
      <c r="C1" s="282"/>
      <c r="D1" s="282"/>
      <c r="E1" s="282"/>
      <c r="F1" s="282"/>
      <c r="G1" s="282"/>
    </row>
    <row r="2" spans="1:57" ht="12.75" customHeight="1">
      <c r="A2" s="81" t="s">
        <v>40</v>
      </c>
      <c r="B2" s="82"/>
      <c r="C2" s="83" t="s">
        <v>3371</v>
      </c>
      <c r="D2" s="83" t="s">
        <v>3372</v>
      </c>
      <c r="E2" s="84"/>
      <c r="F2" s="85" t="s">
        <v>42</v>
      </c>
      <c r="G2" s="86"/>
    </row>
    <row r="3" spans="1:57" ht="3" hidden="1" customHeight="1">
      <c r="A3" s="87"/>
      <c r="B3" s="88"/>
      <c r="C3" s="89"/>
      <c r="D3" s="89"/>
      <c r="E3" s="90"/>
      <c r="F3" s="91"/>
      <c r="G3" s="92"/>
    </row>
    <row r="4" spans="1:57" ht="12" customHeight="1">
      <c r="A4" s="93" t="s">
        <v>43</v>
      </c>
      <c r="B4" s="88"/>
      <c r="C4" s="89"/>
      <c r="D4" s="89"/>
      <c r="E4" s="90"/>
      <c r="F4" s="91" t="s">
        <v>44</v>
      </c>
      <c r="G4" s="94"/>
    </row>
    <row r="5" spans="1:57" ht="12.95" customHeight="1">
      <c r="A5" s="95" t="s">
        <v>26</v>
      </c>
      <c r="B5" s="96"/>
      <c r="C5" s="97" t="s">
        <v>27</v>
      </c>
      <c r="D5" s="98"/>
      <c r="E5" s="96"/>
      <c r="F5" s="91" t="s">
        <v>45</v>
      </c>
      <c r="G5" s="92"/>
    </row>
    <row r="6" spans="1:57" ht="12.95" customHeight="1">
      <c r="A6" s="93" t="s">
        <v>46</v>
      </c>
      <c r="B6" s="88"/>
      <c r="C6" s="89"/>
      <c r="D6" s="89"/>
      <c r="E6" s="90"/>
      <c r="F6" s="99" t="s">
        <v>47</v>
      </c>
      <c r="G6" s="100"/>
      <c r="O6" s="101"/>
    </row>
    <row r="7" spans="1:57" ht="12.95" customHeight="1">
      <c r="A7" s="102" t="s">
        <v>4</v>
      </c>
      <c r="B7" s="103"/>
      <c r="C7" s="104" t="s">
        <v>5</v>
      </c>
      <c r="D7" s="105"/>
      <c r="E7" s="105"/>
      <c r="F7" s="106" t="s">
        <v>48</v>
      </c>
      <c r="G7" s="100">
        <f>IF(G6=0,0,ROUND((F30+F32)/G6,1))</f>
        <v>0</v>
      </c>
    </row>
    <row r="8" spans="1:57">
      <c r="A8" s="107" t="s">
        <v>49</v>
      </c>
      <c r="B8" s="91"/>
      <c r="C8" s="283"/>
      <c r="D8" s="283"/>
      <c r="E8" s="283"/>
      <c r="F8" s="108" t="s">
        <v>50</v>
      </c>
      <c r="G8" s="109"/>
      <c r="H8" s="110"/>
      <c r="I8" s="111"/>
    </row>
    <row r="9" spans="1:57">
      <c r="A9" s="107" t="s">
        <v>51</v>
      </c>
      <c r="B9" s="91"/>
      <c r="C9" s="283"/>
      <c r="D9" s="283"/>
      <c r="E9" s="283"/>
      <c r="F9" s="91"/>
      <c r="G9" s="112"/>
      <c r="H9" s="113"/>
    </row>
    <row r="10" spans="1:57">
      <c r="A10" s="107" t="s">
        <v>52</v>
      </c>
      <c r="B10" s="91"/>
      <c r="C10" s="284"/>
      <c r="D10" s="284"/>
      <c r="E10" s="284"/>
      <c r="F10" s="114"/>
      <c r="G10" s="115"/>
      <c r="H10" s="116"/>
    </row>
    <row r="11" spans="1:57" ht="13.5" customHeight="1">
      <c r="A11" s="107" t="s">
        <v>53</v>
      </c>
      <c r="B11" s="91"/>
      <c r="C11" s="284"/>
      <c r="D11" s="284"/>
      <c r="E11" s="284"/>
      <c r="F11" s="117" t="s">
        <v>54</v>
      </c>
      <c r="G11" s="118"/>
      <c r="H11" s="113"/>
      <c r="BA11" s="119"/>
      <c r="BB11" s="119"/>
      <c r="BC11" s="119"/>
      <c r="BD11" s="119"/>
      <c r="BE11" s="119"/>
    </row>
    <row r="12" spans="1:57" ht="12.75" customHeight="1">
      <c r="A12" s="120" t="s">
        <v>55</v>
      </c>
      <c r="B12" s="88"/>
      <c r="C12" s="285"/>
      <c r="D12" s="285"/>
      <c r="E12" s="285"/>
      <c r="F12" s="121" t="s">
        <v>56</v>
      </c>
      <c r="G12" s="122"/>
      <c r="H12" s="113"/>
    </row>
    <row r="13" spans="1:57" ht="28.5" customHeight="1">
      <c r="A13" s="286" t="s">
        <v>57</v>
      </c>
      <c r="B13" s="286"/>
      <c r="C13" s="286"/>
      <c r="D13" s="286"/>
      <c r="E13" s="286"/>
      <c r="F13" s="286"/>
      <c r="G13" s="286"/>
      <c r="H13" s="113"/>
    </row>
    <row r="14" spans="1:57" ht="17.25" customHeight="1">
      <c r="A14" s="123" t="s">
        <v>58</v>
      </c>
      <c r="B14" s="124"/>
      <c r="C14" s="125"/>
      <c r="D14" s="287" t="s">
        <v>59</v>
      </c>
      <c r="E14" s="287"/>
      <c r="F14" s="287"/>
      <c r="G14" s="287"/>
    </row>
    <row r="15" spans="1:57" ht="15.95" customHeight="1">
      <c r="A15" s="127"/>
      <c r="B15" s="128" t="s">
        <v>60</v>
      </c>
      <c r="C15" s="129">
        <f>'SO 02 02.1 Rek'!E17</f>
        <v>0</v>
      </c>
      <c r="D15" s="130">
        <f>'SO 02 02.1 Rek'!A25</f>
        <v>0</v>
      </c>
      <c r="E15" s="131"/>
      <c r="F15" s="132"/>
      <c r="G15" s="129">
        <f>'SO 02 02.1 Rek'!I25</f>
        <v>0</v>
      </c>
    </row>
    <row r="16" spans="1:57" ht="15.95" customHeight="1">
      <c r="A16" s="127" t="s">
        <v>61</v>
      </c>
      <c r="B16" s="128" t="s">
        <v>62</v>
      </c>
      <c r="C16" s="129">
        <f>'SO 02 02.1 Rek'!F17</f>
        <v>0</v>
      </c>
      <c r="D16" s="87"/>
      <c r="E16" s="133"/>
      <c r="F16" s="134"/>
      <c r="G16" s="129"/>
    </row>
    <row r="17" spans="1:7" ht="15.95" customHeight="1">
      <c r="A17" s="127" t="s">
        <v>63</v>
      </c>
      <c r="B17" s="128" t="s">
        <v>64</v>
      </c>
      <c r="C17" s="129">
        <f>'SO 02 02.1 Rek'!H17</f>
        <v>0</v>
      </c>
      <c r="D17" s="87"/>
      <c r="E17" s="133"/>
      <c r="F17" s="134"/>
      <c r="G17" s="129"/>
    </row>
    <row r="18" spans="1:7" ht="15.95" customHeight="1">
      <c r="A18" s="135" t="s">
        <v>65</v>
      </c>
      <c r="B18" s="136" t="s">
        <v>66</v>
      </c>
      <c r="C18" s="129">
        <f>'SO 02 02.1 Rek'!G17</f>
        <v>0</v>
      </c>
      <c r="D18" s="87"/>
      <c r="E18" s="133"/>
      <c r="F18" s="134"/>
      <c r="G18" s="129"/>
    </row>
    <row r="19" spans="1:7" ht="15.95" customHeight="1">
      <c r="A19" s="137" t="s">
        <v>67</v>
      </c>
      <c r="B19" s="128"/>
      <c r="C19" s="129">
        <f>SUM(C15:C18)</f>
        <v>0</v>
      </c>
      <c r="D19" s="87"/>
      <c r="E19" s="133"/>
      <c r="F19" s="134"/>
      <c r="G19" s="129"/>
    </row>
    <row r="20" spans="1:7" ht="15.95" customHeight="1">
      <c r="A20" s="137"/>
      <c r="B20" s="128"/>
      <c r="C20" s="129"/>
      <c r="D20" s="87"/>
      <c r="E20" s="133"/>
      <c r="F20" s="134"/>
      <c r="G20" s="129"/>
    </row>
    <row r="21" spans="1:7" ht="15.95" customHeight="1">
      <c r="A21" s="137" t="s">
        <v>68</v>
      </c>
      <c r="B21" s="128"/>
      <c r="C21" s="129">
        <f>'SO 02 02.1 Rek'!I17</f>
        <v>0</v>
      </c>
      <c r="D21" s="87"/>
      <c r="E21" s="133"/>
      <c r="F21" s="134"/>
      <c r="G21" s="129"/>
    </row>
    <row r="22" spans="1:7" ht="15.95" customHeight="1">
      <c r="A22" s="138" t="s">
        <v>69</v>
      </c>
      <c r="B22" s="113"/>
      <c r="C22" s="129">
        <f>C19+C21</f>
        <v>0</v>
      </c>
      <c r="D22" s="87" t="s">
        <v>70</v>
      </c>
      <c r="E22" s="133"/>
      <c r="F22" s="134"/>
      <c r="G22" s="129">
        <f>G23-SUM(G15:G21)</f>
        <v>0</v>
      </c>
    </row>
    <row r="23" spans="1:7" ht="15.95" customHeight="1">
      <c r="A23" s="288" t="s">
        <v>71</v>
      </c>
      <c r="B23" s="288"/>
      <c r="C23" s="139">
        <f>C22+G23</f>
        <v>0</v>
      </c>
      <c r="D23" s="140" t="s">
        <v>72</v>
      </c>
      <c r="E23" s="141"/>
      <c r="F23" s="142"/>
      <c r="G23" s="129">
        <f>'SO 02 02.1 Rek'!H23</f>
        <v>0</v>
      </c>
    </row>
    <row r="24" spans="1:7">
      <c r="A24" s="143" t="s">
        <v>73</v>
      </c>
      <c r="B24" s="144"/>
      <c r="C24" s="145"/>
      <c r="D24" s="144" t="s">
        <v>74</v>
      </c>
      <c r="E24" s="144"/>
      <c r="F24" s="146" t="s">
        <v>75</v>
      </c>
      <c r="G24" s="147"/>
    </row>
    <row r="25" spans="1:7">
      <c r="A25" s="138" t="s">
        <v>76</v>
      </c>
      <c r="B25" s="113"/>
      <c r="C25" s="148"/>
      <c r="D25" s="113" t="s">
        <v>76</v>
      </c>
      <c r="F25" s="149" t="s">
        <v>76</v>
      </c>
      <c r="G25" s="150"/>
    </row>
    <row r="26" spans="1:7" ht="37.5" customHeight="1">
      <c r="A26" s="138" t="s">
        <v>77</v>
      </c>
      <c r="B26" s="151"/>
      <c r="C26" s="148"/>
      <c r="D26" s="113" t="s">
        <v>77</v>
      </c>
      <c r="F26" s="149" t="s">
        <v>77</v>
      </c>
      <c r="G26" s="150"/>
    </row>
    <row r="27" spans="1:7">
      <c r="A27" s="138"/>
      <c r="B27" s="152"/>
      <c r="C27" s="148"/>
      <c r="D27" s="113"/>
      <c r="F27" s="149"/>
      <c r="G27" s="150"/>
    </row>
    <row r="28" spans="1:7">
      <c r="A28" s="138" t="s">
        <v>78</v>
      </c>
      <c r="B28" s="113"/>
      <c r="C28" s="148"/>
      <c r="D28" s="149" t="s">
        <v>79</v>
      </c>
      <c r="E28" s="148"/>
      <c r="F28" s="153" t="s">
        <v>79</v>
      </c>
      <c r="G28" s="150"/>
    </row>
    <row r="29" spans="1:7" ht="69" customHeight="1">
      <c r="A29" s="138"/>
      <c r="B29" s="113"/>
      <c r="C29" s="154"/>
      <c r="D29" s="155"/>
      <c r="E29" s="154"/>
      <c r="F29" s="113"/>
      <c r="G29" s="150"/>
    </row>
    <row r="30" spans="1:7">
      <c r="A30" s="156" t="s">
        <v>14</v>
      </c>
      <c r="B30" s="157"/>
      <c r="C30" s="158">
        <v>15</v>
      </c>
      <c r="D30" s="157" t="s">
        <v>80</v>
      </c>
      <c r="E30" s="159"/>
      <c r="F30" s="279">
        <f>C23-F32</f>
        <v>0</v>
      </c>
      <c r="G30" s="279"/>
    </row>
    <row r="31" spans="1:7">
      <c r="A31" s="156" t="s">
        <v>81</v>
      </c>
      <c r="B31" s="157"/>
      <c r="C31" s="158">
        <f>C30</f>
        <v>15</v>
      </c>
      <c r="D31" s="157" t="s">
        <v>82</v>
      </c>
      <c r="E31" s="159"/>
      <c r="F31" s="279">
        <f>ROUND(PRODUCT(F30,C31/100),0)</f>
        <v>0</v>
      </c>
      <c r="G31" s="279"/>
    </row>
    <row r="32" spans="1:7">
      <c r="A32" s="156" t="s">
        <v>14</v>
      </c>
      <c r="B32" s="157"/>
      <c r="C32" s="158">
        <v>0</v>
      </c>
      <c r="D32" s="157" t="s">
        <v>82</v>
      </c>
      <c r="E32" s="159"/>
      <c r="F32" s="279">
        <v>0</v>
      </c>
      <c r="G32" s="279"/>
    </row>
    <row r="33" spans="1:8">
      <c r="A33" s="156" t="s">
        <v>81</v>
      </c>
      <c r="B33" s="160"/>
      <c r="C33" s="161">
        <f>C32</f>
        <v>0</v>
      </c>
      <c r="D33" s="157" t="s">
        <v>82</v>
      </c>
      <c r="E33" s="134"/>
      <c r="F33" s="279">
        <f>ROUND(PRODUCT(F32,C33/100),0)</f>
        <v>0</v>
      </c>
      <c r="G33" s="279"/>
    </row>
    <row r="34" spans="1:8" s="165" customFormat="1" ht="19.5" customHeight="1">
      <c r="A34" s="162" t="s">
        <v>83</v>
      </c>
      <c r="B34" s="163"/>
      <c r="C34" s="163"/>
      <c r="D34" s="163"/>
      <c r="E34" s="164"/>
      <c r="F34" s="280">
        <f>ROUND(SUM(F30:F33),0)</f>
        <v>0</v>
      </c>
      <c r="G34" s="280"/>
    </row>
    <row r="36" spans="1:8">
      <c r="A36" s="2" t="s">
        <v>84</v>
      </c>
      <c r="B36" s="2"/>
      <c r="C36" s="2"/>
      <c r="D36" s="2"/>
      <c r="E36" s="2"/>
      <c r="F36" s="2"/>
      <c r="G36" s="2"/>
      <c r="H36" s="1" t="s">
        <v>2</v>
      </c>
    </row>
    <row r="37" spans="1:8" ht="14.25" customHeight="1">
      <c r="A37" s="2"/>
      <c r="B37" s="281"/>
      <c r="C37" s="281"/>
      <c r="D37" s="281"/>
      <c r="E37" s="281"/>
      <c r="F37" s="281"/>
      <c r="G37" s="281"/>
      <c r="H37" s="1" t="s">
        <v>2</v>
      </c>
    </row>
    <row r="38" spans="1:8" ht="12.75" customHeight="1">
      <c r="A38" s="166"/>
      <c r="B38" s="281"/>
      <c r="C38" s="281"/>
      <c r="D38" s="281"/>
      <c r="E38" s="281"/>
      <c r="F38" s="281"/>
      <c r="G38" s="281"/>
      <c r="H38" s="1" t="s">
        <v>2</v>
      </c>
    </row>
    <row r="39" spans="1:8">
      <c r="A39" s="166"/>
      <c r="B39" s="281"/>
      <c r="C39" s="281"/>
      <c r="D39" s="281"/>
      <c r="E39" s="281"/>
      <c r="F39" s="281"/>
      <c r="G39" s="281"/>
      <c r="H39" s="1" t="s">
        <v>2</v>
      </c>
    </row>
    <row r="40" spans="1:8">
      <c r="A40" s="166"/>
      <c r="B40" s="281"/>
      <c r="C40" s="281"/>
      <c r="D40" s="281"/>
      <c r="E40" s="281"/>
      <c r="F40" s="281"/>
      <c r="G40" s="281"/>
      <c r="H40" s="1" t="s">
        <v>2</v>
      </c>
    </row>
    <row r="41" spans="1:8">
      <c r="A41" s="166"/>
      <c r="B41" s="281"/>
      <c r="C41" s="281"/>
      <c r="D41" s="281"/>
      <c r="E41" s="281"/>
      <c r="F41" s="281"/>
      <c r="G41" s="281"/>
      <c r="H41" s="1" t="s">
        <v>2</v>
      </c>
    </row>
    <row r="42" spans="1:8">
      <c r="A42" s="166"/>
      <c r="B42" s="281"/>
      <c r="C42" s="281"/>
      <c r="D42" s="281"/>
      <c r="E42" s="281"/>
      <c r="F42" s="281"/>
      <c r="G42" s="281"/>
      <c r="H42" s="1" t="s">
        <v>2</v>
      </c>
    </row>
    <row r="43" spans="1:8">
      <c r="A43" s="166"/>
      <c r="B43" s="281"/>
      <c r="C43" s="281"/>
      <c r="D43" s="281"/>
      <c r="E43" s="281"/>
      <c r="F43" s="281"/>
      <c r="G43" s="281"/>
      <c r="H43" s="1" t="s">
        <v>2</v>
      </c>
    </row>
    <row r="44" spans="1:8" ht="12.75" customHeight="1">
      <c r="A44" s="166"/>
      <c r="B44" s="281"/>
      <c r="C44" s="281"/>
      <c r="D44" s="281"/>
      <c r="E44" s="281"/>
      <c r="F44" s="281"/>
      <c r="G44" s="281"/>
      <c r="H44" s="1" t="s">
        <v>2</v>
      </c>
    </row>
    <row r="45" spans="1:8" ht="12.75" customHeight="1">
      <c r="A45" s="166"/>
      <c r="B45" s="281"/>
      <c r="C45" s="281"/>
      <c r="D45" s="281"/>
      <c r="E45" s="281"/>
      <c r="F45" s="281"/>
      <c r="G45" s="281"/>
      <c r="H45" s="1" t="s">
        <v>2</v>
      </c>
    </row>
    <row r="46" spans="1:8" ht="13.15" customHeight="1">
      <c r="B46" s="278"/>
      <c r="C46" s="278"/>
      <c r="D46" s="278"/>
      <c r="E46" s="278"/>
      <c r="F46" s="278"/>
      <c r="G46" s="278"/>
    </row>
    <row r="47" spans="1:8" ht="13.15" customHeight="1">
      <c r="B47" s="278"/>
      <c r="C47" s="278"/>
      <c r="D47" s="278"/>
      <c r="E47" s="278"/>
      <c r="F47" s="278"/>
      <c r="G47" s="278"/>
    </row>
    <row r="48" spans="1:8" ht="13.15" customHeight="1">
      <c r="B48" s="278"/>
      <c r="C48" s="278"/>
      <c r="D48" s="278"/>
      <c r="E48" s="278"/>
      <c r="F48" s="278"/>
      <c r="G48" s="278"/>
    </row>
    <row r="49" spans="2:7" ht="13.15" customHeight="1">
      <c r="B49" s="278"/>
      <c r="C49" s="278"/>
      <c r="D49" s="278"/>
      <c r="E49" s="278"/>
      <c r="F49" s="278"/>
      <c r="G49" s="278"/>
    </row>
    <row r="50" spans="2:7" ht="13.15" customHeight="1">
      <c r="B50" s="278"/>
      <c r="C50" s="278"/>
      <c r="D50" s="278"/>
      <c r="E50" s="278"/>
      <c r="F50" s="278"/>
      <c r="G50" s="278"/>
    </row>
    <row r="51" spans="2:7" ht="13.15" customHeight="1">
      <c r="B51" s="278"/>
      <c r="C51" s="278"/>
      <c r="D51" s="278"/>
      <c r="E51" s="278"/>
      <c r="F51" s="278"/>
      <c r="G51" s="278"/>
    </row>
  </sheetData>
  <sheetProtection selectLockedCells="1" selectUnlockedCells="1"/>
  <mergeCells count="21">
    <mergeCell ref="F32:G32"/>
    <mergeCell ref="A1:G1"/>
    <mergeCell ref="C8:E8"/>
    <mergeCell ref="C9:E9"/>
    <mergeCell ref="C10:E10"/>
    <mergeCell ref="C11:E11"/>
    <mergeCell ref="C12:E12"/>
    <mergeCell ref="A13:G13"/>
    <mergeCell ref="D14:G14"/>
    <mergeCell ref="A23:B23"/>
    <mergeCell ref="F30:G30"/>
    <mergeCell ref="F31:G31"/>
    <mergeCell ref="B49:G49"/>
    <mergeCell ref="B50:G50"/>
    <mergeCell ref="B51:G51"/>
    <mergeCell ref="F33:G33"/>
    <mergeCell ref="F34:G34"/>
    <mergeCell ref="B37:G45"/>
    <mergeCell ref="B46:G46"/>
    <mergeCell ref="B47:G47"/>
    <mergeCell ref="B48:G48"/>
  </mergeCells>
  <pageMargins left="0.59027777777777779" right="0.39374999999999999" top="0.59027777777777779" bottom="0.98402777777777772" header="0.51180555555555551" footer="0.51180555555555551"/>
  <pageSetup paperSize="9" firstPageNumber="0" orientation="portrait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74"/>
  <sheetViews>
    <sheetView showGridLines="0" zoomScale="130" zoomScaleNormal="130" workbookViewId="0"/>
  </sheetViews>
  <sheetFormatPr defaultColWidth="9.140625" defaultRowHeight="12.75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9">
      <c r="A1" s="290" t="s">
        <v>3</v>
      </c>
      <c r="B1" s="290"/>
      <c r="C1" s="167" t="s">
        <v>85</v>
      </c>
      <c r="D1" s="168"/>
      <c r="E1" s="169"/>
      <c r="F1" s="168"/>
      <c r="G1" s="170" t="s">
        <v>86</v>
      </c>
      <c r="H1" s="171" t="s">
        <v>3371</v>
      </c>
      <c r="I1" s="172"/>
    </row>
    <row r="2" spans="1:9">
      <c r="A2" s="291" t="s">
        <v>87</v>
      </c>
      <c r="B2" s="291"/>
      <c r="C2" s="173" t="s">
        <v>3373</v>
      </c>
      <c r="D2" s="174"/>
      <c r="E2" s="175"/>
      <c r="F2" s="174"/>
      <c r="G2" s="292" t="s">
        <v>3372</v>
      </c>
      <c r="H2" s="292"/>
      <c r="I2" s="292"/>
    </row>
    <row r="3" spans="1:9">
      <c r="F3" s="113"/>
    </row>
    <row r="4" spans="1:9" ht="19.5" customHeight="1">
      <c r="A4" s="293" t="s">
        <v>89</v>
      </c>
      <c r="B4" s="293"/>
      <c r="C4" s="293"/>
      <c r="D4" s="293"/>
      <c r="E4" s="293"/>
      <c r="F4" s="293"/>
      <c r="G4" s="293"/>
      <c r="H4" s="293"/>
      <c r="I4" s="293"/>
    </row>
    <row r="6" spans="1:9" s="113" customFormat="1">
      <c r="A6" s="176"/>
      <c r="B6" s="177" t="s">
        <v>90</v>
      </c>
      <c r="C6" s="177"/>
      <c r="D6" s="126"/>
      <c r="E6" s="178" t="s">
        <v>91</v>
      </c>
      <c r="F6" s="179" t="s">
        <v>92</v>
      </c>
      <c r="G6" s="179" t="s">
        <v>93</v>
      </c>
      <c r="H6" s="179" t="s">
        <v>94</v>
      </c>
      <c r="I6" s="180" t="s">
        <v>68</v>
      </c>
    </row>
    <row r="7" spans="1:9" s="113" customFormat="1">
      <c r="A7" s="181" t="str">
        <f>'SO 02 02.1 Pol'!B7</f>
        <v>713</v>
      </c>
      <c r="B7" s="62" t="str">
        <f>'SO 02 02.1 Pol'!C7</f>
        <v>Izolace tepelné</v>
      </c>
      <c r="D7" s="182"/>
      <c r="E7" s="183">
        <f>'SO 02 02.1 Pol'!BA17</f>
        <v>0</v>
      </c>
      <c r="F7" s="184">
        <f>'SO 02 02.1 Pol'!BB17</f>
        <v>0</v>
      </c>
      <c r="G7" s="184">
        <f>'SO 02 02.1 Pol'!BC17</f>
        <v>0</v>
      </c>
      <c r="H7" s="184">
        <f>'SO 02 02.1 Pol'!BD17</f>
        <v>0</v>
      </c>
      <c r="I7" s="185">
        <f>'SO 02 02.1 Pol'!BE17</f>
        <v>0</v>
      </c>
    </row>
    <row r="8" spans="1:9" s="113" customFormat="1">
      <c r="A8" s="181" t="str">
        <f>'SO 02 02.1 Pol'!B18</f>
        <v>721</v>
      </c>
      <c r="B8" s="62" t="str">
        <f>'SO 02 02.1 Pol'!C18</f>
        <v>Vnitřní kanalizace</v>
      </c>
      <c r="D8" s="182"/>
      <c r="E8" s="183">
        <f>'SO 02 02.1 Pol'!BA38</f>
        <v>0</v>
      </c>
      <c r="F8" s="184">
        <f>'SO 02 02.1 Pol'!BB38</f>
        <v>0</v>
      </c>
      <c r="G8" s="184">
        <f>'SO 02 02.1 Pol'!BC38</f>
        <v>0</v>
      </c>
      <c r="H8" s="184">
        <f>'SO 02 02.1 Pol'!BD38</f>
        <v>0</v>
      </c>
      <c r="I8" s="185">
        <f>'SO 02 02.1 Pol'!BE38</f>
        <v>0</v>
      </c>
    </row>
    <row r="9" spans="1:9" s="113" customFormat="1">
      <c r="A9" s="181" t="str">
        <f>'SO 02 02.1 Pol'!B39</f>
        <v>721D</v>
      </c>
      <c r="B9" s="62" t="str">
        <f>'SO 02 02.1 Pol'!C39</f>
        <v>Demontáž kanalizace</v>
      </c>
      <c r="D9" s="182"/>
      <c r="E9" s="183">
        <f>'SO 02 02.1 Pol'!BA44</f>
        <v>0</v>
      </c>
      <c r="F9" s="184">
        <f>'SO 02 02.1 Pol'!BB44</f>
        <v>0</v>
      </c>
      <c r="G9" s="184">
        <f>'SO 02 02.1 Pol'!BC44</f>
        <v>0</v>
      </c>
      <c r="H9" s="184">
        <f>'SO 02 02.1 Pol'!BD44</f>
        <v>0</v>
      </c>
      <c r="I9" s="185">
        <f>'SO 02 02.1 Pol'!BE44</f>
        <v>0</v>
      </c>
    </row>
    <row r="10" spans="1:9" s="113" customFormat="1">
      <c r="A10" s="181" t="str">
        <f>'SO 02 02.1 Pol'!B45</f>
        <v>722</v>
      </c>
      <c r="B10" s="62" t="str">
        <f>'SO 02 02.1 Pol'!C45</f>
        <v>Vnitřní vodovod</v>
      </c>
      <c r="D10" s="182"/>
      <c r="E10" s="183">
        <f>'SO 02 02.1 Pol'!BA81</f>
        <v>0</v>
      </c>
      <c r="F10" s="184">
        <f>'SO 02 02.1 Pol'!BB81</f>
        <v>0</v>
      </c>
      <c r="G10" s="184">
        <f>'SO 02 02.1 Pol'!BC81</f>
        <v>0</v>
      </c>
      <c r="H10" s="184">
        <f>'SO 02 02.1 Pol'!BD81</f>
        <v>0</v>
      </c>
      <c r="I10" s="185">
        <f>'SO 02 02.1 Pol'!BE81</f>
        <v>0</v>
      </c>
    </row>
    <row r="11" spans="1:9" s="113" customFormat="1">
      <c r="A11" s="181" t="str">
        <f>'SO 02 02.1 Pol'!B82</f>
        <v>722D</v>
      </c>
      <c r="B11" s="62" t="str">
        <f>'SO 02 02.1 Pol'!C82</f>
        <v>Demontáž vodovodu</v>
      </c>
      <c r="D11" s="182"/>
      <c r="E11" s="183">
        <f>'SO 02 02.1 Pol'!BA87</f>
        <v>0</v>
      </c>
      <c r="F11" s="184">
        <f>'SO 02 02.1 Pol'!BB87</f>
        <v>0</v>
      </c>
      <c r="G11" s="184">
        <f>'SO 02 02.1 Pol'!BC87</f>
        <v>0</v>
      </c>
      <c r="H11" s="184">
        <f>'SO 02 02.1 Pol'!BD87</f>
        <v>0</v>
      </c>
      <c r="I11" s="185">
        <f>'SO 02 02.1 Pol'!BE87</f>
        <v>0</v>
      </c>
    </row>
    <row r="12" spans="1:9" s="113" customFormat="1">
      <c r="A12" s="181" t="str">
        <f>'SO 02 02.1 Pol'!B88</f>
        <v>724</v>
      </c>
      <c r="B12" s="62" t="str">
        <f>'SO 02 02.1 Pol'!C88</f>
        <v>Strojní vybavení</v>
      </c>
      <c r="D12" s="182"/>
      <c r="E12" s="183">
        <f>'SO 02 02.1 Pol'!BA95</f>
        <v>0</v>
      </c>
      <c r="F12" s="184">
        <f>'SO 02 02.1 Pol'!BB95</f>
        <v>0</v>
      </c>
      <c r="G12" s="184">
        <f>'SO 02 02.1 Pol'!BC95</f>
        <v>0</v>
      </c>
      <c r="H12" s="184">
        <f>'SO 02 02.1 Pol'!BD95</f>
        <v>0</v>
      </c>
      <c r="I12" s="185">
        <f>'SO 02 02.1 Pol'!BE95</f>
        <v>0</v>
      </c>
    </row>
    <row r="13" spans="1:9" s="113" customFormat="1">
      <c r="A13" s="181" t="str">
        <f>'SO 02 02.1 Pol'!B96</f>
        <v>725</v>
      </c>
      <c r="B13" s="62" t="str">
        <f>'SO 02 02.1 Pol'!C96</f>
        <v>Zařizovací předměty</v>
      </c>
      <c r="D13" s="182"/>
      <c r="E13" s="183">
        <f>'SO 02 02.1 Pol'!BA136</f>
        <v>0</v>
      </c>
      <c r="F13" s="184">
        <f>'SO 02 02.1 Pol'!BB136</f>
        <v>0</v>
      </c>
      <c r="G13" s="184">
        <f>'SO 02 02.1 Pol'!BC136</f>
        <v>0</v>
      </c>
      <c r="H13" s="184">
        <f>'SO 02 02.1 Pol'!BD136</f>
        <v>0</v>
      </c>
      <c r="I13" s="185">
        <f>'SO 02 02.1 Pol'!BE136</f>
        <v>0</v>
      </c>
    </row>
    <row r="14" spans="1:9" s="113" customFormat="1">
      <c r="A14" s="181" t="str">
        <f>'SO 02 02.1 Pol'!B137</f>
        <v>725D</v>
      </c>
      <c r="B14" s="62" t="str">
        <f>'SO 02 02.1 Pol'!C137</f>
        <v>Demontáž zařizovacích předmětů</v>
      </c>
      <c r="D14" s="182"/>
      <c r="E14" s="183">
        <f>'SO 02 02.1 Pol'!BA147</f>
        <v>0</v>
      </c>
      <c r="F14" s="184">
        <f>'SO 02 02.1 Pol'!BB147</f>
        <v>0</v>
      </c>
      <c r="G14" s="184">
        <f>'SO 02 02.1 Pol'!BC147</f>
        <v>0</v>
      </c>
      <c r="H14" s="184">
        <f>'SO 02 02.1 Pol'!BD147</f>
        <v>0</v>
      </c>
      <c r="I14" s="185">
        <f>'SO 02 02.1 Pol'!BE147</f>
        <v>0</v>
      </c>
    </row>
    <row r="15" spans="1:9" s="113" customFormat="1">
      <c r="A15" s="181" t="str">
        <f>'SO 02 02.1 Pol'!B148</f>
        <v>767</v>
      </c>
      <c r="B15" s="62" t="str">
        <f>'SO 02 02.1 Pol'!C148</f>
        <v>Konstrukce zámečnické</v>
      </c>
      <c r="D15" s="182"/>
      <c r="E15" s="183">
        <f>'SO 02 02.1 Pol'!BA152</f>
        <v>0</v>
      </c>
      <c r="F15" s="184">
        <f>'SO 02 02.1 Pol'!BB152</f>
        <v>0</v>
      </c>
      <c r="G15" s="184">
        <f>'SO 02 02.1 Pol'!BC152</f>
        <v>0</v>
      </c>
      <c r="H15" s="184">
        <f>'SO 02 02.1 Pol'!BD152</f>
        <v>0</v>
      </c>
      <c r="I15" s="185">
        <f>'SO 02 02.1 Pol'!BE152</f>
        <v>0</v>
      </c>
    </row>
    <row r="16" spans="1:9" s="113" customFormat="1">
      <c r="A16" s="181" t="str">
        <f>'SO 02 02.1 Pol'!B153</f>
        <v>7HS</v>
      </c>
      <c r="B16" s="62" t="str">
        <f>'SO 02 02.1 Pol'!C153</f>
        <v>Hodinová zúčtovací sazba</v>
      </c>
      <c r="D16" s="182"/>
      <c r="E16" s="183">
        <f>'SO 02 02.1 Pol'!BA156</f>
        <v>0</v>
      </c>
      <c r="F16" s="184">
        <f>'SO 02 02.1 Pol'!BB156</f>
        <v>0</v>
      </c>
      <c r="G16" s="184">
        <f>'SO 02 02.1 Pol'!BC156</f>
        <v>0</v>
      </c>
      <c r="H16" s="184">
        <f>'SO 02 02.1 Pol'!BD156</f>
        <v>0</v>
      </c>
      <c r="I16" s="185">
        <f>'SO 02 02.1 Pol'!BE156</f>
        <v>0</v>
      </c>
    </row>
    <row r="17" spans="1:57" s="14" customFormat="1">
      <c r="A17" s="186"/>
      <c r="B17" s="187" t="s">
        <v>95</v>
      </c>
      <c r="C17" s="187"/>
      <c r="D17" s="188"/>
      <c r="E17" s="189">
        <f>SUM(E7:E16)</f>
        <v>0</v>
      </c>
      <c r="F17" s="190">
        <f>SUM(F7:F16)</f>
        <v>0</v>
      </c>
      <c r="G17" s="190">
        <f>SUM(G7:G16)</f>
        <v>0</v>
      </c>
      <c r="H17" s="190">
        <f>SUM(H7:H16)</f>
        <v>0</v>
      </c>
      <c r="I17" s="191">
        <f>SUM(I7:I16)</f>
        <v>0</v>
      </c>
    </row>
    <row r="18" spans="1:57">
      <c r="A18" s="113"/>
      <c r="B18" s="113"/>
      <c r="C18" s="113"/>
      <c r="D18" s="113"/>
      <c r="E18" s="113"/>
      <c r="F18" s="113"/>
      <c r="G18" s="113"/>
      <c r="H18" s="113"/>
      <c r="I18" s="113"/>
    </row>
    <row r="19" spans="1:57" ht="19.5" customHeight="1">
      <c r="A19" s="294" t="s">
        <v>96</v>
      </c>
      <c r="B19" s="294"/>
      <c r="C19" s="294"/>
      <c r="D19" s="294"/>
      <c r="E19" s="294"/>
      <c r="F19" s="294"/>
      <c r="G19" s="294"/>
      <c r="H19" s="294"/>
      <c r="I19" s="294"/>
      <c r="BA19" s="119"/>
      <c r="BB19" s="119"/>
      <c r="BC19" s="119"/>
      <c r="BD19" s="119"/>
      <c r="BE19" s="119"/>
    </row>
    <row r="21" spans="1:57">
      <c r="A21" s="143" t="s">
        <v>97</v>
      </c>
      <c r="B21" s="144"/>
      <c r="C21" s="144"/>
      <c r="D21" s="192"/>
      <c r="E21" s="193" t="s">
        <v>98</v>
      </c>
      <c r="F21" s="194" t="s">
        <v>15</v>
      </c>
      <c r="G21" s="195" t="s">
        <v>99</v>
      </c>
      <c r="H21" s="196"/>
      <c r="I21" s="197" t="s">
        <v>98</v>
      </c>
    </row>
    <row r="22" spans="1:57">
      <c r="A22" s="137"/>
      <c r="B22" s="128"/>
      <c r="C22" s="128"/>
      <c r="D22" s="198"/>
      <c r="E22" s="199"/>
      <c r="F22" s="200"/>
      <c r="G22" s="201">
        <f>CHOOSE(BA22+1,E17+F17,E17+F17+H17,E17+F17+G17+H17,E17,F17,H17,G17,H17+G17,0)</f>
        <v>0</v>
      </c>
      <c r="H22" s="202"/>
      <c r="I22" s="203">
        <f>E22+F22*G22/100</f>
        <v>0</v>
      </c>
      <c r="BA22" s="1">
        <v>8</v>
      </c>
    </row>
    <row r="23" spans="1:57">
      <c r="A23" s="204"/>
      <c r="B23" s="205" t="s">
        <v>100</v>
      </c>
      <c r="C23" s="206"/>
      <c r="D23" s="207"/>
      <c r="E23" s="208"/>
      <c r="F23" s="209"/>
      <c r="G23" s="209"/>
      <c r="H23" s="289">
        <f>SUM(I22:I22)</f>
        <v>0</v>
      </c>
      <c r="I23" s="289"/>
    </row>
    <row r="25" spans="1:57">
      <c r="B25" s="14"/>
      <c r="F25" s="210"/>
      <c r="G25" s="211"/>
      <c r="H25" s="211"/>
      <c r="I25" s="46"/>
    </row>
    <row r="26" spans="1:57">
      <c r="F26" s="210"/>
      <c r="G26" s="211"/>
      <c r="H26" s="211"/>
      <c r="I26" s="46"/>
    </row>
    <row r="27" spans="1:57">
      <c r="F27" s="210"/>
      <c r="G27" s="211"/>
      <c r="H27" s="211"/>
      <c r="I27" s="46"/>
    </row>
    <row r="28" spans="1:57">
      <c r="F28" s="210"/>
      <c r="G28" s="211"/>
      <c r="H28" s="211"/>
      <c r="I28" s="46"/>
    </row>
    <row r="29" spans="1:57">
      <c r="F29" s="210"/>
      <c r="G29" s="211"/>
      <c r="H29" s="211"/>
      <c r="I29" s="46"/>
    </row>
    <row r="30" spans="1:57">
      <c r="F30" s="210"/>
      <c r="G30" s="211"/>
      <c r="H30" s="211"/>
      <c r="I30" s="46"/>
    </row>
    <row r="31" spans="1:57">
      <c r="F31" s="210"/>
      <c r="G31" s="211"/>
      <c r="H31" s="211"/>
      <c r="I31" s="46"/>
    </row>
    <row r="32" spans="1:57">
      <c r="F32" s="210"/>
      <c r="G32" s="211"/>
      <c r="H32" s="211"/>
      <c r="I32" s="46"/>
    </row>
    <row r="33" spans="6:9">
      <c r="F33" s="210"/>
      <c r="G33" s="211"/>
      <c r="H33" s="211"/>
      <c r="I33" s="46"/>
    </row>
    <row r="34" spans="6:9">
      <c r="F34" s="210"/>
      <c r="G34" s="211"/>
      <c r="H34" s="211"/>
      <c r="I34" s="46"/>
    </row>
    <row r="35" spans="6:9">
      <c r="F35" s="210"/>
      <c r="G35" s="211"/>
      <c r="H35" s="211"/>
      <c r="I35" s="46"/>
    </row>
    <row r="36" spans="6:9">
      <c r="F36" s="210"/>
      <c r="G36" s="211"/>
      <c r="H36" s="211"/>
      <c r="I36" s="46"/>
    </row>
    <row r="37" spans="6:9">
      <c r="F37" s="210"/>
      <c r="G37" s="211"/>
      <c r="H37" s="211"/>
      <c r="I37" s="46"/>
    </row>
    <row r="38" spans="6:9">
      <c r="F38" s="210"/>
      <c r="G38" s="211"/>
      <c r="H38" s="211"/>
      <c r="I38" s="46"/>
    </row>
    <row r="39" spans="6:9">
      <c r="F39" s="210"/>
      <c r="G39" s="211"/>
      <c r="H39" s="211"/>
      <c r="I39" s="46"/>
    </row>
    <row r="40" spans="6:9">
      <c r="F40" s="210"/>
      <c r="G40" s="211"/>
      <c r="H40" s="211"/>
      <c r="I40" s="46"/>
    </row>
    <row r="41" spans="6:9">
      <c r="F41" s="210"/>
      <c r="G41" s="211"/>
      <c r="H41" s="211"/>
      <c r="I41" s="46"/>
    </row>
    <row r="42" spans="6:9">
      <c r="F42" s="210"/>
      <c r="G42" s="211"/>
      <c r="H42" s="211"/>
      <c r="I42" s="46"/>
    </row>
    <row r="43" spans="6:9">
      <c r="F43" s="210"/>
      <c r="G43" s="211"/>
      <c r="H43" s="211"/>
      <c r="I43" s="46"/>
    </row>
    <row r="44" spans="6:9">
      <c r="F44" s="210"/>
      <c r="G44" s="211"/>
      <c r="H44" s="211"/>
      <c r="I44" s="46"/>
    </row>
    <row r="45" spans="6:9">
      <c r="F45" s="210"/>
      <c r="G45" s="211"/>
      <c r="H45" s="211"/>
      <c r="I45" s="46"/>
    </row>
    <row r="46" spans="6:9">
      <c r="F46" s="210"/>
      <c r="G46" s="211"/>
      <c r="H46" s="211"/>
      <c r="I46" s="46"/>
    </row>
    <row r="47" spans="6:9">
      <c r="F47" s="210"/>
      <c r="G47" s="211"/>
      <c r="H47" s="211"/>
      <c r="I47" s="46"/>
    </row>
    <row r="48" spans="6:9">
      <c r="F48" s="210"/>
      <c r="G48" s="211"/>
      <c r="H48" s="211"/>
      <c r="I48" s="46"/>
    </row>
    <row r="49" spans="6:9">
      <c r="F49" s="210"/>
      <c r="G49" s="211"/>
      <c r="H49" s="211"/>
      <c r="I49" s="46"/>
    </row>
    <row r="50" spans="6:9">
      <c r="F50" s="210"/>
      <c r="G50" s="211"/>
      <c r="H50" s="211"/>
      <c r="I50" s="46"/>
    </row>
    <row r="51" spans="6:9">
      <c r="F51" s="210"/>
      <c r="G51" s="211"/>
      <c r="H51" s="211"/>
      <c r="I51" s="46"/>
    </row>
    <row r="52" spans="6:9">
      <c r="F52" s="210"/>
      <c r="G52" s="211"/>
      <c r="H52" s="211"/>
      <c r="I52" s="46"/>
    </row>
    <row r="53" spans="6:9">
      <c r="F53" s="210"/>
      <c r="G53" s="211"/>
      <c r="H53" s="211"/>
      <c r="I53" s="46"/>
    </row>
    <row r="54" spans="6:9">
      <c r="F54" s="210"/>
      <c r="G54" s="211"/>
      <c r="H54" s="211"/>
      <c r="I54" s="46"/>
    </row>
    <row r="55" spans="6:9">
      <c r="F55" s="210"/>
      <c r="G55" s="211"/>
      <c r="H55" s="211"/>
      <c r="I55" s="46"/>
    </row>
    <row r="56" spans="6:9">
      <c r="F56" s="210"/>
      <c r="G56" s="211"/>
      <c r="H56" s="211"/>
      <c r="I56" s="46"/>
    </row>
    <row r="57" spans="6:9">
      <c r="F57" s="210"/>
      <c r="G57" s="211"/>
      <c r="H57" s="211"/>
      <c r="I57" s="46"/>
    </row>
    <row r="58" spans="6:9">
      <c r="F58" s="210"/>
      <c r="G58" s="211"/>
      <c r="H58" s="211"/>
      <c r="I58" s="46"/>
    </row>
    <row r="59" spans="6:9">
      <c r="F59" s="210"/>
      <c r="G59" s="211"/>
      <c r="H59" s="211"/>
      <c r="I59" s="46"/>
    </row>
    <row r="60" spans="6:9">
      <c r="F60" s="210"/>
      <c r="G60" s="211"/>
      <c r="H60" s="211"/>
      <c r="I60" s="46"/>
    </row>
    <row r="61" spans="6:9">
      <c r="F61" s="210"/>
      <c r="G61" s="211"/>
      <c r="H61" s="211"/>
      <c r="I61" s="46"/>
    </row>
    <row r="62" spans="6:9">
      <c r="F62" s="210"/>
      <c r="G62" s="211"/>
      <c r="H62" s="211"/>
      <c r="I62" s="46"/>
    </row>
    <row r="63" spans="6:9">
      <c r="F63" s="210"/>
      <c r="G63" s="211"/>
      <c r="H63" s="211"/>
      <c r="I63" s="46"/>
    </row>
    <row r="64" spans="6:9">
      <c r="F64" s="210"/>
      <c r="G64" s="211"/>
      <c r="H64" s="211"/>
      <c r="I64" s="46"/>
    </row>
    <row r="65" spans="6:9">
      <c r="F65" s="210"/>
      <c r="G65" s="211"/>
      <c r="H65" s="211"/>
      <c r="I65" s="46"/>
    </row>
    <row r="66" spans="6:9">
      <c r="F66" s="210"/>
      <c r="G66" s="211"/>
      <c r="H66" s="211"/>
      <c r="I66" s="46"/>
    </row>
    <row r="67" spans="6:9">
      <c r="F67" s="210"/>
      <c r="G67" s="211"/>
      <c r="H67" s="211"/>
      <c r="I67" s="46"/>
    </row>
    <row r="68" spans="6:9">
      <c r="F68" s="210"/>
      <c r="G68" s="211"/>
      <c r="H68" s="211"/>
      <c r="I68" s="46"/>
    </row>
    <row r="69" spans="6:9">
      <c r="F69" s="210"/>
      <c r="G69" s="211"/>
      <c r="H69" s="211"/>
      <c r="I69" s="46"/>
    </row>
    <row r="70" spans="6:9">
      <c r="F70" s="210"/>
      <c r="G70" s="211"/>
      <c r="H70" s="211"/>
      <c r="I70" s="46"/>
    </row>
    <row r="71" spans="6:9">
      <c r="F71" s="210"/>
      <c r="G71" s="211"/>
      <c r="H71" s="211"/>
      <c r="I71" s="46"/>
    </row>
    <row r="72" spans="6:9">
      <c r="F72" s="210"/>
      <c r="G72" s="211"/>
      <c r="H72" s="211"/>
      <c r="I72" s="46"/>
    </row>
    <row r="73" spans="6:9">
      <c r="F73" s="210"/>
      <c r="G73" s="211"/>
      <c r="H73" s="211"/>
      <c r="I73" s="46"/>
    </row>
    <row r="74" spans="6:9">
      <c r="F74" s="210"/>
      <c r="G74" s="211"/>
      <c r="H74" s="211"/>
      <c r="I74" s="46"/>
    </row>
  </sheetData>
  <sheetProtection selectLockedCells="1" selectUnlockedCells="1"/>
  <mergeCells count="6">
    <mergeCell ref="H23:I23"/>
    <mergeCell ref="A1:B1"/>
    <mergeCell ref="A2:B2"/>
    <mergeCell ref="G2:I2"/>
    <mergeCell ref="A4:I4"/>
    <mergeCell ref="A19:I19"/>
  </mergeCells>
  <pageMargins left="0.59027777777777779" right="0.39374999999999999" top="0.59027777777777779" bottom="0.98402777777777772" header="0.51180555555555551" footer="0.51180555555555551"/>
  <pageSetup paperSize="9" firstPageNumber="0" orientation="portrait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229"/>
  <sheetViews>
    <sheetView showGridLines="0" topLeftCell="A97" zoomScale="130" zoomScaleNormal="130" zoomScaleSheetLayoutView="100" workbookViewId="0">
      <selection activeCell="C125" sqref="C125"/>
    </sheetView>
  </sheetViews>
  <sheetFormatPr defaultColWidth="9.140625" defaultRowHeight="12.75"/>
  <cols>
    <col min="1" max="1" width="4.42578125" style="212" customWidth="1"/>
    <col min="2" max="2" width="11.5703125" style="212" customWidth="1"/>
    <col min="3" max="3" width="40.42578125" style="212" customWidth="1"/>
    <col min="4" max="4" width="5.5703125" style="212" customWidth="1"/>
    <col min="5" max="5" width="8.5703125" style="213" customWidth="1"/>
    <col min="6" max="6" width="9.85546875" style="212" customWidth="1"/>
    <col min="7" max="7" width="13.85546875" style="212" customWidth="1"/>
    <col min="8" max="8" width="11.7109375" style="212" customWidth="1"/>
    <col min="9" max="9" width="11.5703125" style="212" customWidth="1"/>
    <col min="10" max="10" width="11" style="212" customWidth="1"/>
    <col min="11" max="11" width="10.42578125" style="212" customWidth="1"/>
    <col min="12" max="12" width="75.5703125" style="212" customWidth="1"/>
    <col min="13" max="13" width="45.28515625" style="212" customWidth="1"/>
    <col min="14" max="16384" width="9.140625" style="212"/>
  </cols>
  <sheetData>
    <row r="1" spans="1:80" ht="15.75">
      <c r="A1" s="295" t="s">
        <v>101</v>
      </c>
      <c r="B1" s="295"/>
      <c r="C1" s="295"/>
      <c r="D1" s="295"/>
      <c r="E1" s="295"/>
      <c r="F1" s="295"/>
      <c r="G1" s="295"/>
    </row>
    <row r="2" spans="1:80" ht="14.25" customHeight="1">
      <c r="B2" s="214"/>
      <c r="C2" s="215"/>
      <c r="D2" s="215"/>
      <c r="E2" s="216"/>
      <c r="F2" s="215"/>
      <c r="G2" s="215"/>
    </row>
    <row r="3" spans="1:80">
      <c r="A3" s="290" t="s">
        <v>3</v>
      </c>
      <c r="B3" s="290"/>
      <c r="C3" s="167" t="s">
        <v>85</v>
      </c>
      <c r="D3" s="217"/>
      <c r="E3" s="218" t="s">
        <v>102</v>
      </c>
      <c r="F3" s="219" t="str">
        <f>'SO 02 02.1 Rek'!H1</f>
        <v>02.1</v>
      </c>
      <c r="G3" s="220"/>
    </row>
    <row r="4" spans="1:80">
      <c r="A4" s="296" t="s">
        <v>87</v>
      </c>
      <c r="B4" s="296"/>
      <c r="C4" s="173" t="s">
        <v>3373</v>
      </c>
      <c r="D4" s="221"/>
      <c r="E4" s="297" t="str">
        <f>'SO 02 02.1 Rek'!G2</f>
        <v>Zdravotní instalace</v>
      </c>
      <c r="F4" s="297"/>
      <c r="G4" s="297"/>
    </row>
    <row r="5" spans="1:80">
      <c r="A5" s="222"/>
      <c r="G5" s="223"/>
    </row>
    <row r="6" spans="1:80" ht="27" customHeight="1">
      <c r="A6" s="224" t="s">
        <v>103</v>
      </c>
      <c r="B6" s="225" t="s">
        <v>104</v>
      </c>
      <c r="C6" s="225" t="s">
        <v>105</v>
      </c>
      <c r="D6" s="225" t="s">
        <v>106</v>
      </c>
      <c r="E6" s="226" t="s">
        <v>107</v>
      </c>
      <c r="F6" s="225" t="s">
        <v>108</v>
      </c>
      <c r="G6" s="227" t="s">
        <v>109</v>
      </c>
      <c r="H6" s="228" t="s">
        <v>110</v>
      </c>
      <c r="I6" s="228" t="s">
        <v>111</v>
      </c>
      <c r="J6" s="228" t="s">
        <v>112</v>
      </c>
      <c r="K6" s="228" t="s">
        <v>113</v>
      </c>
    </row>
    <row r="7" spans="1:80">
      <c r="A7" s="229" t="s">
        <v>114</v>
      </c>
      <c r="B7" s="230" t="s">
        <v>2067</v>
      </c>
      <c r="C7" s="231" t="s">
        <v>2068</v>
      </c>
      <c r="D7" s="232"/>
      <c r="E7" s="233"/>
      <c r="F7" s="233"/>
      <c r="G7" s="234"/>
      <c r="H7" s="235"/>
      <c r="I7" s="236"/>
      <c r="J7" s="237"/>
      <c r="K7" s="238"/>
      <c r="O7" s="239">
        <v>1</v>
      </c>
    </row>
    <row r="8" spans="1:80">
      <c r="A8" s="240">
        <v>1</v>
      </c>
      <c r="B8" s="241" t="s">
        <v>3374</v>
      </c>
      <c r="C8" s="242" t="s">
        <v>3375</v>
      </c>
      <c r="D8" s="243" t="s">
        <v>147</v>
      </c>
      <c r="E8" s="244">
        <v>331</v>
      </c>
      <c r="F8" s="244"/>
      <c r="G8" s="245">
        <f t="shared" ref="G8:G16" si="0">E8*F8</f>
        <v>0</v>
      </c>
      <c r="H8" s="246">
        <v>0</v>
      </c>
      <c r="I8" s="247">
        <f t="shared" ref="I8:I16" si="1">E8*H8</f>
        <v>0</v>
      </c>
      <c r="J8" s="246"/>
      <c r="K8" s="247">
        <f t="shared" ref="K8:K16" si="2">E8*J8</f>
        <v>0</v>
      </c>
      <c r="O8" s="239">
        <v>2</v>
      </c>
      <c r="AA8" s="212">
        <v>12</v>
      </c>
      <c r="AB8" s="212">
        <v>0</v>
      </c>
      <c r="AC8" s="212">
        <v>1</v>
      </c>
      <c r="AZ8" s="212">
        <v>2</v>
      </c>
      <c r="BA8" s="212">
        <f t="shared" ref="BA8:BA16" si="3">IF(AZ8=1,G8,0)</f>
        <v>0</v>
      </c>
      <c r="BB8" s="212">
        <f t="shared" ref="BB8:BB16" si="4">IF(AZ8=2,G8,0)</f>
        <v>0</v>
      </c>
      <c r="BC8" s="212">
        <f t="shared" ref="BC8:BC16" si="5">IF(AZ8=3,G8,0)</f>
        <v>0</v>
      </c>
      <c r="BD8" s="212">
        <f t="shared" ref="BD8:BD16" si="6">IF(AZ8=4,G8,0)</f>
        <v>0</v>
      </c>
      <c r="BE8" s="212">
        <f t="shared" ref="BE8:BE16" si="7">IF(AZ8=5,G8,0)</f>
        <v>0</v>
      </c>
      <c r="CA8" s="239">
        <v>12</v>
      </c>
      <c r="CB8" s="239">
        <v>0</v>
      </c>
    </row>
    <row r="9" spans="1:80">
      <c r="A9" s="240">
        <v>2</v>
      </c>
      <c r="B9" s="241" t="s">
        <v>3376</v>
      </c>
      <c r="C9" s="242" t="s">
        <v>3377</v>
      </c>
      <c r="D9" s="243" t="s">
        <v>147</v>
      </c>
      <c r="E9" s="244">
        <v>94</v>
      </c>
      <c r="F9" s="244">
        <v>0</v>
      </c>
      <c r="G9" s="245">
        <f t="shared" si="0"/>
        <v>0</v>
      </c>
      <c r="H9" s="246">
        <v>0</v>
      </c>
      <c r="I9" s="247">
        <f t="shared" si="1"/>
        <v>0</v>
      </c>
      <c r="J9" s="246"/>
      <c r="K9" s="247">
        <f t="shared" si="2"/>
        <v>0</v>
      </c>
      <c r="O9" s="239">
        <v>2</v>
      </c>
      <c r="AA9" s="212">
        <v>3</v>
      </c>
      <c r="AB9" s="212">
        <v>7</v>
      </c>
      <c r="AC9" s="212">
        <v>28360002</v>
      </c>
      <c r="AZ9" s="212">
        <v>2</v>
      </c>
      <c r="BA9" s="212">
        <f t="shared" si="3"/>
        <v>0</v>
      </c>
      <c r="BB9" s="212">
        <f t="shared" si="4"/>
        <v>0</v>
      </c>
      <c r="BC9" s="212">
        <f t="shared" si="5"/>
        <v>0</v>
      </c>
      <c r="BD9" s="212">
        <f t="shared" si="6"/>
        <v>0</v>
      </c>
      <c r="BE9" s="212">
        <f t="shared" si="7"/>
        <v>0</v>
      </c>
      <c r="CA9" s="239">
        <v>3</v>
      </c>
      <c r="CB9" s="239">
        <v>7</v>
      </c>
    </row>
    <row r="10" spans="1:80">
      <c r="A10" s="240">
        <v>3</v>
      </c>
      <c r="B10" s="241" t="s">
        <v>3378</v>
      </c>
      <c r="C10" s="242" t="s">
        <v>3379</v>
      </c>
      <c r="D10" s="243" t="s">
        <v>147</v>
      </c>
      <c r="E10" s="244">
        <v>85</v>
      </c>
      <c r="F10" s="244">
        <v>0</v>
      </c>
      <c r="G10" s="245">
        <f t="shared" si="0"/>
        <v>0</v>
      </c>
      <c r="H10" s="246">
        <v>0</v>
      </c>
      <c r="I10" s="247">
        <f t="shared" si="1"/>
        <v>0</v>
      </c>
      <c r="J10" s="246"/>
      <c r="K10" s="247">
        <f t="shared" si="2"/>
        <v>0</v>
      </c>
      <c r="O10" s="239">
        <v>2</v>
      </c>
      <c r="AA10" s="212">
        <v>3</v>
      </c>
      <c r="AB10" s="212">
        <v>7</v>
      </c>
      <c r="AC10" s="212">
        <v>28360003</v>
      </c>
      <c r="AZ10" s="212">
        <v>2</v>
      </c>
      <c r="BA10" s="212">
        <f t="shared" si="3"/>
        <v>0</v>
      </c>
      <c r="BB10" s="212">
        <f t="shared" si="4"/>
        <v>0</v>
      </c>
      <c r="BC10" s="212">
        <f t="shared" si="5"/>
        <v>0</v>
      </c>
      <c r="BD10" s="212">
        <f t="shared" si="6"/>
        <v>0</v>
      </c>
      <c r="BE10" s="212">
        <f t="shared" si="7"/>
        <v>0</v>
      </c>
      <c r="CA10" s="239">
        <v>3</v>
      </c>
      <c r="CB10" s="239">
        <v>7</v>
      </c>
    </row>
    <row r="11" spans="1:80">
      <c r="A11" s="240">
        <v>4</v>
      </c>
      <c r="B11" s="241" t="s">
        <v>3380</v>
      </c>
      <c r="C11" s="242" t="s">
        <v>3381</v>
      </c>
      <c r="D11" s="243" t="s">
        <v>147</v>
      </c>
      <c r="E11" s="244">
        <v>17</v>
      </c>
      <c r="F11" s="244">
        <v>0</v>
      </c>
      <c r="G11" s="245">
        <f t="shared" si="0"/>
        <v>0</v>
      </c>
      <c r="H11" s="246">
        <v>0</v>
      </c>
      <c r="I11" s="247">
        <f t="shared" si="1"/>
        <v>0</v>
      </c>
      <c r="J11" s="246"/>
      <c r="K11" s="247">
        <f t="shared" si="2"/>
        <v>0</v>
      </c>
      <c r="O11" s="239">
        <v>2</v>
      </c>
      <c r="AA11" s="212">
        <v>3</v>
      </c>
      <c r="AB11" s="212">
        <v>7</v>
      </c>
      <c r="AC11" s="212">
        <v>28360004</v>
      </c>
      <c r="AZ11" s="212">
        <v>2</v>
      </c>
      <c r="BA11" s="212">
        <f t="shared" si="3"/>
        <v>0</v>
      </c>
      <c r="BB11" s="212">
        <f t="shared" si="4"/>
        <v>0</v>
      </c>
      <c r="BC11" s="212">
        <f t="shared" si="5"/>
        <v>0</v>
      </c>
      <c r="BD11" s="212">
        <f t="shared" si="6"/>
        <v>0</v>
      </c>
      <c r="BE11" s="212">
        <f t="shared" si="7"/>
        <v>0</v>
      </c>
      <c r="CA11" s="239">
        <v>3</v>
      </c>
      <c r="CB11" s="239">
        <v>7</v>
      </c>
    </row>
    <row r="12" spans="1:80">
      <c r="A12" s="240">
        <v>5</v>
      </c>
      <c r="B12" s="241" t="s">
        <v>3382</v>
      </c>
      <c r="C12" s="242" t="s">
        <v>3383</v>
      </c>
      <c r="D12" s="243" t="s">
        <v>147</v>
      </c>
      <c r="E12" s="244">
        <v>19</v>
      </c>
      <c r="F12" s="244">
        <v>0</v>
      </c>
      <c r="G12" s="245">
        <f t="shared" si="0"/>
        <v>0</v>
      </c>
      <c r="H12" s="246">
        <v>0</v>
      </c>
      <c r="I12" s="247">
        <f t="shared" si="1"/>
        <v>0</v>
      </c>
      <c r="J12" s="246">
        <v>0</v>
      </c>
      <c r="K12" s="247">
        <f t="shared" si="2"/>
        <v>0</v>
      </c>
      <c r="O12" s="239">
        <v>2</v>
      </c>
      <c r="AA12" s="212">
        <v>1</v>
      </c>
      <c r="AB12" s="212">
        <v>7</v>
      </c>
      <c r="AC12" s="212">
        <v>7</v>
      </c>
      <c r="AZ12" s="212">
        <v>2</v>
      </c>
      <c r="BA12" s="212">
        <f t="shared" si="3"/>
        <v>0</v>
      </c>
      <c r="BB12" s="212">
        <f t="shared" si="4"/>
        <v>0</v>
      </c>
      <c r="BC12" s="212">
        <f t="shared" si="5"/>
        <v>0</v>
      </c>
      <c r="BD12" s="212">
        <f t="shared" si="6"/>
        <v>0</v>
      </c>
      <c r="BE12" s="212">
        <f t="shared" si="7"/>
        <v>0</v>
      </c>
      <c r="CA12" s="239">
        <v>1</v>
      </c>
      <c r="CB12" s="239">
        <v>7</v>
      </c>
    </row>
    <row r="13" spans="1:80">
      <c r="A13" s="240">
        <v>6</v>
      </c>
      <c r="B13" s="241" t="s">
        <v>3384</v>
      </c>
      <c r="C13" s="242" t="s">
        <v>3385</v>
      </c>
      <c r="D13" s="243" t="s">
        <v>147</v>
      </c>
      <c r="E13" s="244">
        <v>66</v>
      </c>
      <c r="F13" s="244">
        <v>0</v>
      </c>
      <c r="G13" s="245">
        <f t="shared" si="0"/>
        <v>0</v>
      </c>
      <c r="H13" s="246">
        <v>0</v>
      </c>
      <c r="I13" s="247">
        <f t="shared" si="1"/>
        <v>0</v>
      </c>
      <c r="J13" s="246"/>
      <c r="K13" s="247">
        <f t="shared" si="2"/>
        <v>0</v>
      </c>
      <c r="O13" s="239">
        <v>2</v>
      </c>
      <c r="AA13" s="212">
        <v>3</v>
      </c>
      <c r="AB13" s="212">
        <v>7</v>
      </c>
      <c r="AC13" s="212">
        <v>28360031</v>
      </c>
      <c r="AZ13" s="212">
        <v>2</v>
      </c>
      <c r="BA13" s="212">
        <f t="shared" si="3"/>
        <v>0</v>
      </c>
      <c r="BB13" s="212">
        <f t="shared" si="4"/>
        <v>0</v>
      </c>
      <c r="BC13" s="212">
        <f t="shared" si="5"/>
        <v>0</v>
      </c>
      <c r="BD13" s="212">
        <f t="shared" si="6"/>
        <v>0</v>
      </c>
      <c r="BE13" s="212">
        <f t="shared" si="7"/>
        <v>0</v>
      </c>
      <c r="CA13" s="239">
        <v>3</v>
      </c>
      <c r="CB13" s="239">
        <v>7</v>
      </c>
    </row>
    <row r="14" spans="1:80">
      <c r="A14" s="240">
        <v>7</v>
      </c>
      <c r="B14" s="241" t="s">
        <v>3386</v>
      </c>
      <c r="C14" s="242" t="s">
        <v>3387</v>
      </c>
      <c r="D14" s="243" t="s">
        <v>147</v>
      </c>
      <c r="E14" s="244">
        <v>50</v>
      </c>
      <c r="F14" s="244">
        <v>0</v>
      </c>
      <c r="G14" s="245">
        <f t="shared" si="0"/>
        <v>0</v>
      </c>
      <c r="H14" s="246">
        <v>0</v>
      </c>
      <c r="I14" s="247">
        <f t="shared" si="1"/>
        <v>0</v>
      </c>
      <c r="J14" s="246"/>
      <c r="K14" s="247">
        <f t="shared" si="2"/>
        <v>0</v>
      </c>
      <c r="O14" s="239">
        <v>2</v>
      </c>
      <c r="AA14" s="212">
        <v>3</v>
      </c>
      <c r="AB14" s="212">
        <v>7</v>
      </c>
      <c r="AC14" s="212">
        <v>28360032</v>
      </c>
      <c r="AZ14" s="212">
        <v>2</v>
      </c>
      <c r="BA14" s="212">
        <f t="shared" si="3"/>
        <v>0</v>
      </c>
      <c r="BB14" s="212">
        <f t="shared" si="4"/>
        <v>0</v>
      </c>
      <c r="BC14" s="212">
        <f t="shared" si="5"/>
        <v>0</v>
      </c>
      <c r="BD14" s="212">
        <f t="shared" si="6"/>
        <v>0</v>
      </c>
      <c r="BE14" s="212">
        <f t="shared" si="7"/>
        <v>0</v>
      </c>
      <c r="CA14" s="239">
        <v>3</v>
      </c>
      <c r="CB14" s="239">
        <v>7</v>
      </c>
    </row>
    <row r="15" spans="1:80">
      <c r="A15" s="240">
        <v>8</v>
      </c>
      <c r="B15" s="241" t="s">
        <v>3388</v>
      </c>
      <c r="C15" s="242" t="s">
        <v>3389</v>
      </c>
      <c r="D15" s="243" t="s">
        <v>3390</v>
      </c>
      <c r="E15" s="244">
        <v>1320</v>
      </c>
      <c r="F15" s="244">
        <v>0</v>
      </c>
      <c r="G15" s="245">
        <f t="shared" si="0"/>
        <v>0</v>
      </c>
      <c r="H15" s="246">
        <v>0</v>
      </c>
      <c r="I15" s="247">
        <f t="shared" si="1"/>
        <v>0</v>
      </c>
      <c r="J15" s="246"/>
      <c r="K15" s="247">
        <f t="shared" si="2"/>
        <v>0</v>
      </c>
      <c r="O15" s="239">
        <v>2</v>
      </c>
      <c r="AA15" s="212">
        <v>3</v>
      </c>
      <c r="AB15" s="212">
        <v>7</v>
      </c>
      <c r="AC15" s="212">
        <v>28360058</v>
      </c>
      <c r="AZ15" s="212">
        <v>2</v>
      </c>
      <c r="BA15" s="212">
        <f t="shared" si="3"/>
        <v>0</v>
      </c>
      <c r="BB15" s="212">
        <f t="shared" si="4"/>
        <v>0</v>
      </c>
      <c r="BC15" s="212">
        <f t="shared" si="5"/>
        <v>0</v>
      </c>
      <c r="BD15" s="212">
        <f t="shared" si="6"/>
        <v>0</v>
      </c>
      <c r="BE15" s="212">
        <f t="shared" si="7"/>
        <v>0</v>
      </c>
      <c r="CA15" s="239">
        <v>3</v>
      </c>
      <c r="CB15" s="239">
        <v>7</v>
      </c>
    </row>
    <row r="16" spans="1:80">
      <c r="A16" s="240">
        <v>9</v>
      </c>
      <c r="B16" s="241" t="s">
        <v>3391</v>
      </c>
      <c r="C16" s="242" t="s">
        <v>3392</v>
      </c>
      <c r="D16" s="243" t="s">
        <v>15</v>
      </c>
      <c r="E16" s="244">
        <v>131.45699999999999</v>
      </c>
      <c r="F16" s="244">
        <v>0</v>
      </c>
      <c r="G16" s="245">
        <f t="shared" si="0"/>
        <v>0</v>
      </c>
      <c r="H16" s="246">
        <v>0</v>
      </c>
      <c r="I16" s="247">
        <f t="shared" si="1"/>
        <v>0</v>
      </c>
      <c r="J16" s="246">
        <v>0</v>
      </c>
      <c r="K16" s="247">
        <f t="shared" si="2"/>
        <v>0</v>
      </c>
      <c r="O16" s="239">
        <v>2</v>
      </c>
      <c r="AA16" s="212">
        <v>1</v>
      </c>
      <c r="AB16" s="212">
        <v>7</v>
      </c>
      <c r="AC16" s="212">
        <v>7</v>
      </c>
      <c r="AZ16" s="212">
        <v>2</v>
      </c>
      <c r="BA16" s="212">
        <f t="shared" si="3"/>
        <v>0</v>
      </c>
      <c r="BB16" s="212">
        <f t="shared" si="4"/>
        <v>0</v>
      </c>
      <c r="BC16" s="212">
        <f t="shared" si="5"/>
        <v>0</v>
      </c>
      <c r="BD16" s="212">
        <f t="shared" si="6"/>
        <v>0</v>
      </c>
      <c r="BE16" s="212">
        <f t="shared" si="7"/>
        <v>0</v>
      </c>
      <c r="CA16" s="239">
        <v>1</v>
      </c>
      <c r="CB16" s="239">
        <v>7</v>
      </c>
    </row>
    <row r="17" spans="1:80">
      <c r="A17" s="248"/>
      <c r="B17" s="249" t="s">
        <v>138</v>
      </c>
      <c r="C17" s="250" t="s">
        <v>2225</v>
      </c>
      <c r="D17" s="251"/>
      <c r="E17" s="252"/>
      <c r="F17" s="253"/>
      <c r="G17" s="254">
        <f>SUM(G7:G16)</f>
        <v>0</v>
      </c>
      <c r="H17" s="255"/>
      <c r="I17" s="256">
        <f>SUM(I7:I16)</f>
        <v>0</v>
      </c>
      <c r="J17" s="255"/>
      <c r="K17" s="256">
        <f>SUM(K7:K16)</f>
        <v>0</v>
      </c>
      <c r="O17" s="239">
        <v>4</v>
      </c>
      <c r="BA17" s="257">
        <f>SUM(BA7:BA16)</f>
        <v>0</v>
      </c>
      <c r="BB17" s="257">
        <f>SUM(BB7:BB16)</f>
        <v>0</v>
      </c>
      <c r="BC17" s="257">
        <f>SUM(BC7:BC16)</f>
        <v>0</v>
      </c>
      <c r="BD17" s="257">
        <f>SUM(BD7:BD16)</f>
        <v>0</v>
      </c>
      <c r="BE17" s="257">
        <f>SUM(BE7:BE16)</f>
        <v>0</v>
      </c>
    </row>
    <row r="18" spans="1:80">
      <c r="A18" s="229" t="s">
        <v>114</v>
      </c>
      <c r="B18" s="230" t="s">
        <v>3393</v>
      </c>
      <c r="C18" s="231" t="s">
        <v>3394</v>
      </c>
      <c r="D18" s="232"/>
      <c r="E18" s="233"/>
      <c r="F18" s="233"/>
      <c r="G18" s="234"/>
      <c r="H18" s="235"/>
      <c r="I18" s="236"/>
      <c r="J18" s="237"/>
      <c r="K18" s="238"/>
      <c r="O18" s="239">
        <v>1</v>
      </c>
    </row>
    <row r="19" spans="1:80">
      <c r="A19" s="240">
        <v>10</v>
      </c>
      <c r="B19" s="241" t="s">
        <v>3395</v>
      </c>
      <c r="C19" s="242" t="s">
        <v>3396</v>
      </c>
      <c r="D19" s="243" t="s">
        <v>316</v>
      </c>
      <c r="E19" s="244">
        <v>1</v>
      </c>
      <c r="F19" s="244">
        <v>0</v>
      </c>
      <c r="G19" s="245">
        <f t="shared" ref="G19:G37" si="8">E19*F19</f>
        <v>0</v>
      </c>
      <c r="H19" s="246">
        <v>0</v>
      </c>
      <c r="I19" s="247">
        <f t="shared" ref="I19:I37" si="9">E19*H19</f>
        <v>0</v>
      </c>
      <c r="J19" s="246">
        <v>0</v>
      </c>
      <c r="K19" s="247">
        <f t="shared" ref="K19:K37" si="10">E19*J19</f>
        <v>0</v>
      </c>
      <c r="O19" s="239">
        <v>2</v>
      </c>
      <c r="AA19" s="212">
        <v>1</v>
      </c>
      <c r="AB19" s="212">
        <v>7</v>
      </c>
      <c r="AC19" s="212">
        <v>7</v>
      </c>
      <c r="AZ19" s="212">
        <v>2</v>
      </c>
      <c r="BA19" s="212">
        <f t="shared" ref="BA19:BA37" si="11">IF(AZ19=1,G19,0)</f>
        <v>0</v>
      </c>
      <c r="BB19" s="212">
        <f t="shared" ref="BB19:BB37" si="12">IF(AZ19=2,G19,0)</f>
        <v>0</v>
      </c>
      <c r="BC19" s="212">
        <f t="shared" ref="BC19:BC37" si="13">IF(AZ19=3,G19,0)</f>
        <v>0</v>
      </c>
      <c r="BD19" s="212">
        <f t="shared" ref="BD19:BD37" si="14">IF(AZ19=4,G19,0)</f>
        <v>0</v>
      </c>
      <c r="BE19" s="212">
        <f t="shared" ref="BE19:BE37" si="15">IF(AZ19=5,G19,0)</f>
        <v>0</v>
      </c>
      <c r="CA19" s="239">
        <v>1</v>
      </c>
      <c r="CB19" s="239">
        <v>7</v>
      </c>
    </row>
    <row r="20" spans="1:80">
      <c r="A20" s="240">
        <v>11</v>
      </c>
      <c r="B20" s="241" t="s">
        <v>3397</v>
      </c>
      <c r="C20" s="242" t="s">
        <v>3398</v>
      </c>
      <c r="D20" s="243" t="s">
        <v>147</v>
      </c>
      <c r="E20" s="244">
        <v>42</v>
      </c>
      <c r="F20" s="244">
        <v>0</v>
      </c>
      <c r="G20" s="245">
        <f t="shared" si="8"/>
        <v>0</v>
      </c>
      <c r="H20" s="246">
        <v>0</v>
      </c>
      <c r="I20" s="247">
        <f t="shared" si="9"/>
        <v>0</v>
      </c>
      <c r="J20" s="246">
        <v>0</v>
      </c>
      <c r="K20" s="247">
        <f t="shared" si="10"/>
        <v>0</v>
      </c>
      <c r="O20" s="239">
        <v>2</v>
      </c>
      <c r="AA20" s="212">
        <v>1</v>
      </c>
      <c r="AB20" s="212">
        <v>7</v>
      </c>
      <c r="AC20" s="212">
        <v>7</v>
      </c>
      <c r="AZ20" s="212">
        <v>2</v>
      </c>
      <c r="BA20" s="212">
        <f t="shared" si="11"/>
        <v>0</v>
      </c>
      <c r="BB20" s="212">
        <f t="shared" si="12"/>
        <v>0</v>
      </c>
      <c r="BC20" s="212">
        <f t="shared" si="13"/>
        <v>0</v>
      </c>
      <c r="BD20" s="212">
        <f t="shared" si="14"/>
        <v>0</v>
      </c>
      <c r="BE20" s="212">
        <f t="shared" si="15"/>
        <v>0</v>
      </c>
      <c r="CA20" s="239">
        <v>1</v>
      </c>
      <c r="CB20" s="239">
        <v>7</v>
      </c>
    </row>
    <row r="21" spans="1:80">
      <c r="A21" s="240">
        <v>12</v>
      </c>
      <c r="B21" s="241" t="s">
        <v>3399</v>
      </c>
      <c r="C21" s="242" t="s">
        <v>3400</v>
      </c>
      <c r="D21" s="243" t="s">
        <v>147</v>
      </c>
      <c r="E21" s="244">
        <v>12</v>
      </c>
      <c r="F21" s="244">
        <v>0</v>
      </c>
      <c r="G21" s="245">
        <f t="shared" si="8"/>
        <v>0</v>
      </c>
      <c r="H21" s="246">
        <v>0</v>
      </c>
      <c r="I21" s="247">
        <f t="shared" si="9"/>
        <v>0</v>
      </c>
      <c r="J21" s="246">
        <v>0</v>
      </c>
      <c r="K21" s="247">
        <f t="shared" si="10"/>
        <v>0</v>
      </c>
      <c r="O21" s="239">
        <v>2</v>
      </c>
      <c r="AA21" s="212">
        <v>1</v>
      </c>
      <c r="AB21" s="212">
        <v>7</v>
      </c>
      <c r="AC21" s="212">
        <v>7</v>
      </c>
      <c r="AZ21" s="212">
        <v>2</v>
      </c>
      <c r="BA21" s="212">
        <f t="shared" si="11"/>
        <v>0</v>
      </c>
      <c r="BB21" s="212">
        <f t="shared" si="12"/>
        <v>0</v>
      </c>
      <c r="BC21" s="212">
        <f t="shared" si="13"/>
        <v>0</v>
      </c>
      <c r="BD21" s="212">
        <f t="shared" si="14"/>
        <v>0</v>
      </c>
      <c r="BE21" s="212">
        <f t="shared" si="15"/>
        <v>0</v>
      </c>
      <c r="CA21" s="239">
        <v>1</v>
      </c>
      <c r="CB21" s="239">
        <v>7</v>
      </c>
    </row>
    <row r="22" spans="1:80">
      <c r="A22" s="240">
        <v>13</v>
      </c>
      <c r="B22" s="241" t="s">
        <v>3401</v>
      </c>
      <c r="C22" s="242" t="s">
        <v>3402</v>
      </c>
      <c r="D22" s="243" t="s">
        <v>147</v>
      </c>
      <c r="E22" s="244">
        <v>53</v>
      </c>
      <c r="F22" s="244">
        <v>0</v>
      </c>
      <c r="G22" s="245">
        <f t="shared" si="8"/>
        <v>0</v>
      </c>
      <c r="H22" s="246">
        <v>0</v>
      </c>
      <c r="I22" s="247">
        <f t="shared" si="9"/>
        <v>0</v>
      </c>
      <c r="J22" s="246">
        <v>0</v>
      </c>
      <c r="K22" s="247">
        <f t="shared" si="10"/>
        <v>0</v>
      </c>
      <c r="O22" s="239">
        <v>2</v>
      </c>
      <c r="AA22" s="212">
        <v>1</v>
      </c>
      <c r="AB22" s="212">
        <v>7</v>
      </c>
      <c r="AC22" s="212">
        <v>7</v>
      </c>
      <c r="AZ22" s="212">
        <v>2</v>
      </c>
      <c r="BA22" s="212">
        <f t="shared" si="11"/>
        <v>0</v>
      </c>
      <c r="BB22" s="212">
        <f t="shared" si="12"/>
        <v>0</v>
      </c>
      <c r="BC22" s="212">
        <f t="shared" si="13"/>
        <v>0</v>
      </c>
      <c r="BD22" s="212">
        <f t="shared" si="14"/>
        <v>0</v>
      </c>
      <c r="BE22" s="212">
        <f t="shared" si="15"/>
        <v>0</v>
      </c>
      <c r="CA22" s="239">
        <v>1</v>
      </c>
      <c r="CB22" s="239">
        <v>7</v>
      </c>
    </row>
    <row r="23" spans="1:80">
      <c r="A23" s="240">
        <v>14</v>
      </c>
      <c r="B23" s="241" t="s">
        <v>3403</v>
      </c>
      <c r="C23" s="242" t="s">
        <v>3404</v>
      </c>
      <c r="D23" s="243" t="s">
        <v>147</v>
      </c>
      <c r="E23" s="244">
        <v>7</v>
      </c>
      <c r="F23" s="244">
        <v>0</v>
      </c>
      <c r="G23" s="245">
        <f t="shared" si="8"/>
        <v>0</v>
      </c>
      <c r="H23" s="246">
        <v>0</v>
      </c>
      <c r="I23" s="247">
        <f t="shared" si="9"/>
        <v>0</v>
      </c>
      <c r="J23" s="246">
        <v>0</v>
      </c>
      <c r="K23" s="247">
        <f t="shared" si="10"/>
        <v>0</v>
      </c>
      <c r="O23" s="239">
        <v>2</v>
      </c>
      <c r="AA23" s="212">
        <v>1</v>
      </c>
      <c r="AB23" s="212">
        <v>7</v>
      </c>
      <c r="AC23" s="212">
        <v>7</v>
      </c>
      <c r="AZ23" s="212">
        <v>2</v>
      </c>
      <c r="BA23" s="212">
        <f t="shared" si="11"/>
        <v>0</v>
      </c>
      <c r="BB23" s="212">
        <f t="shared" si="12"/>
        <v>0</v>
      </c>
      <c r="BC23" s="212">
        <f t="shared" si="13"/>
        <v>0</v>
      </c>
      <c r="BD23" s="212">
        <f t="shared" si="14"/>
        <v>0</v>
      </c>
      <c r="BE23" s="212">
        <f t="shared" si="15"/>
        <v>0</v>
      </c>
      <c r="CA23" s="239">
        <v>1</v>
      </c>
      <c r="CB23" s="239">
        <v>7</v>
      </c>
    </row>
    <row r="24" spans="1:80">
      <c r="A24" s="240">
        <v>15</v>
      </c>
      <c r="B24" s="241" t="s">
        <v>3405</v>
      </c>
      <c r="C24" s="242" t="s">
        <v>3406</v>
      </c>
      <c r="D24" s="243" t="s">
        <v>147</v>
      </c>
      <c r="E24" s="244">
        <v>66</v>
      </c>
      <c r="F24" s="244">
        <v>0</v>
      </c>
      <c r="G24" s="245">
        <f t="shared" si="8"/>
        <v>0</v>
      </c>
      <c r="H24" s="246">
        <v>0</v>
      </c>
      <c r="I24" s="247">
        <f t="shared" si="9"/>
        <v>0</v>
      </c>
      <c r="J24" s="246">
        <v>0</v>
      </c>
      <c r="K24" s="247">
        <f t="shared" si="10"/>
        <v>0</v>
      </c>
      <c r="O24" s="239">
        <v>2</v>
      </c>
      <c r="AA24" s="212">
        <v>1</v>
      </c>
      <c r="AB24" s="212">
        <v>7</v>
      </c>
      <c r="AC24" s="212">
        <v>7</v>
      </c>
      <c r="AZ24" s="212">
        <v>2</v>
      </c>
      <c r="BA24" s="212">
        <f t="shared" si="11"/>
        <v>0</v>
      </c>
      <c r="BB24" s="212">
        <f t="shared" si="12"/>
        <v>0</v>
      </c>
      <c r="BC24" s="212">
        <f t="shared" si="13"/>
        <v>0</v>
      </c>
      <c r="BD24" s="212">
        <f t="shared" si="14"/>
        <v>0</v>
      </c>
      <c r="BE24" s="212">
        <f t="shared" si="15"/>
        <v>0</v>
      </c>
      <c r="CA24" s="239">
        <v>1</v>
      </c>
      <c r="CB24" s="239">
        <v>7</v>
      </c>
    </row>
    <row r="25" spans="1:80">
      <c r="A25" s="240">
        <v>16</v>
      </c>
      <c r="B25" s="241" t="s">
        <v>3407</v>
      </c>
      <c r="C25" s="242" t="s">
        <v>3408</v>
      </c>
      <c r="D25" s="243" t="s">
        <v>147</v>
      </c>
      <c r="E25" s="244">
        <v>30</v>
      </c>
      <c r="F25" s="244">
        <v>0</v>
      </c>
      <c r="G25" s="245">
        <f t="shared" si="8"/>
        <v>0</v>
      </c>
      <c r="H25" s="246">
        <v>0</v>
      </c>
      <c r="I25" s="247">
        <f t="shared" si="9"/>
        <v>0</v>
      </c>
      <c r="J25" s="246">
        <v>0</v>
      </c>
      <c r="K25" s="247">
        <f t="shared" si="10"/>
        <v>0</v>
      </c>
      <c r="O25" s="239">
        <v>2</v>
      </c>
      <c r="AA25" s="212">
        <v>1</v>
      </c>
      <c r="AB25" s="212">
        <v>7</v>
      </c>
      <c r="AC25" s="212">
        <v>7</v>
      </c>
      <c r="AZ25" s="212">
        <v>2</v>
      </c>
      <c r="BA25" s="212">
        <f t="shared" si="11"/>
        <v>0</v>
      </c>
      <c r="BB25" s="212">
        <f t="shared" si="12"/>
        <v>0</v>
      </c>
      <c r="BC25" s="212">
        <f t="shared" si="13"/>
        <v>0</v>
      </c>
      <c r="BD25" s="212">
        <f t="shared" si="14"/>
        <v>0</v>
      </c>
      <c r="BE25" s="212">
        <f t="shared" si="15"/>
        <v>0</v>
      </c>
      <c r="CA25" s="239">
        <v>1</v>
      </c>
      <c r="CB25" s="239">
        <v>7</v>
      </c>
    </row>
    <row r="26" spans="1:80">
      <c r="A26" s="240">
        <v>17</v>
      </c>
      <c r="B26" s="241" t="s">
        <v>3409</v>
      </c>
      <c r="C26" s="242" t="s">
        <v>3410</v>
      </c>
      <c r="D26" s="243" t="s">
        <v>316</v>
      </c>
      <c r="E26" s="244">
        <v>24</v>
      </c>
      <c r="F26" s="244">
        <v>0</v>
      </c>
      <c r="G26" s="245">
        <f t="shared" si="8"/>
        <v>0</v>
      </c>
      <c r="H26" s="246">
        <v>0</v>
      </c>
      <c r="I26" s="247">
        <f t="shared" si="9"/>
        <v>0</v>
      </c>
      <c r="J26" s="246">
        <v>0</v>
      </c>
      <c r="K26" s="247">
        <f t="shared" si="10"/>
        <v>0</v>
      </c>
      <c r="O26" s="239">
        <v>2</v>
      </c>
      <c r="AA26" s="212">
        <v>1</v>
      </c>
      <c r="AB26" s="212">
        <v>7</v>
      </c>
      <c r="AC26" s="212">
        <v>7</v>
      </c>
      <c r="AZ26" s="212">
        <v>2</v>
      </c>
      <c r="BA26" s="212">
        <f t="shared" si="11"/>
        <v>0</v>
      </c>
      <c r="BB26" s="212">
        <f t="shared" si="12"/>
        <v>0</v>
      </c>
      <c r="BC26" s="212">
        <f t="shared" si="13"/>
        <v>0</v>
      </c>
      <c r="BD26" s="212">
        <f t="shared" si="14"/>
        <v>0</v>
      </c>
      <c r="BE26" s="212">
        <f t="shared" si="15"/>
        <v>0</v>
      </c>
      <c r="CA26" s="239">
        <v>1</v>
      </c>
      <c r="CB26" s="239">
        <v>7</v>
      </c>
    </row>
    <row r="27" spans="1:80">
      <c r="A27" s="240">
        <v>18</v>
      </c>
      <c r="B27" s="241" t="s">
        <v>3411</v>
      </c>
      <c r="C27" s="242" t="s">
        <v>3412</v>
      </c>
      <c r="D27" s="243" t="s">
        <v>316</v>
      </c>
      <c r="E27" s="244">
        <v>8</v>
      </c>
      <c r="F27" s="244">
        <v>0</v>
      </c>
      <c r="G27" s="245">
        <f t="shared" si="8"/>
        <v>0</v>
      </c>
      <c r="H27" s="246">
        <v>0</v>
      </c>
      <c r="I27" s="247">
        <f t="shared" si="9"/>
        <v>0</v>
      </c>
      <c r="J27" s="246">
        <v>0</v>
      </c>
      <c r="K27" s="247">
        <f t="shared" si="10"/>
        <v>0</v>
      </c>
      <c r="O27" s="239">
        <v>2</v>
      </c>
      <c r="AA27" s="212">
        <v>1</v>
      </c>
      <c r="AB27" s="212">
        <v>7</v>
      </c>
      <c r="AC27" s="212">
        <v>7</v>
      </c>
      <c r="AZ27" s="212">
        <v>2</v>
      </c>
      <c r="BA27" s="212">
        <f t="shared" si="11"/>
        <v>0</v>
      </c>
      <c r="BB27" s="212">
        <f t="shared" si="12"/>
        <v>0</v>
      </c>
      <c r="BC27" s="212">
        <f t="shared" si="13"/>
        <v>0</v>
      </c>
      <c r="BD27" s="212">
        <f t="shared" si="14"/>
        <v>0</v>
      </c>
      <c r="BE27" s="212">
        <f t="shared" si="15"/>
        <v>0</v>
      </c>
      <c r="CA27" s="239">
        <v>1</v>
      </c>
      <c r="CB27" s="239">
        <v>7</v>
      </c>
    </row>
    <row r="28" spans="1:80">
      <c r="A28" s="240">
        <v>19</v>
      </c>
      <c r="B28" s="241" t="s">
        <v>3413</v>
      </c>
      <c r="C28" s="242" t="s">
        <v>3414</v>
      </c>
      <c r="D28" s="243" t="s">
        <v>316</v>
      </c>
      <c r="E28" s="244">
        <v>8</v>
      </c>
      <c r="F28" s="244">
        <v>0</v>
      </c>
      <c r="G28" s="245">
        <f t="shared" si="8"/>
        <v>0</v>
      </c>
      <c r="H28" s="246">
        <v>0</v>
      </c>
      <c r="I28" s="247">
        <f t="shared" si="9"/>
        <v>0</v>
      </c>
      <c r="J28" s="246">
        <v>0</v>
      </c>
      <c r="K28" s="247">
        <f t="shared" si="10"/>
        <v>0</v>
      </c>
      <c r="O28" s="239">
        <v>2</v>
      </c>
      <c r="AA28" s="212">
        <v>1</v>
      </c>
      <c r="AB28" s="212">
        <v>7</v>
      </c>
      <c r="AC28" s="212">
        <v>7</v>
      </c>
      <c r="AZ28" s="212">
        <v>2</v>
      </c>
      <c r="BA28" s="212">
        <f t="shared" si="11"/>
        <v>0</v>
      </c>
      <c r="BB28" s="212">
        <f t="shared" si="12"/>
        <v>0</v>
      </c>
      <c r="BC28" s="212">
        <f t="shared" si="13"/>
        <v>0</v>
      </c>
      <c r="BD28" s="212">
        <f t="shared" si="14"/>
        <v>0</v>
      </c>
      <c r="BE28" s="212">
        <f t="shared" si="15"/>
        <v>0</v>
      </c>
      <c r="CA28" s="239">
        <v>1</v>
      </c>
      <c r="CB28" s="239">
        <v>7</v>
      </c>
    </row>
    <row r="29" spans="1:80">
      <c r="A29" s="240">
        <v>20</v>
      </c>
      <c r="B29" s="241" t="s">
        <v>3415</v>
      </c>
      <c r="C29" s="242" t="s">
        <v>3416</v>
      </c>
      <c r="D29" s="243" t="s">
        <v>147</v>
      </c>
      <c r="E29" s="244">
        <v>210</v>
      </c>
      <c r="F29" s="244">
        <v>0</v>
      </c>
      <c r="G29" s="245">
        <f t="shared" si="8"/>
        <v>0</v>
      </c>
      <c r="H29" s="246">
        <v>0</v>
      </c>
      <c r="I29" s="247">
        <f t="shared" si="9"/>
        <v>0</v>
      </c>
      <c r="J29" s="246">
        <v>0</v>
      </c>
      <c r="K29" s="247">
        <f t="shared" si="10"/>
        <v>0</v>
      </c>
      <c r="O29" s="239">
        <v>2</v>
      </c>
      <c r="AA29" s="212">
        <v>1</v>
      </c>
      <c r="AB29" s="212">
        <v>7</v>
      </c>
      <c r="AC29" s="212">
        <v>7</v>
      </c>
      <c r="AZ29" s="212">
        <v>2</v>
      </c>
      <c r="BA29" s="212">
        <f t="shared" si="11"/>
        <v>0</v>
      </c>
      <c r="BB29" s="212">
        <f t="shared" si="12"/>
        <v>0</v>
      </c>
      <c r="BC29" s="212">
        <f t="shared" si="13"/>
        <v>0</v>
      </c>
      <c r="BD29" s="212">
        <f t="shared" si="14"/>
        <v>0</v>
      </c>
      <c r="BE29" s="212">
        <f t="shared" si="15"/>
        <v>0</v>
      </c>
      <c r="CA29" s="239">
        <v>1</v>
      </c>
      <c r="CB29" s="239">
        <v>7</v>
      </c>
    </row>
    <row r="30" spans="1:80">
      <c r="A30" s="240">
        <v>21</v>
      </c>
      <c r="B30" s="241" t="s">
        <v>3417</v>
      </c>
      <c r="C30" s="242" t="s">
        <v>3418</v>
      </c>
      <c r="D30" s="243" t="s">
        <v>316</v>
      </c>
      <c r="E30" s="244">
        <v>1</v>
      </c>
      <c r="F30" s="244">
        <v>0</v>
      </c>
      <c r="G30" s="245">
        <f t="shared" si="8"/>
        <v>0</v>
      </c>
      <c r="H30" s="246">
        <v>0</v>
      </c>
      <c r="I30" s="247">
        <f t="shared" si="9"/>
        <v>0</v>
      </c>
      <c r="J30" s="246"/>
      <c r="K30" s="247">
        <f t="shared" si="10"/>
        <v>0</v>
      </c>
      <c r="O30" s="239">
        <v>2</v>
      </c>
      <c r="AA30" s="212">
        <v>12</v>
      </c>
      <c r="AB30" s="212">
        <v>0</v>
      </c>
      <c r="AC30" s="212">
        <v>21</v>
      </c>
      <c r="AZ30" s="212">
        <v>2</v>
      </c>
      <c r="BA30" s="212">
        <f t="shared" si="11"/>
        <v>0</v>
      </c>
      <c r="BB30" s="212">
        <f t="shared" si="12"/>
        <v>0</v>
      </c>
      <c r="BC30" s="212">
        <f t="shared" si="13"/>
        <v>0</v>
      </c>
      <c r="BD30" s="212">
        <f t="shared" si="14"/>
        <v>0</v>
      </c>
      <c r="BE30" s="212">
        <f t="shared" si="15"/>
        <v>0</v>
      </c>
      <c r="CA30" s="239">
        <v>12</v>
      </c>
      <c r="CB30" s="239">
        <v>0</v>
      </c>
    </row>
    <row r="31" spans="1:80">
      <c r="A31" s="240">
        <v>22</v>
      </c>
      <c r="B31" s="241" t="s">
        <v>3419</v>
      </c>
      <c r="C31" s="242" t="s">
        <v>3420</v>
      </c>
      <c r="D31" s="243" t="s">
        <v>316</v>
      </c>
      <c r="E31" s="244">
        <v>21</v>
      </c>
      <c r="F31" s="244">
        <v>0</v>
      </c>
      <c r="G31" s="245">
        <f t="shared" si="8"/>
        <v>0</v>
      </c>
      <c r="H31" s="246">
        <v>0</v>
      </c>
      <c r="I31" s="247">
        <f t="shared" si="9"/>
        <v>0</v>
      </c>
      <c r="J31" s="246"/>
      <c r="K31" s="247">
        <f t="shared" si="10"/>
        <v>0</v>
      </c>
      <c r="O31" s="239">
        <v>2</v>
      </c>
      <c r="AA31" s="212">
        <v>12</v>
      </c>
      <c r="AB31" s="212">
        <v>0</v>
      </c>
      <c r="AC31" s="212">
        <v>22</v>
      </c>
      <c r="AZ31" s="212">
        <v>2</v>
      </c>
      <c r="BA31" s="212">
        <f t="shared" si="11"/>
        <v>0</v>
      </c>
      <c r="BB31" s="212">
        <f t="shared" si="12"/>
        <v>0</v>
      </c>
      <c r="BC31" s="212">
        <f t="shared" si="13"/>
        <v>0</v>
      </c>
      <c r="BD31" s="212">
        <f t="shared" si="14"/>
        <v>0</v>
      </c>
      <c r="BE31" s="212">
        <f t="shared" si="15"/>
        <v>0</v>
      </c>
      <c r="CA31" s="239">
        <v>12</v>
      </c>
      <c r="CB31" s="239">
        <v>0</v>
      </c>
    </row>
    <row r="32" spans="1:80">
      <c r="A32" s="240">
        <v>23</v>
      </c>
      <c r="B32" s="241" t="s">
        <v>3421</v>
      </c>
      <c r="C32" s="242" t="s">
        <v>3422</v>
      </c>
      <c r="D32" s="243" t="s">
        <v>316</v>
      </c>
      <c r="E32" s="244">
        <v>3</v>
      </c>
      <c r="F32" s="244">
        <v>0</v>
      </c>
      <c r="G32" s="245">
        <f t="shared" si="8"/>
        <v>0</v>
      </c>
      <c r="H32" s="246">
        <v>0</v>
      </c>
      <c r="I32" s="247">
        <f t="shared" si="9"/>
        <v>0</v>
      </c>
      <c r="J32" s="246"/>
      <c r="K32" s="247">
        <f t="shared" si="10"/>
        <v>0</v>
      </c>
      <c r="O32" s="239">
        <v>2</v>
      </c>
      <c r="AA32" s="212">
        <v>3</v>
      </c>
      <c r="AB32" s="212">
        <v>7</v>
      </c>
      <c r="AC32" s="212">
        <v>28660300</v>
      </c>
      <c r="AZ32" s="212">
        <v>2</v>
      </c>
      <c r="BA32" s="212">
        <f t="shared" si="11"/>
        <v>0</v>
      </c>
      <c r="BB32" s="212">
        <f t="shared" si="12"/>
        <v>0</v>
      </c>
      <c r="BC32" s="212">
        <f t="shared" si="13"/>
        <v>0</v>
      </c>
      <c r="BD32" s="212">
        <f t="shared" si="14"/>
        <v>0</v>
      </c>
      <c r="BE32" s="212">
        <f t="shared" si="15"/>
        <v>0</v>
      </c>
      <c r="CA32" s="239">
        <v>3</v>
      </c>
      <c r="CB32" s="239">
        <v>7</v>
      </c>
    </row>
    <row r="33" spans="1:80">
      <c r="A33" s="240">
        <v>24</v>
      </c>
      <c r="B33" s="241" t="s">
        <v>3423</v>
      </c>
      <c r="C33" s="242" t="s">
        <v>3424</v>
      </c>
      <c r="D33" s="243" t="s">
        <v>316</v>
      </c>
      <c r="E33" s="244">
        <v>1</v>
      </c>
      <c r="F33" s="244">
        <v>0</v>
      </c>
      <c r="G33" s="245">
        <f t="shared" si="8"/>
        <v>0</v>
      </c>
      <c r="H33" s="246">
        <v>0</v>
      </c>
      <c r="I33" s="247">
        <f t="shared" si="9"/>
        <v>0</v>
      </c>
      <c r="J33" s="246"/>
      <c r="K33" s="247">
        <f t="shared" si="10"/>
        <v>0</v>
      </c>
      <c r="O33" s="239">
        <v>2</v>
      </c>
      <c r="AA33" s="212">
        <v>3</v>
      </c>
      <c r="AB33" s="212">
        <v>7</v>
      </c>
      <c r="AC33" s="212" t="s">
        <v>3423</v>
      </c>
      <c r="AZ33" s="212">
        <v>2</v>
      </c>
      <c r="BA33" s="212">
        <f t="shared" si="11"/>
        <v>0</v>
      </c>
      <c r="BB33" s="212">
        <f t="shared" si="12"/>
        <v>0</v>
      </c>
      <c r="BC33" s="212">
        <f t="shared" si="13"/>
        <v>0</v>
      </c>
      <c r="BD33" s="212">
        <f t="shared" si="14"/>
        <v>0</v>
      </c>
      <c r="BE33" s="212">
        <f t="shared" si="15"/>
        <v>0</v>
      </c>
      <c r="CA33" s="239">
        <v>3</v>
      </c>
      <c r="CB33" s="239">
        <v>7</v>
      </c>
    </row>
    <row r="34" spans="1:80">
      <c r="A34" s="240">
        <v>25</v>
      </c>
      <c r="B34" s="241" t="s">
        <v>3425</v>
      </c>
      <c r="C34" s="242" t="s">
        <v>3426</v>
      </c>
      <c r="D34" s="243" t="s">
        <v>316</v>
      </c>
      <c r="E34" s="244">
        <v>15</v>
      </c>
      <c r="F34" s="244">
        <v>0</v>
      </c>
      <c r="G34" s="245">
        <f t="shared" si="8"/>
        <v>0</v>
      </c>
      <c r="H34" s="246">
        <v>0</v>
      </c>
      <c r="I34" s="247">
        <f t="shared" si="9"/>
        <v>0</v>
      </c>
      <c r="J34" s="246"/>
      <c r="K34" s="247">
        <f t="shared" si="10"/>
        <v>0</v>
      </c>
      <c r="O34" s="239">
        <v>2</v>
      </c>
      <c r="AA34" s="212">
        <v>3</v>
      </c>
      <c r="AB34" s="212">
        <v>7</v>
      </c>
      <c r="AC34" s="212" t="s">
        <v>3425</v>
      </c>
      <c r="AZ34" s="212">
        <v>2</v>
      </c>
      <c r="BA34" s="212">
        <f t="shared" si="11"/>
        <v>0</v>
      </c>
      <c r="BB34" s="212">
        <f t="shared" si="12"/>
        <v>0</v>
      </c>
      <c r="BC34" s="212">
        <f t="shared" si="13"/>
        <v>0</v>
      </c>
      <c r="BD34" s="212">
        <f t="shared" si="14"/>
        <v>0</v>
      </c>
      <c r="BE34" s="212">
        <f t="shared" si="15"/>
        <v>0</v>
      </c>
      <c r="CA34" s="239">
        <v>3</v>
      </c>
      <c r="CB34" s="239">
        <v>7</v>
      </c>
    </row>
    <row r="35" spans="1:80">
      <c r="A35" s="240">
        <v>26</v>
      </c>
      <c r="B35" s="241" t="s">
        <v>3427</v>
      </c>
      <c r="C35" s="242" t="s">
        <v>3428</v>
      </c>
      <c r="D35" s="243" t="s">
        <v>316</v>
      </c>
      <c r="E35" s="244">
        <v>5</v>
      </c>
      <c r="F35" s="244">
        <v>0</v>
      </c>
      <c r="G35" s="245">
        <f t="shared" si="8"/>
        <v>0</v>
      </c>
      <c r="H35" s="246">
        <v>0</v>
      </c>
      <c r="I35" s="247">
        <f t="shared" si="9"/>
        <v>0</v>
      </c>
      <c r="J35" s="246"/>
      <c r="K35" s="247">
        <f t="shared" si="10"/>
        <v>0</v>
      </c>
      <c r="O35" s="239">
        <v>2</v>
      </c>
      <c r="AA35" s="212">
        <v>3</v>
      </c>
      <c r="AB35" s="212">
        <v>7</v>
      </c>
      <c r="AC35" s="212" t="s">
        <v>3427</v>
      </c>
      <c r="AZ35" s="212">
        <v>2</v>
      </c>
      <c r="BA35" s="212">
        <f t="shared" si="11"/>
        <v>0</v>
      </c>
      <c r="BB35" s="212">
        <f t="shared" si="12"/>
        <v>0</v>
      </c>
      <c r="BC35" s="212">
        <f t="shared" si="13"/>
        <v>0</v>
      </c>
      <c r="BD35" s="212">
        <f t="shared" si="14"/>
        <v>0</v>
      </c>
      <c r="BE35" s="212">
        <f t="shared" si="15"/>
        <v>0</v>
      </c>
      <c r="CA35" s="239">
        <v>3</v>
      </c>
      <c r="CB35" s="239">
        <v>7</v>
      </c>
    </row>
    <row r="36" spans="1:80">
      <c r="A36" s="240">
        <v>27</v>
      </c>
      <c r="B36" s="241" t="s">
        <v>3429</v>
      </c>
      <c r="C36" s="242" t="s">
        <v>3430</v>
      </c>
      <c r="D36" s="243" t="s">
        <v>316</v>
      </c>
      <c r="E36" s="244">
        <v>1</v>
      </c>
      <c r="F36" s="244">
        <v>0</v>
      </c>
      <c r="G36" s="245">
        <f t="shared" si="8"/>
        <v>0</v>
      </c>
      <c r="H36" s="246">
        <v>0</v>
      </c>
      <c r="I36" s="247">
        <f t="shared" si="9"/>
        <v>0</v>
      </c>
      <c r="J36" s="246"/>
      <c r="K36" s="247">
        <f t="shared" si="10"/>
        <v>0</v>
      </c>
      <c r="O36" s="239">
        <v>2</v>
      </c>
      <c r="AA36" s="212">
        <v>3</v>
      </c>
      <c r="AB36" s="212">
        <v>7</v>
      </c>
      <c r="AC36" s="212" t="s">
        <v>3429</v>
      </c>
      <c r="AZ36" s="212">
        <v>2</v>
      </c>
      <c r="BA36" s="212">
        <f t="shared" si="11"/>
        <v>0</v>
      </c>
      <c r="BB36" s="212">
        <f t="shared" si="12"/>
        <v>0</v>
      </c>
      <c r="BC36" s="212">
        <f t="shared" si="13"/>
        <v>0</v>
      </c>
      <c r="BD36" s="212">
        <f t="shared" si="14"/>
        <v>0</v>
      </c>
      <c r="BE36" s="212">
        <f t="shared" si="15"/>
        <v>0</v>
      </c>
      <c r="CA36" s="239">
        <v>3</v>
      </c>
      <c r="CB36" s="239">
        <v>7</v>
      </c>
    </row>
    <row r="37" spans="1:80">
      <c r="A37" s="240">
        <v>28</v>
      </c>
      <c r="B37" s="241" t="s">
        <v>3431</v>
      </c>
      <c r="C37" s="242" t="s">
        <v>3432</v>
      </c>
      <c r="D37" s="243" t="s">
        <v>15</v>
      </c>
      <c r="E37" s="244">
        <v>1179.308</v>
      </c>
      <c r="F37" s="244">
        <v>0</v>
      </c>
      <c r="G37" s="245">
        <f t="shared" si="8"/>
        <v>0</v>
      </c>
      <c r="H37" s="246">
        <v>0</v>
      </c>
      <c r="I37" s="247">
        <f t="shared" si="9"/>
        <v>0</v>
      </c>
      <c r="J37" s="246">
        <v>0</v>
      </c>
      <c r="K37" s="247">
        <f t="shared" si="10"/>
        <v>0</v>
      </c>
      <c r="O37" s="239">
        <v>2</v>
      </c>
      <c r="AA37" s="212">
        <v>1</v>
      </c>
      <c r="AB37" s="212">
        <v>7</v>
      </c>
      <c r="AC37" s="212">
        <v>7</v>
      </c>
      <c r="AZ37" s="212">
        <v>2</v>
      </c>
      <c r="BA37" s="212">
        <f t="shared" si="11"/>
        <v>0</v>
      </c>
      <c r="BB37" s="212">
        <f t="shared" si="12"/>
        <v>0</v>
      </c>
      <c r="BC37" s="212">
        <f t="shared" si="13"/>
        <v>0</v>
      </c>
      <c r="BD37" s="212">
        <f t="shared" si="14"/>
        <v>0</v>
      </c>
      <c r="BE37" s="212">
        <f t="shared" si="15"/>
        <v>0</v>
      </c>
      <c r="CA37" s="239">
        <v>1</v>
      </c>
      <c r="CB37" s="239">
        <v>7</v>
      </c>
    </row>
    <row r="38" spans="1:80">
      <c r="A38" s="248"/>
      <c r="B38" s="249" t="s">
        <v>138</v>
      </c>
      <c r="C38" s="250" t="s">
        <v>3433</v>
      </c>
      <c r="D38" s="251"/>
      <c r="E38" s="252"/>
      <c r="F38" s="253"/>
      <c r="G38" s="254">
        <f>SUM(G18:G37)</f>
        <v>0</v>
      </c>
      <c r="H38" s="255"/>
      <c r="I38" s="256">
        <f>SUM(I18:I37)</f>
        <v>0</v>
      </c>
      <c r="J38" s="255"/>
      <c r="K38" s="256">
        <f>SUM(K18:K37)</f>
        <v>0</v>
      </c>
      <c r="O38" s="239">
        <v>4</v>
      </c>
      <c r="BA38" s="257">
        <f>SUM(BA18:BA37)</f>
        <v>0</v>
      </c>
      <c r="BB38" s="257">
        <f>SUM(BB18:BB37)</f>
        <v>0</v>
      </c>
      <c r="BC38" s="257">
        <f>SUM(BC18:BC37)</f>
        <v>0</v>
      </c>
      <c r="BD38" s="257">
        <f>SUM(BD18:BD37)</f>
        <v>0</v>
      </c>
      <c r="BE38" s="257">
        <f>SUM(BE18:BE37)</f>
        <v>0</v>
      </c>
    </row>
    <row r="39" spans="1:80">
      <c r="A39" s="229" t="s">
        <v>114</v>
      </c>
      <c r="B39" s="230" t="s">
        <v>3434</v>
      </c>
      <c r="C39" s="231" t="s">
        <v>3435</v>
      </c>
      <c r="D39" s="232"/>
      <c r="E39" s="233"/>
      <c r="F39" s="233"/>
      <c r="G39" s="234"/>
      <c r="H39" s="235"/>
      <c r="I39" s="236"/>
      <c r="J39" s="237"/>
      <c r="K39" s="238"/>
      <c r="O39" s="239">
        <v>1</v>
      </c>
    </row>
    <row r="40" spans="1:80">
      <c r="A40" s="240">
        <v>29</v>
      </c>
      <c r="B40" s="241" t="s">
        <v>3436</v>
      </c>
      <c r="C40" s="242" t="s">
        <v>3437</v>
      </c>
      <c r="D40" s="243" t="s">
        <v>147</v>
      </c>
      <c r="E40" s="244">
        <v>80</v>
      </c>
      <c r="F40" s="244">
        <v>0</v>
      </c>
      <c r="G40" s="245">
        <f>E40*F40</f>
        <v>0</v>
      </c>
      <c r="H40" s="246">
        <v>0</v>
      </c>
      <c r="I40" s="247">
        <f>E40*H40</f>
        <v>0</v>
      </c>
      <c r="J40" s="246">
        <v>0</v>
      </c>
      <c r="K40" s="247">
        <f>E40*J40</f>
        <v>0</v>
      </c>
      <c r="O40" s="239">
        <v>2</v>
      </c>
      <c r="AA40" s="212">
        <v>1</v>
      </c>
      <c r="AB40" s="212">
        <v>7</v>
      </c>
      <c r="AC40" s="212">
        <v>7</v>
      </c>
      <c r="AZ40" s="212">
        <v>2</v>
      </c>
      <c r="BA40" s="212">
        <f>IF(AZ40=1,G40,0)</f>
        <v>0</v>
      </c>
      <c r="BB40" s="212">
        <f>IF(AZ40=2,G40,0)</f>
        <v>0</v>
      </c>
      <c r="BC40" s="212">
        <f>IF(AZ40=3,G40,0)</f>
        <v>0</v>
      </c>
      <c r="BD40" s="212">
        <f>IF(AZ40=4,G40,0)</f>
        <v>0</v>
      </c>
      <c r="BE40" s="212">
        <f>IF(AZ40=5,G40,0)</f>
        <v>0</v>
      </c>
      <c r="CA40" s="239">
        <v>1</v>
      </c>
      <c r="CB40" s="239">
        <v>7</v>
      </c>
    </row>
    <row r="41" spans="1:80">
      <c r="A41" s="240">
        <v>30</v>
      </c>
      <c r="B41" s="241" t="s">
        <v>3438</v>
      </c>
      <c r="C41" s="242" t="s">
        <v>3439</v>
      </c>
      <c r="D41" s="243" t="s">
        <v>147</v>
      </c>
      <c r="E41" s="244">
        <v>50</v>
      </c>
      <c r="F41" s="244">
        <v>0</v>
      </c>
      <c r="G41" s="245">
        <f>E41*F41</f>
        <v>0</v>
      </c>
      <c r="H41" s="246">
        <v>0</v>
      </c>
      <c r="I41" s="247">
        <f>E41*H41</f>
        <v>0</v>
      </c>
      <c r="J41" s="246">
        <v>0</v>
      </c>
      <c r="K41" s="247">
        <f>E41*J41</f>
        <v>0</v>
      </c>
      <c r="O41" s="239">
        <v>2</v>
      </c>
      <c r="AA41" s="212">
        <v>1</v>
      </c>
      <c r="AB41" s="212">
        <v>7</v>
      </c>
      <c r="AC41" s="212">
        <v>7</v>
      </c>
      <c r="AZ41" s="212">
        <v>2</v>
      </c>
      <c r="BA41" s="212">
        <f>IF(AZ41=1,G41,0)</f>
        <v>0</v>
      </c>
      <c r="BB41" s="212">
        <f>IF(AZ41=2,G41,0)</f>
        <v>0</v>
      </c>
      <c r="BC41" s="212">
        <f>IF(AZ41=3,G41,0)</f>
        <v>0</v>
      </c>
      <c r="BD41" s="212">
        <f>IF(AZ41=4,G41,0)</f>
        <v>0</v>
      </c>
      <c r="BE41" s="212">
        <f>IF(AZ41=5,G41,0)</f>
        <v>0</v>
      </c>
      <c r="CA41" s="239">
        <v>1</v>
      </c>
      <c r="CB41" s="239">
        <v>7</v>
      </c>
    </row>
    <row r="42" spans="1:80">
      <c r="A42" s="240">
        <v>31</v>
      </c>
      <c r="B42" s="241" t="s">
        <v>3440</v>
      </c>
      <c r="C42" s="242" t="s">
        <v>3441</v>
      </c>
      <c r="D42" s="243" t="s">
        <v>147</v>
      </c>
      <c r="E42" s="244">
        <v>25</v>
      </c>
      <c r="F42" s="244">
        <v>0</v>
      </c>
      <c r="G42" s="245">
        <f>E42*F42</f>
        <v>0</v>
      </c>
      <c r="H42" s="246">
        <v>0</v>
      </c>
      <c r="I42" s="247">
        <f>E42*H42</f>
        <v>0</v>
      </c>
      <c r="J42" s="246">
        <v>0</v>
      </c>
      <c r="K42" s="247">
        <f>E42*J42</f>
        <v>0</v>
      </c>
      <c r="O42" s="239">
        <v>2</v>
      </c>
      <c r="AA42" s="212">
        <v>1</v>
      </c>
      <c r="AB42" s="212">
        <v>7</v>
      </c>
      <c r="AC42" s="212">
        <v>7</v>
      </c>
      <c r="AZ42" s="212">
        <v>2</v>
      </c>
      <c r="BA42" s="212">
        <f>IF(AZ42=1,G42,0)</f>
        <v>0</v>
      </c>
      <c r="BB42" s="212">
        <f>IF(AZ42=2,G42,0)</f>
        <v>0</v>
      </c>
      <c r="BC42" s="212">
        <f>IF(AZ42=3,G42,0)</f>
        <v>0</v>
      </c>
      <c r="BD42" s="212">
        <f>IF(AZ42=4,G42,0)</f>
        <v>0</v>
      </c>
      <c r="BE42" s="212">
        <f>IF(AZ42=5,G42,0)</f>
        <v>0</v>
      </c>
      <c r="CA42" s="239">
        <v>1</v>
      </c>
      <c r="CB42" s="239">
        <v>7</v>
      </c>
    </row>
    <row r="43" spans="1:80">
      <c r="A43" s="240">
        <v>32</v>
      </c>
      <c r="B43" s="241" t="s">
        <v>3442</v>
      </c>
      <c r="C43" s="242" t="s">
        <v>3443</v>
      </c>
      <c r="D43" s="243" t="s">
        <v>243</v>
      </c>
      <c r="E43" s="244">
        <v>1.3480000000000001</v>
      </c>
      <c r="F43" s="244">
        <v>0</v>
      </c>
      <c r="G43" s="245">
        <f>E43*F43</f>
        <v>0</v>
      </c>
      <c r="H43" s="246">
        <v>0</v>
      </c>
      <c r="I43" s="247">
        <f>E43*H43</f>
        <v>0</v>
      </c>
      <c r="J43" s="246">
        <v>0</v>
      </c>
      <c r="K43" s="247">
        <f>E43*J43</f>
        <v>0</v>
      </c>
      <c r="O43" s="239">
        <v>2</v>
      </c>
      <c r="AA43" s="212">
        <v>1</v>
      </c>
      <c r="AB43" s="212">
        <v>7</v>
      </c>
      <c r="AC43" s="212">
        <v>7</v>
      </c>
      <c r="AZ43" s="212">
        <v>2</v>
      </c>
      <c r="BA43" s="212">
        <f>IF(AZ43=1,G43,0)</f>
        <v>0</v>
      </c>
      <c r="BB43" s="212">
        <f>IF(AZ43=2,G43,0)</f>
        <v>0</v>
      </c>
      <c r="BC43" s="212">
        <f>IF(AZ43=3,G43,0)</f>
        <v>0</v>
      </c>
      <c r="BD43" s="212">
        <f>IF(AZ43=4,G43,0)</f>
        <v>0</v>
      </c>
      <c r="BE43" s="212">
        <f>IF(AZ43=5,G43,0)</f>
        <v>0</v>
      </c>
      <c r="CA43" s="239">
        <v>1</v>
      </c>
      <c r="CB43" s="239">
        <v>7</v>
      </c>
    </row>
    <row r="44" spans="1:80">
      <c r="A44" s="248"/>
      <c r="B44" s="249" t="s">
        <v>138</v>
      </c>
      <c r="C44" s="250" t="s">
        <v>3444</v>
      </c>
      <c r="D44" s="251"/>
      <c r="E44" s="252"/>
      <c r="F44" s="253"/>
      <c r="G44" s="254">
        <f>SUM(G39:G43)</f>
        <v>0</v>
      </c>
      <c r="H44" s="255"/>
      <c r="I44" s="256">
        <f>SUM(I39:I43)</f>
        <v>0</v>
      </c>
      <c r="J44" s="255"/>
      <c r="K44" s="256">
        <f>SUM(K39:K43)</f>
        <v>0</v>
      </c>
      <c r="O44" s="239">
        <v>4</v>
      </c>
      <c r="BA44" s="257">
        <f>SUM(BA39:BA43)</f>
        <v>0</v>
      </c>
      <c r="BB44" s="257">
        <f>SUM(BB39:BB43)</f>
        <v>0</v>
      </c>
      <c r="BC44" s="257">
        <f>SUM(BC39:BC43)</f>
        <v>0</v>
      </c>
      <c r="BD44" s="257">
        <f>SUM(BD39:BD43)</f>
        <v>0</v>
      </c>
      <c r="BE44" s="257">
        <f>SUM(BE39:BE43)</f>
        <v>0</v>
      </c>
    </row>
    <row r="45" spans="1:80">
      <c r="A45" s="229" t="s">
        <v>114</v>
      </c>
      <c r="B45" s="230" t="s">
        <v>3445</v>
      </c>
      <c r="C45" s="231" t="s">
        <v>3446</v>
      </c>
      <c r="D45" s="232"/>
      <c r="E45" s="233"/>
      <c r="F45" s="233"/>
      <c r="G45" s="234"/>
      <c r="H45" s="235"/>
      <c r="I45" s="236"/>
      <c r="J45" s="237"/>
      <c r="K45" s="238"/>
      <c r="O45" s="239">
        <v>1</v>
      </c>
    </row>
    <row r="46" spans="1:80">
      <c r="A46" s="240">
        <v>33</v>
      </c>
      <c r="B46" s="241" t="s">
        <v>3447</v>
      </c>
      <c r="C46" s="242" t="s">
        <v>3448</v>
      </c>
      <c r="D46" s="243" t="s">
        <v>147</v>
      </c>
      <c r="E46" s="244">
        <v>7</v>
      </c>
      <c r="F46" s="244">
        <v>0</v>
      </c>
      <c r="G46" s="245">
        <f t="shared" ref="G46:G80" si="16">E46*F46</f>
        <v>0</v>
      </c>
      <c r="H46" s="246">
        <v>0</v>
      </c>
      <c r="I46" s="247">
        <f t="shared" ref="I46:I80" si="17">E46*H46</f>
        <v>0</v>
      </c>
      <c r="J46" s="246">
        <v>0</v>
      </c>
      <c r="K46" s="247">
        <f t="shared" ref="K46:K80" si="18">E46*J46</f>
        <v>0</v>
      </c>
      <c r="O46" s="239">
        <v>2</v>
      </c>
      <c r="AA46" s="212">
        <v>1</v>
      </c>
      <c r="AB46" s="212">
        <v>7</v>
      </c>
      <c r="AC46" s="212">
        <v>7</v>
      </c>
      <c r="AZ46" s="212">
        <v>2</v>
      </c>
      <c r="BA46" s="212">
        <f t="shared" ref="BA46:BA80" si="19">IF(AZ46=1,G46,0)</f>
        <v>0</v>
      </c>
      <c r="BB46" s="212">
        <f t="shared" ref="BB46:BB80" si="20">IF(AZ46=2,G46,0)</f>
        <v>0</v>
      </c>
      <c r="BC46" s="212">
        <f t="shared" ref="BC46:BC80" si="21">IF(AZ46=3,G46,0)</f>
        <v>0</v>
      </c>
      <c r="BD46" s="212">
        <f t="shared" ref="BD46:BD80" si="22">IF(AZ46=4,G46,0)</f>
        <v>0</v>
      </c>
      <c r="BE46" s="212">
        <f t="shared" ref="BE46:BE80" si="23">IF(AZ46=5,G46,0)</f>
        <v>0</v>
      </c>
      <c r="CA46" s="239">
        <v>1</v>
      </c>
      <c r="CB46" s="239">
        <v>7</v>
      </c>
    </row>
    <row r="47" spans="1:80">
      <c r="A47" s="240">
        <v>34</v>
      </c>
      <c r="B47" s="241" t="s">
        <v>3449</v>
      </c>
      <c r="C47" s="242" t="s">
        <v>3450</v>
      </c>
      <c r="D47" s="243" t="s">
        <v>147</v>
      </c>
      <c r="E47" s="244">
        <v>13</v>
      </c>
      <c r="F47" s="244">
        <v>0</v>
      </c>
      <c r="G47" s="245">
        <f t="shared" si="16"/>
        <v>0</v>
      </c>
      <c r="H47" s="246">
        <v>0</v>
      </c>
      <c r="I47" s="247">
        <f t="shared" si="17"/>
        <v>0</v>
      </c>
      <c r="J47" s="246">
        <v>0</v>
      </c>
      <c r="K47" s="247">
        <f t="shared" si="18"/>
        <v>0</v>
      </c>
      <c r="O47" s="239">
        <v>2</v>
      </c>
      <c r="AA47" s="212">
        <v>1</v>
      </c>
      <c r="AB47" s="212">
        <v>7</v>
      </c>
      <c r="AC47" s="212">
        <v>7</v>
      </c>
      <c r="AZ47" s="212">
        <v>2</v>
      </c>
      <c r="BA47" s="212">
        <f t="shared" si="19"/>
        <v>0</v>
      </c>
      <c r="BB47" s="212">
        <f t="shared" si="20"/>
        <v>0</v>
      </c>
      <c r="BC47" s="212">
        <f t="shared" si="21"/>
        <v>0</v>
      </c>
      <c r="BD47" s="212">
        <f t="shared" si="22"/>
        <v>0</v>
      </c>
      <c r="BE47" s="212">
        <f t="shared" si="23"/>
        <v>0</v>
      </c>
      <c r="CA47" s="239">
        <v>1</v>
      </c>
      <c r="CB47" s="239">
        <v>7</v>
      </c>
    </row>
    <row r="48" spans="1:80">
      <c r="A48" s="240">
        <v>35</v>
      </c>
      <c r="B48" s="241" t="s">
        <v>3451</v>
      </c>
      <c r="C48" s="242" t="s">
        <v>3452</v>
      </c>
      <c r="D48" s="243" t="s">
        <v>2801</v>
      </c>
      <c r="E48" s="244">
        <v>1</v>
      </c>
      <c r="F48" s="244">
        <v>0</v>
      </c>
      <c r="G48" s="245">
        <f t="shared" si="16"/>
        <v>0</v>
      </c>
      <c r="H48" s="246">
        <v>0</v>
      </c>
      <c r="I48" s="247">
        <f t="shared" si="17"/>
        <v>0</v>
      </c>
      <c r="J48" s="246">
        <v>0</v>
      </c>
      <c r="K48" s="247">
        <f t="shared" si="18"/>
        <v>0</v>
      </c>
      <c r="O48" s="239">
        <v>2</v>
      </c>
      <c r="AA48" s="212">
        <v>1</v>
      </c>
      <c r="AB48" s="212">
        <v>7</v>
      </c>
      <c r="AC48" s="212">
        <v>7</v>
      </c>
      <c r="AZ48" s="212">
        <v>2</v>
      </c>
      <c r="BA48" s="212">
        <f t="shared" si="19"/>
        <v>0</v>
      </c>
      <c r="BB48" s="212">
        <f t="shared" si="20"/>
        <v>0</v>
      </c>
      <c r="BC48" s="212">
        <f t="shared" si="21"/>
        <v>0</v>
      </c>
      <c r="BD48" s="212">
        <f t="shared" si="22"/>
        <v>0</v>
      </c>
      <c r="BE48" s="212">
        <f t="shared" si="23"/>
        <v>0</v>
      </c>
      <c r="CA48" s="239">
        <v>1</v>
      </c>
      <c r="CB48" s="239">
        <v>7</v>
      </c>
    </row>
    <row r="49" spans="1:80">
      <c r="A49" s="240">
        <v>36</v>
      </c>
      <c r="B49" s="241" t="s">
        <v>3453</v>
      </c>
      <c r="C49" s="242" t="s">
        <v>3454</v>
      </c>
      <c r="D49" s="243" t="s">
        <v>147</v>
      </c>
      <c r="E49" s="244">
        <v>160</v>
      </c>
      <c r="F49" s="244">
        <v>0</v>
      </c>
      <c r="G49" s="245">
        <f t="shared" si="16"/>
        <v>0</v>
      </c>
      <c r="H49" s="246">
        <v>0</v>
      </c>
      <c r="I49" s="247">
        <f t="shared" si="17"/>
        <v>0</v>
      </c>
      <c r="J49" s="246">
        <v>0</v>
      </c>
      <c r="K49" s="247">
        <f t="shared" si="18"/>
        <v>0</v>
      </c>
      <c r="O49" s="239">
        <v>2</v>
      </c>
      <c r="AA49" s="212">
        <v>1</v>
      </c>
      <c r="AB49" s="212">
        <v>7</v>
      </c>
      <c r="AC49" s="212">
        <v>7</v>
      </c>
      <c r="AZ49" s="212">
        <v>2</v>
      </c>
      <c r="BA49" s="212">
        <f t="shared" si="19"/>
        <v>0</v>
      </c>
      <c r="BB49" s="212">
        <f t="shared" si="20"/>
        <v>0</v>
      </c>
      <c r="BC49" s="212">
        <f t="shared" si="21"/>
        <v>0</v>
      </c>
      <c r="BD49" s="212">
        <f t="shared" si="22"/>
        <v>0</v>
      </c>
      <c r="BE49" s="212">
        <f t="shared" si="23"/>
        <v>0</v>
      </c>
      <c r="CA49" s="239">
        <v>1</v>
      </c>
      <c r="CB49" s="239">
        <v>7</v>
      </c>
    </row>
    <row r="50" spans="1:80">
      <c r="A50" s="240">
        <v>37</v>
      </c>
      <c r="B50" s="241" t="s">
        <v>3455</v>
      </c>
      <c r="C50" s="242" t="s">
        <v>3456</v>
      </c>
      <c r="D50" s="243" t="s">
        <v>147</v>
      </c>
      <c r="E50" s="244">
        <v>135</v>
      </c>
      <c r="F50" s="244">
        <v>0</v>
      </c>
      <c r="G50" s="245">
        <f t="shared" si="16"/>
        <v>0</v>
      </c>
      <c r="H50" s="246">
        <v>0</v>
      </c>
      <c r="I50" s="247">
        <f t="shared" si="17"/>
        <v>0</v>
      </c>
      <c r="J50" s="246">
        <v>0</v>
      </c>
      <c r="K50" s="247">
        <f t="shared" si="18"/>
        <v>0</v>
      </c>
      <c r="O50" s="239">
        <v>2</v>
      </c>
      <c r="AA50" s="212">
        <v>1</v>
      </c>
      <c r="AB50" s="212">
        <v>7</v>
      </c>
      <c r="AC50" s="212">
        <v>7</v>
      </c>
      <c r="AZ50" s="212">
        <v>2</v>
      </c>
      <c r="BA50" s="212">
        <f t="shared" si="19"/>
        <v>0</v>
      </c>
      <c r="BB50" s="212">
        <f t="shared" si="20"/>
        <v>0</v>
      </c>
      <c r="BC50" s="212">
        <f t="shared" si="21"/>
        <v>0</v>
      </c>
      <c r="BD50" s="212">
        <f t="shared" si="22"/>
        <v>0</v>
      </c>
      <c r="BE50" s="212">
        <f t="shared" si="23"/>
        <v>0</v>
      </c>
      <c r="CA50" s="239">
        <v>1</v>
      </c>
      <c r="CB50" s="239">
        <v>7</v>
      </c>
    </row>
    <row r="51" spans="1:80">
      <c r="A51" s="240">
        <v>38</v>
      </c>
      <c r="B51" s="241" t="s">
        <v>3457</v>
      </c>
      <c r="C51" s="242" t="s">
        <v>3458</v>
      </c>
      <c r="D51" s="243" t="s">
        <v>147</v>
      </c>
      <c r="E51" s="244">
        <v>17</v>
      </c>
      <c r="F51" s="244">
        <v>0</v>
      </c>
      <c r="G51" s="245">
        <f t="shared" si="16"/>
        <v>0</v>
      </c>
      <c r="H51" s="246">
        <v>0</v>
      </c>
      <c r="I51" s="247">
        <f t="shared" si="17"/>
        <v>0</v>
      </c>
      <c r="J51" s="246">
        <v>0</v>
      </c>
      <c r="K51" s="247">
        <f t="shared" si="18"/>
        <v>0</v>
      </c>
      <c r="O51" s="239">
        <v>2</v>
      </c>
      <c r="AA51" s="212">
        <v>1</v>
      </c>
      <c r="AB51" s="212">
        <v>7</v>
      </c>
      <c r="AC51" s="212">
        <v>7</v>
      </c>
      <c r="AZ51" s="212">
        <v>2</v>
      </c>
      <c r="BA51" s="212">
        <f t="shared" si="19"/>
        <v>0</v>
      </c>
      <c r="BB51" s="212">
        <f t="shared" si="20"/>
        <v>0</v>
      </c>
      <c r="BC51" s="212">
        <f t="shared" si="21"/>
        <v>0</v>
      </c>
      <c r="BD51" s="212">
        <f t="shared" si="22"/>
        <v>0</v>
      </c>
      <c r="BE51" s="212">
        <f t="shared" si="23"/>
        <v>0</v>
      </c>
      <c r="CA51" s="239">
        <v>1</v>
      </c>
      <c r="CB51" s="239">
        <v>7</v>
      </c>
    </row>
    <row r="52" spans="1:80">
      <c r="A52" s="240">
        <v>39</v>
      </c>
      <c r="B52" s="241" t="s">
        <v>3459</v>
      </c>
      <c r="C52" s="242" t="s">
        <v>3460</v>
      </c>
      <c r="D52" s="243" t="s">
        <v>147</v>
      </c>
      <c r="E52" s="244">
        <v>19</v>
      </c>
      <c r="F52" s="244">
        <v>0</v>
      </c>
      <c r="G52" s="245">
        <f t="shared" si="16"/>
        <v>0</v>
      </c>
      <c r="H52" s="246">
        <v>0</v>
      </c>
      <c r="I52" s="247">
        <f t="shared" si="17"/>
        <v>0</v>
      </c>
      <c r="J52" s="246">
        <v>0</v>
      </c>
      <c r="K52" s="247">
        <f t="shared" si="18"/>
        <v>0</v>
      </c>
      <c r="O52" s="239">
        <v>2</v>
      </c>
      <c r="AA52" s="212">
        <v>1</v>
      </c>
      <c r="AB52" s="212">
        <v>7</v>
      </c>
      <c r="AC52" s="212">
        <v>7</v>
      </c>
      <c r="AZ52" s="212">
        <v>2</v>
      </c>
      <c r="BA52" s="212">
        <f t="shared" si="19"/>
        <v>0</v>
      </c>
      <c r="BB52" s="212">
        <f t="shared" si="20"/>
        <v>0</v>
      </c>
      <c r="BC52" s="212">
        <f t="shared" si="21"/>
        <v>0</v>
      </c>
      <c r="BD52" s="212">
        <f t="shared" si="22"/>
        <v>0</v>
      </c>
      <c r="BE52" s="212">
        <f t="shared" si="23"/>
        <v>0</v>
      </c>
      <c r="CA52" s="239">
        <v>1</v>
      </c>
      <c r="CB52" s="239">
        <v>7</v>
      </c>
    </row>
    <row r="53" spans="1:80">
      <c r="A53" s="240">
        <v>40</v>
      </c>
      <c r="B53" s="241" t="s">
        <v>3461</v>
      </c>
      <c r="C53" s="242" t="s">
        <v>3462</v>
      </c>
      <c r="D53" s="243" t="s">
        <v>316</v>
      </c>
      <c r="E53" s="244">
        <v>56</v>
      </c>
      <c r="F53" s="244">
        <v>0</v>
      </c>
      <c r="G53" s="245">
        <f t="shared" si="16"/>
        <v>0</v>
      </c>
      <c r="H53" s="246">
        <v>0</v>
      </c>
      <c r="I53" s="247">
        <f t="shared" si="17"/>
        <v>0</v>
      </c>
      <c r="J53" s="246">
        <v>0</v>
      </c>
      <c r="K53" s="247">
        <f t="shared" si="18"/>
        <v>0</v>
      </c>
      <c r="O53" s="239">
        <v>2</v>
      </c>
      <c r="AA53" s="212">
        <v>1</v>
      </c>
      <c r="AB53" s="212">
        <v>7</v>
      </c>
      <c r="AC53" s="212">
        <v>7</v>
      </c>
      <c r="AZ53" s="212">
        <v>2</v>
      </c>
      <c r="BA53" s="212">
        <f t="shared" si="19"/>
        <v>0</v>
      </c>
      <c r="BB53" s="212">
        <f t="shared" si="20"/>
        <v>0</v>
      </c>
      <c r="BC53" s="212">
        <f t="shared" si="21"/>
        <v>0</v>
      </c>
      <c r="BD53" s="212">
        <f t="shared" si="22"/>
        <v>0</v>
      </c>
      <c r="BE53" s="212">
        <f t="shared" si="23"/>
        <v>0</v>
      </c>
      <c r="CA53" s="239">
        <v>1</v>
      </c>
      <c r="CB53" s="239">
        <v>7</v>
      </c>
    </row>
    <row r="54" spans="1:80">
      <c r="A54" s="240">
        <v>41</v>
      </c>
      <c r="B54" s="241" t="s">
        <v>3463</v>
      </c>
      <c r="C54" s="242" t="s">
        <v>3464</v>
      </c>
      <c r="D54" s="243" t="s">
        <v>316</v>
      </c>
      <c r="E54" s="244">
        <v>74</v>
      </c>
      <c r="F54" s="244">
        <v>0</v>
      </c>
      <c r="G54" s="245">
        <f t="shared" si="16"/>
        <v>0</v>
      </c>
      <c r="H54" s="246">
        <v>0</v>
      </c>
      <c r="I54" s="247">
        <f t="shared" si="17"/>
        <v>0</v>
      </c>
      <c r="J54" s="246">
        <v>0</v>
      </c>
      <c r="K54" s="247">
        <f t="shared" si="18"/>
        <v>0</v>
      </c>
      <c r="O54" s="239">
        <v>2</v>
      </c>
      <c r="AA54" s="212">
        <v>1</v>
      </c>
      <c r="AB54" s="212">
        <v>7</v>
      </c>
      <c r="AC54" s="212">
        <v>7</v>
      </c>
      <c r="AZ54" s="212">
        <v>2</v>
      </c>
      <c r="BA54" s="212">
        <f t="shared" si="19"/>
        <v>0</v>
      </c>
      <c r="BB54" s="212">
        <f t="shared" si="20"/>
        <v>0</v>
      </c>
      <c r="BC54" s="212">
        <f t="shared" si="21"/>
        <v>0</v>
      </c>
      <c r="BD54" s="212">
        <f t="shared" si="22"/>
        <v>0</v>
      </c>
      <c r="BE54" s="212">
        <f t="shared" si="23"/>
        <v>0</v>
      </c>
      <c r="CA54" s="239">
        <v>1</v>
      </c>
      <c r="CB54" s="239">
        <v>7</v>
      </c>
    </row>
    <row r="55" spans="1:80">
      <c r="A55" s="240">
        <v>42</v>
      </c>
      <c r="B55" s="241" t="s">
        <v>3465</v>
      </c>
      <c r="C55" s="242" t="s">
        <v>3466</v>
      </c>
      <c r="D55" s="243" t="s">
        <v>316</v>
      </c>
      <c r="E55" s="244">
        <v>10</v>
      </c>
      <c r="F55" s="244">
        <v>0</v>
      </c>
      <c r="G55" s="245">
        <f t="shared" si="16"/>
        <v>0</v>
      </c>
      <c r="H55" s="246">
        <v>0</v>
      </c>
      <c r="I55" s="247">
        <f t="shared" si="17"/>
        <v>0</v>
      </c>
      <c r="J55" s="246">
        <v>0</v>
      </c>
      <c r="K55" s="247">
        <f t="shared" si="18"/>
        <v>0</v>
      </c>
      <c r="O55" s="239">
        <v>2</v>
      </c>
      <c r="AA55" s="212">
        <v>1</v>
      </c>
      <c r="AB55" s="212">
        <v>7</v>
      </c>
      <c r="AC55" s="212">
        <v>7</v>
      </c>
      <c r="AZ55" s="212">
        <v>2</v>
      </c>
      <c r="BA55" s="212">
        <f t="shared" si="19"/>
        <v>0</v>
      </c>
      <c r="BB55" s="212">
        <f t="shared" si="20"/>
        <v>0</v>
      </c>
      <c r="BC55" s="212">
        <f t="shared" si="21"/>
        <v>0</v>
      </c>
      <c r="BD55" s="212">
        <f t="shared" si="22"/>
        <v>0</v>
      </c>
      <c r="BE55" s="212">
        <f t="shared" si="23"/>
        <v>0</v>
      </c>
      <c r="CA55" s="239">
        <v>1</v>
      </c>
      <c r="CB55" s="239">
        <v>7</v>
      </c>
    </row>
    <row r="56" spans="1:80">
      <c r="A56" s="240">
        <v>43</v>
      </c>
      <c r="B56" s="241" t="s">
        <v>3467</v>
      </c>
      <c r="C56" s="242" t="s">
        <v>3468</v>
      </c>
      <c r="D56" s="243" t="s">
        <v>316</v>
      </c>
      <c r="E56" s="244">
        <v>32</v>
      </c>
      <c r="F56" s="244">
        <v>0</v>
      </c>
      <c r="G56" s="245">
        <f t="shared" si="16"/>
        <v>0</v>
      </c>
      <c r="H56" s="246">
        <v>0</v>
      </c>
      <c r="I56" s="247">
        <f t="shared" si="17"/>
        <v>0</v>
      </c>
      <c r="J56" s="246">
        <v>0</v>
      </c>
      <c r="K56" s="247">
        <f t="shared" si="18"/>
        <v>0</v>
      </c>
      <c r="O56" s="239">
        <v>2</v>
      </c>
      <c r="AA56" s="212">
        <v>1</v>
      </c>
      <c r="AB56" s="212">
        <v>7</v>
      </c>
      <c r="AC56" s="212">
        <v>7</v>
      </c>
      <c r="AZ56" s="212">
        <v>2</v>
      </c>
      <c r="BA56" s="212">
        <f t="shared" si="19"/>
        <v>0</v>
      </c>
      <c r="BB56" s="212">
        <f t="shared" si="20"/>
        <v>0</v>
      </c>
      <c r="BC56" s="212">
        <f t="shared" si="21"/>
        <v>0</v>
      </c>
      <c r="BD56" s="212">
        <f t="shared" si="22"/>
        <v>0</v>
      </c>
      <c r="BE56" s="212">
        <f t="shared" si="23"/>
        <v>0</v>
      </c>
      <c r="CA56" s="239">
        <v>1</v>
      </c>
      <c r="CB56" s="239">
        <v>7</v>
      </c>
    </row>
    <row r="57" spans="1:80">
      <c r="A57" s="240">
        <v>44</v>
      </c>
      <c r="B57" s="241" t="s">
        <v>3469</v>
      </c>
      <c r="C57" s="242" t="s">
        <v>3470</v>
      </c>
      <c r="D57" s="243" t="s">
        <v>316</v>
      </c>
      <c r="E57" s="244">
        <v>5</v>
      </c>
      <c r="F57" s="244">
        <v>0</v>
      </c>
      <c r="G57" s="245">
        <f t="shared" si="16"/>
        <v>0</v>
      </c>
      <c r="H57" s="246">
        <v>0</v>
      </c>
      <c r="I57" s="247">
        <f t="shared" si="17"/>
        <v>0</v>
      </c>
      <c r="J57" s="246">
        <v>0</v>
      </c>
      <c r="K57" s="247">
        <f t="shared" si="18"/>
        <v>0</v>
      </c>
      <c r="O57" s="239">
        <v>2</v>
      </c>
      <c r="AA57" s="212">
        <v>1</v>
      </c>
      <c r="AB57" s="212">
        <v>7</v>
      </c>
      <c r="AC57" s="212">
        <v>7</v>
      </c>
      <c r="AZ57" s="212">
        <v>2</v>
      </c>
      <c r="BA57" s="212">
        <f t="shared" si="19"/>
        <v>0</v>
      </c>
      <c r="BB57" s="212">
        <f t="shared" si="20"/>
        <v>0</v>
      </c>
      <c r="BC57" s="212">
        <f t="shared" si="21"/>
        <v>0</v>
      </c>
      <c r="BD57" s="212">
        <f t="shared" si="22"/>
        <v>0</v>
      </c>
      <c r="BE57" s="212">
        <f t="shared" si="23"/>
        <v>0</v>
      </c>
      <c r="CA57" s="239">
        <v>1</v>
      </c>
      <c r="CB57" s="239">
        <v>7</v>
      </c>
    </row>
    <row r="58" spans="1:80">
      <c r="A58" s="240">
        <v>45</v>
      </c>
      <c r="B58" s="241" t="s">
        <v>3471</v>
      </c>
      <c r="C58" s="242" t="s">
        <v>3472</v>
      </c>
      <c r="D58" s="243" t="s">
        <v>147</v>
      </c>
      <c r="E58" s="244">
        <v>12</v>
      </c>
      <c r="F58" s="244">
        <v>0</v>
      </c>
      <c r="G58" s="245">
        <f t="shared" si="16"/>
        <v>0</v>
      </c>
      <c r="H58" s="246">
        <v>0</v>
      </c>
      <c r="I58" s="247">
        <f t="shared" si="17"/>
        <v>0</v>
      </c>
      <c r="J58" s="246">
        <v>0</v>
      </c>
      <c r="K58" s="247">
        <f t="shared" si="18"/>
        <v>0</v>
      </c>
      <c r="O58" s="239">
        <v>2</v>
      </c>
      <c r="AA58" s="212">
        <v>1</v>
      </c>
      <c r="AB58" s="212">
        <v>7</v>
      </c>
      <c r="AC58" s="212">
        <v>7</v>
      </c>
      <c r="AZ58" s="212">
        <v>2</v>
      </c>
      <c r="BA58" s="212">
        <f t="shared" si="19"/>
        <v>0</v>
      </c>
      <c r="BB58" s="212">
        <f t="shared" si="20"/>
        <v>0</v>
      </c>
      <c r="BC58" s="212">
        <f t="shared" si="21"/>
        <v>0</v>
      </c>
      <c r="BD58" s="212">
        <f t="shared" si="22"/>
        <v>0</v>
      </c>
      <c r="BE58" s="212">
        <f t="shared" si="23"/>
        <v>0</v>
      </c>
      <c r="CA58" s="239">
        <v>1</v>
      </c>
      <c r="CB58" s="239">
        <v>7</v>
      </c>
    </row>
    <row r="59" spans="1:80" ht="22.5">
      <c r="A59" s="240">
        <v>46</v>
      </c>
      <c r="B59" s="241" t="s">
        <v>3473</v>
      </c>
      <c r="C59" s="242" t="s">
        <v>3474</v>
      </c>
      <c r="D59" s="243" t="s">
        <v>316</v>
      </c>
      <c r="E59" s="244">
        <v>2</v>
      </c>
      <c r="F59" s="244">
        <v>0</v>
      </c>
      <c r="G59" s="245">
        <f t="shared" si="16"/>
        <v>0</v>
      </c>
      <c r="H59" s="246">
        <v>0</v>
      </c>
      <c r="I59" s="247">
        <f t="shared" si="17"/>
        <v>0</v>
      </c>
      <c r="J59" s="246">
        <v>0</v>
      </c>
      <c r="K59" s="247">
        <f t="shared" si="18"/>
        <v>0</v>
      </c>
      <c r="O59" s="239">
        <v>2</v>
      </c>
      <c r="AA59" s="212">
        <v>1</v>
      </c>
      <c r="AB59" s="212">
        <v>7</v>
      </c>
      <c r="AC59" s="212">
        <v>7</v>
      </c>
      <c r="AZ59" s="212">
        <v>2</v>
      </c>
      <c r="BA59" s="212">
        <f t="shared" si="19"/>
        <v>0</v>
      </c>
      <c r="BB59" s="212">
        <f t="shared" si="20"/>
        <v>0</v>
      </c>
      <c r="BC59" s="212">
        <f t="shared" si="21"/>
        <v>0</v>
      </c>
      <c r="BD59" s="212">
        <f t="shared" si="22"/>
        <v>0</v>
      </c>
      <c r="BE59" s="212">
        <f t="shared" si="23"/>
        <v>0</v>
      </c>
      <c r="CA59" s="239">
        <v>1</v>
      </c>
      <c r="CB59" s="239">
        <v>7</v>
      </c>
    </row>
    <row r="60" spans="1:80">
      <c r="A60" s="240">
        <v>47</v>
      </c>
      <c r="B60" s="241" t="s">
        <v>3475</v>
      </c>
      <c r="C60" s="242" t="s">
        <v>3476</v>
      </c>
      <c r="D60" s="243" t="s">
        <v>316</v>
      </c>
      <c r="E60" s="244">
        <v>2</v>
      </c>
      <c r="F60" s="244">
        <v>0</v>
      </c>
      <c r="G60" s="245">
        <f t="shared" si="16"/>
        <v>0</v>
      </c>
      <c r="H60" s="246">
        <v>0</v>
      </c>
      <c r="I60" s="247">
        <f t="shared" si="17"/>
        <v>0</v>
      </c>
      <c r="J60" s="246">
        <v>0</v>
      </c>
      <c r="K60" s="247">
        <f t="shared" si="18"/>
        <v>0</v>
      </c>
      <c r="O60" s="239">
        <v>2</v>
      </c>
      <c r="AA60" s="212">
        <v>1</v>
      </c>
      <c r="AB60" s="212">
        <v>7</v>
      </c>
      <c r="AC60" s="212">
        <v>7</v>
      </c>
      <c r="AZ60" s="212">
        <v>2</v>
      </c>
      <c r="BA60" s="212">
        <f t="shared" si="19"/>
        <v>0</v>
      </c>
      <c r="BB60" s="212">
        <f t="shared" si="20"/>
        <v>0</v>
      </c>
      <c r="BC60" s="212">
        <f t="shared" si="21"/>
        <v>0</v>
      </c>
      <c r="BD60" s="212">
        <f t="shared" si="22"/>
        <v>0</v>
      </c>
      <c r="BE60" s="212">
        <f t="shared" si="23"/>
        <v>0</v>
      </c>
      <c r="CA60" s="239">
        <v>1</v>
      </c>
      <c r="CB60" s="239">
        <v>7</v>
      </c>
    </row>
    <row r="61" spans="1:80">
      <c r="A61" s="240">
        <v>48</v>
      </c>
      <c r="B61" s="241" t="s">
        <v>3477</v>
      </c>
      <c r="C61" s="242" t="s">
        <v>3478</v>
      </c>
      <c r="D61" s="243" t="s">
        <v>316</v>
      </c>
      <c r="E61" s="244">
        <v>8</v>
      </c>
      <c r="F61" s="244">
        <v>0</v>
      </c>
      <c r="G61" s="245">
        <f t="shared" si="16"/>
        <v>0</v>
      </c>
      <c r="H61" s="246">
        <v>0</v>
      </c>
      <c r="I61" s="247">
        <f t="shared" si="17"/>
        <v>0</v>
      </c>
      <c r="J61" s="246">
        <v>0</v>
      </c>
      <c r="K61" s="247">
        <f t="shared" si="18"/>
        <v>0</v>
      </c>
      <c r="O61" s="239">
        <v>2</v>
      </c>
      <c r="AA61" s="212">
        <v>1</v>
      </c>
      <c r="AB61" s="212">
        <v>7</v>
      </c>
      <c r="AC61" s="212">
        <v>7</v>
      </c>
      <c r="AZ61" s="212">
        <v>2</v>
      </c>
      <c r="BA61" s="212">
        <f t="shared" si="19"/>
        <v>0</v>
      </c>
      <c r="BB61" s="212">
        <f t="shared" si="20"/>
        <v>0</v>
      </c>
      <c r="BC61" s="212">
        <f t="shared" si="21"/>
        <v>0</v>
      </c>
      <c r="BD61" s="212">
        <f t="shared" si="22"/>
        <v>0</v>
      </c>
      <c r="BE61" s="212">
        <f t="shared" si="23"/>
        <v>0</v>
      </c>
      <c r="CA61" s="239">
        <v>1</v>
      </c>
      <c r="CB61" s="239">
        <v>7</v>
      </c>
    </row>
    <row r="62" spans="1:80">
      <c r="A62" s="240">
        <v>49</v>
      </c>
      <c r="B62" s="241" t="s">
        <v>3479</v>
      </c>
      <c r="C62" s="242" t="s">
        <v>3480</v>
      </c>
      <c r="D62" s="243" t="s">
        <v>147</v>
      </c>
      <c r="E62" s="244">
        <v>351</v>
      </c>
      <c r="F62" s="244">
        <v>0</v>
      </c>
      <c r="G62" s="245">
        <f t="shared" si="16"/>
        <v>0</v>
      </c>
      <c r="H62" s="246">
        <v>0</v>
      </c>
      <c r="I62" s="247">
        <f t="shared" si="17"/>
        <v>0</v>
      </c>
      <c r="J62" s="246">
        <v>0</v>
      </c>
      <c r="K62" s="247">
        <f t="shared" si="18"/>
        <v>0</v>
      </c>
      <c r="O62" s="239">
        <v>2</v>
      </c>
      <c r="AA62" s="212">
        <v>1</v>
      </c>
      <c r="AB62" s="212">
        <v>7</v>
      </c>
      <c r="AC62" s="212">
        <v>7</v>
      </c>
      <c r="AZ62" s="212">
        <v>2</v>
      </c>
      <c r="BA62" s="212">
        <f t="shared" si="19"/>
        <v>0</v>
      </c>
      <c r="BB62" s="212">
        <f t="shared" si="20"/>
        <v>0</v>
      </c>
      <c r="BC62" s="212">
        <f t="shared" si="21"/>
        <v>0</v>
      </c>
      <c r="BD62" s="212">
        <f t="shared" si="22"/>
        <v>0</v>
      </c>
      <c r="BE62" s="212">
        <f t="shared" si="23"/>
        <v>0</v>
      </c>
      <c r="CA62" s="239">
        <v>1</v>
      </c>
      <c r="CB62" s="239">
        <v>7</v>
      </c>
    </row>
    <row r="63" spans="1:80">
      <c r="A63" s="240">
        <v>50</v>
      </c>
      <c r="B63" s="241" t="s">
        <v>3481</v>
      </c>
      <c r="C63" s="242" t="s">
        <v>3482</v>
      </c>
      <c r="D63" s="243" t="s">
        <v>147</v>
      </c>
      <c r="E63" s="244">
        <v>351</v>
      </c>
      <c r="F63" s="244">
        <v>0</v>
      </c>
      <c r="G63" s="245">
        <f t="shared" si="16"/>
        <v>0</v>
      </c>
      <c r="H63" s="246">
        <v>0</v>
      </c>
      <c r="I63" s="247">
        <f t="shared" si="17"/>
        <v>0</v>
      </c>
      <c r="J63" s="246">
        <v>0</v>
      </c>
      <c r="K63" s="247">
        <f t="shared" si="18"/>
        <v>0</v>
      </c>
      <c r="O63" s="239">
        <v>2</v>
      </c>
      <c r="AA63" s="212">
        <v>1</v>
      </c>
      <c r="AB63" s="212">
        <v>7</v>
      </c>
      <c r="AC63" s="212">
        <v>7</v>
      </c>
      <c r="AZ63" s="212">
        <v>2</v>
      </c>
      <c r="BA63" s="212">
        <f t="shared" si="19"/>
        <v>0</v>
      </c>
      <c r="BB63" s="212">
        <f t="shared" si="20"/>
        <v>0</v>
      </c>
      <c r="BC63" s="212">
        <f t="shared" si="21"/>
        <v>0</v>
      </c>
      <c r="BD63" s="212">
        <f t="shared" si="22"/>
        <v>0</v>
      </c>
      <c r="BE63" s="212">
        <f t="shared" si="23"/>
        <v>0</v>
      </c>
      <c r="CA63" s="239">
        <v>1</v>
      </c>
      <c r="CB63" s="239">
        <v>7</v>
      </c>
    </row>
    <row r="64" spans="1:80">
      <c r="A64" s="240">
        <v>51</v>
      </c>
      <c r="B64" s="241" t="s">
        <v>3483</v>
      </c>
      <c r="C64" s="242" t="s">
        <v>3484</v>
      </c>
      <c r="D64" s="243" t="s">
        <v>2801</v>
      </c>
      <c r="E64" s="244">
        <v>10</v>
      </c>
      <c r="F64" s="244">
        <v>0</v>
      </c>
      <c r="G64" s="245">
        <f t="shared" si="16"/>
        <v>0</v>
      </c>
      <c r="H64" s="246">
        <v>0</v>
      </c>
      <c r="I64" s="247">
        <f t="shared" si="17"/>
        <v>0</v>
      </c>
      <c r="J64" s="246">
        <v>0</v>
      </c>
      <c r="K64" s="247">
        <f t="shared" si="18"/>
        <v>0</v>
      </c>
      <c r="O64" s="239">
        <v>2</v>
      </c>
      <c r="AA64" s="212">
        <v>1</v>
      </c>
      <c r="AB64" s="212">
        <v>7</v>
      </c>
      <c r="AC64" s="212">
        <v>7</v>
      </c>
      <c r="AZ64" s="212">
        <v>2</v>
      </c>
      <c r="BA64" s="212">
        <f t="shared" si="19"/>
        <v>0</v>
      </c>
      <c r="BB64" s="212">
        <f t="shared" si="20"/>
        <v>0</v>
      </c>
      <c r="BC64" s="212">
        <f t="shared" si="21"/>
        <v>0</v>
      </c>
      <c r="BD64" s="212">
        <f t="shared" si="22"/>
        <v>0</v>
      </c>
      <c r="BE64" s="212">
        <f t="shared" si="23"/>
        <v>0</v>
      </c>
      <c r="CA64" s="239">
        <v>1</v>
      </c>
      <c r="CB64" s="239">
        <v>7</v>
      </c>
    </row>
    <row r="65" spans="1:80">
      <c r="A65" s="240">
        <v>52</v>
      </c>
      <c r="B65" s="241" t="s">
        <v>3485</v>
      </c>
      <c r="C65" s="242" t="s">
        <v>3486</v>
      </c>
      <c r="D65" s="243" t="s">
        <v>316</v>
      </c>
      <c r="E65" s="244">
        <v>16</v>
      </c>
      <c r="F65" s="244">
        <v>0</v>
      </c>
      <c r="G65" s="245">
        <f t="shared" si="16"/>
        <v>0</v>
      </c>
      <c r="H65" s="246">
        <v>0</v>
      </c>
      <c r="I65" s="247">
        <f t="shared" si="17"/>
        <v>0</v>
      </c>
      <c r="J65" s="246"/>
      <c r="K65" s="247">
        <f t="shared" si="18"/>
        <v>0</v>
      </c>
      <c r="O65" s="239">
        <v>2</v>
      </c>
      <c r="AA65" s="212">
        <v>3</v>
      </c>
      <c r="AB65" s="212">
        <v>7</v>
      </c>
      <c r="AC65" s="212">
        <v>28654296</v>
      </c>
      <c r="AZ65" s="212">
        <v>2</v>
      </c>
      <c r="BA65" s="212">
        <f t="shared" si="19"/>
        <v>0</v>
      </c>
      <c r="BB65" s="212">
        <f t="shared" si="20"/>
        <v>0</v>
      </c>
      <c r="BC65" s="212">
        <f t="shared" si="21"/>
        <v>0</v>
      </c>
      <c r="BD65" s="212">
        <f t="shared" si="22"/>
        <v>0</v>
      </c>
      <c r="BE65" s="212">
        <f t="shared" si="23"/>
        <v>0</v>
      </c>
      <c r="CA65" s="239">
        <v>3</v>
      </c>
      <c r="CB65" s="239">
        <v>7</v>
      </c>
    </row>
    <row r="66" spans="1:80">
      <c r="A66" s="240">
        <v>53</v>
      </c>
      <c r="B66" s="241" t="s">
        <v>3487</v>
      </c>
      <c r="C66" s="242" t="s">
        <v>3488</v>
      </c>
      <c r="D66" s="243" t="s">
        <v>316</v>
      </c>
      <c r="E66" s="244">
        <v>80</v>
      </c>
      <c r="F66" s="244">
        <v>0</v>
      </c>
      <c r="G66" s="245">
        <f t="shared" si="16"/>
        <v>0</v>
      </c>
      <c r="H66" s="246">
        <v>0</v>
      </c>
      <c r="I66" s="247">
        <f t="shared" si="17"/>
        <v>0</v>
      </c>
      <c r="J66" s="246"/>
      <c r="K66" s="247">
        <f t="shared" si="18"/>
        <v>0</v>
      </c>
      <c r="O66" s="239">
        <v>2</v>
      </c>
      <c r="AA66" s="212">
        <v>3</v>
      </c>
      <c r="AB66" s="212">
        <v>7</v>
      </c>
      <c r="AC66" s="212">
        <v>28654298</v>
      </c>
      <c r="AZ66" s="212">
        <v>2</v>
      </c>
      <c r="BA66" s="212">
        <f t="shared" si="19"/>
        <v>0</v>
      </c>
      <c r="BB66" s="212">
        <f t="shared" si="20"/>
        <v>0</v>
      </c>
      <c r="BC66" s="212">
        <f t="shared" si="21"/>
        <v>0</v>
      </c>
      <c r="BD66" s="212">
        <f t="shared" si="22"/>
        <v>0</v>
      </c>
      <c r="BE66" s="212">
        <f t="shared" si="23"/>
        <v>0</v>
      </c>
      <c r="CA66" s="239">
        <v>3</v>
      </c>
      <c r="CB66" s="239">
        <v>7</v>
      </c>
    </row>
    <row r="67" spans="1:80">
      <c r="A67" s="240">
        <v>54</v>
      </c>
      <c r="B67" s="241" t="s">
        <v>3489</v>
      </c>
      <c r="C67" s="242" t="s">
        <v>3490</v>
      </c>
      <c r="D67" s="243" t="s">
        <v>316</v>
      </c>
      <c r="E67" s="244">
        <v>2</v>
      </c>
      <c r="F67" s="244">
        <v>0</v>
      </c>
      <c r="G67" s="245">
        <f t="shared" si="16"/>
        <v>0</v>
      </c>
      <c r="H67" s="246">
        <v>0</v>
      </c>
      <c r="I67" s="247">
        <f t="shared" si="17"/>
        <v>0</v>
      </c>
      <c r="J67" s="246"/>
      <c r="K67" s="247">
        <f t="shared" si="18"/>
        <v>0</v>
      </c>
      <c r="O67" s="239">
        <v>2</v>
      </c>
      <c r="AA67" s="212">
        <v>3</v>
      </c>
      <c r="AB67" s="212">
        <v>7</v>
      </c>
      <c r="AC67" s="212">
        <v>28654300</v>
      </c>
      <c r="AZ67" s="212">
        <v>2</v>
      </c>
      <c r="BA67" s="212">
        <f t="shared" si="19"/>
        <v>0</v>
      </c>
      <c r="BB67" s="212">
        <f t="shared" si="20"/>
        <v>0</v>
      </c>
      <c r="BC67" s="212">
        <f t="shared" si="21"/>
        <v>0</v>
      </c>
      <c r="BD67" s="212">
        <f t="shared" si="22"/>
        <v>0</v>
      </c>
      <c r="BE67" s="212">
        <f t="shared" si="23"/>
        <v>0</v>
      </c>
      <c r="CA67" s="239">
        <v>3</v>
      </c>
      <c r="CB67" s="239">
        <v>7</v>
      </c>
    </row>
    <row r="68" spans="1:80">
      <c r="A68" s="240">
        <v>55</v>
      </c>
      <c r="B68" s="241" t="s">
        <v>3491</v>
      </c>
      <c r="C68" s="242" t="s">
        <v>3492</v>
      </c>
      <c r="D68" s="243" t="s">
        <v>316</v>
      </c>
      <c r="E68" s="244">
        <v>8</v>
      </c>
      <c r="F68" s="244">
        <v>0</v>
      </c>
      <c r="G68" s="245">
        <f t="shared" si="16"/>
        <v>0</v>
      </c>
      <c r="H68" s="246">
        <v>0</v>
      </c>
      <c r="I68" s="247">
        <f t="shared" si="17"/>
        <v>0</v>
      </c>
      <c r="J68" s="246">
        <v>0</v>
      </c>
      <c r="K68" s="247">
        <f t="shared" si="18"/>
        <v>0</v>
      </c>
      <c r="O68" s="239">
        <v>2</v>
      </c>
      <c r="AA68" s="212">
        <v>1</v>
      </c>
      <c r="AB68" s="212">
        <v>7</v>
      </c>
      <c r="AC68" s="212">
        <v>7</v>
      </c>
      <c r="AZ68" s="212">
        <v>2</v>
      </c>
      <c r="BA68" s="212">
        <f t="shared" si="19"/>
        <v>0</v>
      </c>
      <c r="BB68" s="212">
        <f t="shared" si="20"/>
        <v>0</v>
      </c>
      <c r="BC68" s="212">
        <f t="shared" si="21"/>
        <v>0</v>
      </c>
      <c r="BD68" s="212">
        <f t="shared" si="22"/>
        <v>0</v>
      </c>
      <c r="BE68" s="212">
        <f t="shared" si="23"/>
        <v>0</v>
      </c>
      <c r="CA68" s="239">
        <v>1</v>
      </c>
      <c r="CB68" s="239">
        <v>7</v>
      </c>
    </row>
    <row r="69" spans="1:80">
      <c r="A69" s="240">
        <v>56</v>
      </c>
      <c r="B69" s="241" t="s">
        <v>3493</v>
      </c>
      <c r="C69" s="242" t="s">
        <v>3494</v>
      </c>
      <c r="D69" s="243" t="s">
        <v>316</v>
      </c>
      <c r="E69" s="244">
        <v>10</v>
      </c>
      <c r="F69" s="244">
        <v>0</v>
      </c>
      <c r="G69" s="245">
        <f t="shared" si="16"/>
        <v>0</v>
      </c>
      <c r="H69" s="246">
        <v>0</v>
      </c>
      <c r="I69" s="247">
        <f t="shared" si="17"/>
        <v>0</v>
      </c>
      <c r="J69" s="246"/>
      <c r="K69" s="247">
        <f t="shared" si="18"/>
        <v>0</v>
      </c>
      <c r="O69" s="239">
        <v>2</v>
      </c>
      <c r="AA69" s="212">
        <v>12</v>
      </c>
      <c r="AB69" s="212">
        <v>0</v>
      </c>
      <c r="AC69" s="212">
        <v>56</v>
      </c>
      <c r="AZ69" s="212">
        <v>2</v>
      </c>
      <c r="BA69" s="212">
        <f t="shared" si="19"/>
        <v>0</v>
      </c>
      <c r="BB69" s="212">
        <f t="shared" si="20"/>
        <v>0</v>
      </c>
      <c r="BC69" s="212">
        <f t="shared" si="21"/>
        <v>0</v>
      </c>
      <c r="BD69" s="212">
        <f t="shared" si="22"/>
        <v>0</v>
      </c>
      <c r="BE69" s="212">
        <f t="shared" si="23"/>
        <v>0</v>
      </c>
      <c r="CA69" s="239">
        <v>12</v>
      </c>
      <c r="CB69" s="239">
        <v>0</v>
      </c>
    </row>
    <row r="70" spans="1:80">
      <c r="A70" s="240">
        <v>57</v>
      </c>
      <c r="B70" s="241" t="s">
        <v>3495</v>
      </c>
      <c r="C70" s="242" t="s">
        <v>3496</v>
      </c>
      <c r="D70" s="243" t="s">
        <v>316</v>
      </c>
      <c r="E70" s="244">
        <v>32</v>
      </c>
      <c r="F70" s="244">
        <v>0</v>
      </c>
      <c r="G70" s="245">
        <f t="shared" si="16"/>
        <v>0</v>
      </c>
      <c r="H70" s="246">
        <v>0</v>
      </c>
      <c r="I70" s="247">
        <f t="shared" si="17"/>
        <v>0</v>
      </c>
      <c r="J70" s="246"/>
      <c r="K70" s="247">
        <f t="shared" si="18"/>
        <v>0</v>
      </c>
      <c r="O70" s="239">
        <v>2</v>
      </c>
      <c r="AA70" s="212">
        <v>3</v>
      </c>
      <c r="AB70" s="212">
        <v>7</v>
      </c>
      <c r="AC70" s="212" t="s">
        <v>3495</v>
      </c>
      <c r="AZ70" s="212">
        <v>2</v>
      </c>
      <c r="BA70" s="212">
        <f t="shared" si="19"/>
        <v>0</v>
      </c>
      <c r="BB70" s="212">
        <f t="shared" si="20"/>
        <v>0</v>
      </c>
      <c r="BC70" s="212">
        <f t="shared" si="21"/>
        <v>0</v>
      </c>
      <c r="BD70" s="212">
        <f t="shared" si="22"/>
        <v>0</v>
      </c>
      <c r="BE70" s="212">
        <f t="shared" si="23"/>
        <v>0</v>
      </c>
      <c r="CA70" s="239">
        <v>3</v>
      </c>
      <c r="CB70" s="239">
        <v>7</v>
      </c>
    </row>
    <row r="71" spans="1:80">
      <c r="A71" s="240">
        <v>58</v>
      </c>
      <c r="B71" s="241" t="s">
        <v>3497</v>
      </c>
      <c r="C71" s="242" t="s">
        <v>3498</v>
      </c>
      <c r="D71" s="243" t="s">
        <v>316</v>
      </c>
      <c r="E71" s="244">
        <v>3</v>
      </c>
      <c r="F71" s="244">
        <v>0</v>
      </c>
      <c r="G71" s="245">
        <f t="shared" si="16"/>
        <v>0</v>
      </c>
      <c r="H71" s="246">
        <v>0</v>
      </c>
      <c r="I71" s="247">
        <f t="shared" si="17"/>
        <v>0</v>
      </c>
      <c r="J71" s="246"/>
      <c r="K71" s="247">
        <f t="shared" si="18"/>
        <v>0</v>
      </c>
      <c r="O71" s="239">
        <v>2</v>
      </c>
      <c r="AA71" s="212">
        <v>3</v>
      </c>
      <c r="AB71" s="212">
        <v>7</v>
      </c>
      <c r="AC71" s="212" t="s">
        <v>3497</v>
      </c>
      <c r="AZ71" s="212">
        <v>2</v>
      </c>
      <c r="BA71" s="212">
        <f t="shared" si="19"/>
        <v>0</v>
      </c>
      <c r="BB71" s="212">
        <f t="shared" si="20"/>
        <v>0</v>
      </c>
      <c r="BC71" s="212">
        <f t="shared" si="21"/>
        <v>0</v>
      </c>
      <c r="BD71" s="212">
        <f t="shared" si="22"/>
        <v>0</v>
      </c>
      <c r="BE71" s="212">
        <f t="shared" si="23"/>
        <v>0</v>
      </c>
      <c r="CA71" s="239">
        <v>3</v>
      </c>
      <c r="CB71" s="239">
        <v>7</v>
      </c>
    </row>
    <row r="72" spans="1:80">
      <c r="A72" s="240">
        <v>59</v>
      </c>
      <c r="B72" s="241" t="s">
        <v>3499</v>
      </c>
      <c r="C72" s="242" t="s">
        <v>3500</v>
      </c>
      <c r="D72" s="243" t="s">
        <v>316</v>
      </c>
      <c r="E72" s="244">
        <v>10</v>
      </c>
      <c r="F72" s="244">
        <v>0</v>
      </c>
      <c r="G72" s="245">
        <f t="shared" si="16"/>
        <v>0</v>
      </c>
      <c r="H72" s="246">
        <v>0</v>
      </c>
      <c r="I72" s="247">
        <f t="shared" si="17"/>
        <v>0</v>
      </c>
      <c r="J72" s="246"/>
      <c r="K72" s="247">
        <f t="shared" si="18"/>
        <v>0</v>
      </c>
      <c r="O72" s="239">
        <v>2</v>
      </c>
      <c r="AA72" s="212">
        <v>3</v>
      </c>
      <c r="AB72" s="212">
        <v>7</v>
      </c>
      <c r="AC72" s="212" t="s">
        <v>3499</v>
      </c>
      <c r="AZ72" s="212">
        <v>2</v>
      </c>
      <c r="BA72" s="212">
        <f t="shared" si="19"/>
        <v>0</v>
      </c>
      <c r="BB72" s="212">
        <f t="shared" si="20"/>
        <v>0</v>
      </c>
      <c r="BC72" s="212">
        <f t="shared" si="21"/>
        <v>0</v>
      </c>
      <c r="BD72" s="212">
        <f t="shared" si="22"/>
        <v>0</v>
      </c>
      <c r="BE72" s="212">
        <f t="shared" si="23"/>
        <v>0</v>
      </c>
      <c r="CA72" s="239">
        <v>3</v>
      </c>
      <c r="CB72" s="239">
        <v>7</v>
      </c>
    </row>
    <row r="73" spans="1:80">
      <c r="A73" s="240">
        <v>60</v>
      </c>
      <c r="B73" s="241" t="s">
        <v>3501</v>
      </c>
      <c r="C73" s="242" t="s">
        <v>3502</v>
      </c>
      <c r="D73" s="243" t="s">
        <v>316</v>
      </c>
      <c r="E73" s="244">
        <v>1</v>
      </c>
      <c r="F73" s="244">
        <v>0</v>
      </c>
      <c r="G73" s="245">
        <f t="shared" si="16"/>
        <v>0</v>
      </c>
      <c r="H73" s="246">
        <v>0</v>
      </c>
      <c r="I73" s="247">
        <f t="shared" si="17"/>
        <v>0</v>
      </c>
      <c r="J73" s="246">
        <v>0</v>
      </c>
      <c r="K73" s="247">
        <f t="shared" si="18"/>
        <v>0</v>
      </c>
      <c r="O73" s="239">
        <v>2</v>
      </c>
      <c r="AA73" s="212">
        <v>1</v>
      </c>
      <c r="AB73" s="212">
        <v>7</v>
      </c>
      <c r="AC73" s="212">
        <v>7</v>
      </c>
      <c r="AZ73" s="212">
        <v>2</v>
      </c>
      <c r="BA73" s="212">
        <f t="shared" si="19"/>
        <v>0</v>
      </c>
      <c r="BB73" s="212">
        <f t="shared" si="20"/>
        <v>0</v>
      </c>
      <c r="BC73" s="212">
        <f t="shared" si="21"/>
        <v>0</v>
      </c>
      <c r="BD73" s="212">
        <f t="shared" si="22"/>
        <v>0</v>
      </c>
      <c r="BE73" s="212">
        <f t="shared" si="23"/>
        <v>0</v>
      </c>
      <c r="CA73" s="239">
        <v>1</v>
      </c>
      <c r="CB73" s="239">
        <v>7</v>
      </c>
    </row>
    <row r="74" spans="1:80">
      <c r="A74" s="240">
        <v>61</v>
      </c>
      <c r="B74" s="241" t="s">
        <v>3501</v>
      </c>
      <c r="C74" s="242" t="s">
        <v>3502</v>
      </c>
      <c r="D74" s="243" t="s">
        <v>316</v>
      </c>
      <c r="E74" s="244">
        <v>8</v>
      </c>
      <c r="F74" s="244">
        <v>0</v>
      </c>
      <c r="G74" s="245">
        <f t="shared" si="16"/>
        <v>0</v>
      </c>
      <c r="H74" s="246">
        <v>0</v>
      </c>
      <c r="I74" s="247">
        <f t="shared" si="17"/>
        <v>0</v>
      </c>
      <c r="J74" s="246">
        <v>0</v>
      </c>
      <c r="K74" s="247">
        <f t="shared" si="18"/>
        <v>0</v>
      </c>
      <c r="O74" s="239">
        <v>2</v>
      </c>
      <c r="AA74" s="212">
        <v>1</v>
      </c>
      <c r="AB74" s="212">
        <v>7</v>
      </c>
      <c r="AC74" s="212">
        <v>7</v>
      </c>
      <c r="AZ74" s="212">
        <v>2</v>
      </c>
      <c r="BA74" s="212">
        <f t="shared" si="19"/>
        <v>0</v>
      </c>
      <c r="BB74" s="212">
        <f t="shared" si="20"/>
        <v>0</v>
      </c>
      <c r="BC74" s="212">
        <f t="shared" si="21"/>
        <v>0</v>
      </c>
      <c r="BD74" s="212">
        <f t="shared" si="22"/>
        <v>0</v>
      </c>
      <c r="BE74" s="212">
        <f t="shared" si="23"/>
        <v>0</v>
      </c>
      <c r="CA74" s="239">
        <v>1</v>
      </c>
      <c r="CB74" s="239">
        <v>7</v>
      </c>
    </row>
    <row r="75" spans="1:80">
      <c r="A75" s="240">
        <v>62</v>
      </c>
      <c r="B75" s="241" t="s">
        <v>3503</v>
      </c>
      <c r="C75" s="242" t="s">
        <v>3504</v>
      </c>
      <c r="D75" s="243" t="s">
        <v>316</v>
      </c>
      <c r="E75" s="244">
        <v>1</v>
      </c>
      <c r="F75" s="244">
        <v>0</v>
      </c>
      <c r="G75" s="245">
        <f t="shared" si="16"/>
        <v>0</v>
      </c>
      <c r="H75" s="246">
        <v>0</v>
      </c>
      <c r="I75" s="247">
        <f t="shared" si="17"/>
        <v>0</v>
      </c>
      <c r="J75" s="246"/>
      <c r="K75" s="247">
        <f t="shared" si="18"/>
        <v>0</v>
      </c>
      <c r="O75" s="239">
        <v>2</v>
      </c>
      <c r="AA75" s="212">
        <v>3</v>
      </c>
      <c r="AB75" s="212">
        <v>7</v>
      </c>
      <c r="AC75" s="212" t="s">
        <v>3503</v>
      </c>
      <c r="AZ75" s="212">
        <v>2</v>
      </c>
      <c r="BA75" s="212">
        <f t="shared" si="19"/>
        <v>0</v>
      </c>
      <c r="BB75" s="212">
        <f t="shared" si="20"/>
        <v>0</v>
      </c>
      <c r="BC75" s="212">
        <f t="shared" si="21"/>
        <v>0</v>
      </c>
      <c r="BD75" s="212">
        <f t="shared" si="22"/>
        <v>0</v>
      </c>
      <c r="BE75" s="212">
        <f t="shared" si="23"/>
        <v>0</v>
      </c>
      <c r="CA75" s="239">
        <v>3</v>
      </c>
      <c r="CB75" s="239">
        <v>7</v>
      </c>
    </row>
    <row r="76" spans="1:80">
      <c r="A76" s="240">
        <v>63</v>
      </c>
      <c r="B76" s="241" t="s">
        <v>3505</v>
      </c>
      <c r="C76" s="242" t="s">
        <v>3506</v>
      </c>
      <c r="D76" s="243" t="s">
        <v>316</v>
      </c>
      <c r="E76" s="244">
        <v>24</v>
      </c>
      <c r="F76" s="244">
        <v>0</v>
      </c>
      <c r="G76" s="245">
        <f t="shared" si="16"/>
        <v>0</v>
      </c>
      <c r="H76" s="246">
        <v>0</v>
      </c>
      <c r="I76" s="247">
        <f t="shared" si="17"/>
        <v>0</v>
      </c>
      <c r="J76" s="246">
        <v>0</v>
      </c>
      <c r="K76" s="247">
        <f t="shared" si="18"/>
        <v>0</v>
      </c>
      <c r="O76" s="239">
        <v>2</v>
      </c>
      <c r="AA76" s="212">
        <v>1</v>
      </c>
      <c r="AB76" s="212">
        <v>7</v>
      </c>
      <c r="AC76" s="212">
        <v>7</v>
      </c>
      <c r="AZ76" s="212">
        <v>2</v>
      </c>
      <c r="BA76" s="212">
        <f t="shared" si="19"/>
        <v>0</v>
      </c>
      <c r="BB76" s="212">
        <f t="shared" si="20"/>
        <v>0</v>
      </c>
      <c r="BC76" s="212">
        <f t="shared" si="21"/>
        <v>0</v>
      </c>
      <c r="BD76" s="212">
        <f t="shared" si="22"/>
        <v>0</v>
      </c>
      <c r="BE76" s="212">
        <f t="shared" si="23"/>
        <v>0</v>
      </c>
      <c r="CA76" s="239">
        <v>1</v>
      </c>
      <c r="CB76" s="239">
        <v>7</v>
      </c>
    </row>
    <row r="77" spans="1:80">
      <c r="A77" s="240">
        <v>64</v>
      </c>
      <c r="B77" s="241" t="s">
        <v>3507</v>
      </c>
      <c r="C77" s="242" t="s">
        <v>3508</v>
      </c>
      <c r="D77" s="243" t="s">
        <v>316</v>
      </c>
      <c r="E77" s="244">
        <v>16</v>
      </c>
      <c r="F77" s="244">
        <v>0</v>
      </c>
      <c r="G77" s="245">
        <f t="shared" si="16"/>
        <v>0</v>
      </c>
      <c r="H77" s="246">
        <v>0</v>
      </c>
      <c r="I77" s="247">
        <f t="shared" si="17"/>
        <v>0</v>
      </c>
      <c r="J77" s="246">
        <v>0</v>
      </c>
      <c r="K77" s="247">
        <f t="shared" si="18"/>
        <v>0</v>
      </c>
      <c r="O77" s="239">
        <v>2</v>
      </c>
      <c r="AA77" s="212">
        <v>1</v>
      </c>
      <c r="AB77" s="212">
        <v>7</v>
      </c>
      <c r="AC77" s="212">
        <v>7</v>
      </c>
      <c r="AZ77" s="212">
        <v>2</v>
      </c>
      <c r="BA77" s="212">
        <f t="shared" si="19"/>
        <v>0</v>
      </c>
      <c r="BB77" s="212">
        <f t="shared" si="20"/>
        <v>0</v>
      </c>
      <c r="BC77" s="212">
        <f t="shared" si="21"/>
        <v>0</v>
      </c>
      <c r="BD77" s="212">
        <f t="shared" si="22"/>
        <v>0</v>
      </c>
      <c r="BE77" s="212">
        <f t="shared" si="23"/>
        <v>0</v>
      </c>
      <c r="CA77" s="239">
        <v>1</v>
      </c>
      <c r="CB77" s="239">
        <v>7</v>
      </c>
    </row>
    <row r="78" spans="1:80">
      <c r="A78" s="240">
        <v>65</v>
      </c>
      <c r="B78" s="241" t="s">
        <v>3509</v>
      </c>
      <c r="C78" s="242" t="s">
        <v>3510</v>
      </c>
      <c r="D78" s="243" t="s">
        <v>3390</v>
      </c>
      <c r="E78" s="244">
        <v>8</v>
      </c>
      <c r="F78" s="244">
        <v>0</v>
      </c>
      <c r="G78" s="245">
        <f t="shared" si="16"/>
        <v>0</v>
      </c>
      <c r="H78" s="246">
        <v>0</v>
      </c>
      <c r="I78" s="247">
        <f t="shared" si="17"/>
        <v>0</v>
      </c>
      <c r="J78" s="246"/>
      <c r="K78" s="247">
        <f t="shared" si="18"/>
        <v>0</v>
      </c>
      <c r="O78" s="239">
        <v>2</v>
      </c>
      <c r="AA78" s="212">
        <v>12</v>
      </c>
      <c r="AB78" s="212">
        <v>0</v>
      </c>
      <c r="AC78" s="212">
        <v>65</v>
      </c>
      <c r="AZ78" s="212">
        <v>2</v>
      </c>
      <c r="BA78" s="212">
        <f t="shared" si="19"/>
        <v>0</v>
      </c>
      <c r="BB78" s="212">
        <f t="shared" si="20"/>
        <v>0</v>
      </c>
      <c r="BC78" s="212">
        <f t="shared" si="21"/>
        <v>0</v>
      </c>
      <c r="BD78" s="212">
        <f t="shared" si="22"/>
        <v>0</v>
      </c>
      <c r="BE78" s="212">
        <f t="shared" si="23"/>
        <v>0</v>
      </c>
      <c r="CA78" s="239">
        <v>12</v>
      </c>
      <c r="CB78" s="239">
        <v>0</v>
      </c>
    </row>
    <row r="79" spans="1:80">
      <c r="A79" s="240">
        <v>66</v>
      </c>
      <c r="B79" s="241" t="s">
        <v>3511</v>
      </c>
      <c r="C79" s="242" t="s">
        <v>3512</v>
      </c>
      <c r="D79" s="243" t="s">
        <v>15</v>
      </c>
      <c r="E79" s="244">
        <v>2595.9989999999998</v>
      </c>
      <c r="F79" s="244">
        <v>0</v>
      </c>
      <c r="G79" s="245">
        <f t="shared" si="16"/>
        <v>0</v>
      </c>
      <c r="H79" s="246">
        <v>0</v>
      </c>
      <c r="I79" s="247">
        <f t="shared" si="17"/>
        <v>0</v>
      </c>
      <c r="J79" s="246">
        <v>0</v>
      </c>
      <c r="K79" s="247">
        <f t="shared" si="18"/>
        <v>0</v>
      </c>
      <c r="O79" s="239">
        <v>2</v>
      </c>
      <c r="AA79" s="212">
        <v>1</v>
      </c>
      <c r="AB79" s="212">
        <v>7</v>
      </c>
      <c r="AC79" s="212">
        <v>7</v>
      </c>
      <c r="AZ79" s="212">
        <v>2</v>
      </c>
      <c r="BA79" s="212">
        <f t="shared" si="19"/>
        <v>0</v>
      </c>
      <c r="BB79" s="212">
        <f t="shared" si="20"/>
        <v>0</v>
      </c>
      <c r="BC79" s="212">
        <f t="shared" si="21"/>
        <v>0</v>
      </c>
      <c r="BD79" s="212">
        <f t="shared" si="22"/>
        <v>0</v>
      </c>
      <c r="BE79" s="212">
        <f t="shared" si="23"/>
        <v>0</v>
      </c>
      <c r="CA79" s="239">
        <v>1</v>
      </c>
      <c r="CB79" s="239">
        <v>7</v>
      </c>
    </row>
    <row r="80" spans="1:80">
      <c r="A80" s="240">
        <v>67</v>
      </c>
      <c r="B80" s="241" t="s">
        <v>3513</v>
      </c>
      <c r="C80" s="242" t="s">
        <v>3514</v>
      </c>
      <c r="D80" s="243" t="s">
        <v>3390</v>
      </c>
      <c r="E80" s="244">
        <v>8</v>
      </c>
      <c r="F80" s="244">
        <v>0</v>
      </c>
      <c r="G80" s="245">
        <f t="shared" si="16"/>
        <v>0</v>
      </c>
      <c r="H80" s="246">
        <v>0</v>
      </c>
      <c r="I80" s="247">
        <f t="shared" si="17"/>
        <v>0</v>
      </c>
      <c r="J80" s="246"/>
      <c r="K80" s="247">
        <f t="shared" si="18"/>
        <v>0</v>
      </c>
      <c r="O80" s="239">
        <v>2</v>
      </c>
      <c r="AA80" s="212">
        <v>10</v>
      </c>
      <c r="AB80" s="212">
        <v>0</v>
      </c>
      <c r="AC80" s="212">
        <v>8</v>
      </c>
      <c r="AZ80" s="212">
        <v>5</v>
      </c>
      <c r="BA80" s="212">
        <f t="shared" si="19"/>
        <v>0</v>
      </c>
      <c r="BB80" s="212">
        <f t="shared" si="20"/>
        <v>0</v>
      </c>
      <c r="BC80" s="212">
        <f t="shared" si="21"/>
        <v>0</v>
      </c>
      <c r="BD80" s="212">
        <f t="shared" si="22"/>
        <v>0</v>
      </c>
      <c r="BE80" s="212">
        <f t="shared" si="23"/>
        <v>0</v>
      </c>
      <c r="CA80" s="239">
        <v>10</v>
      </c>
      <c r="CB80" s="239">
        <v>0</v>
      </c>
    </row>
    <row r="81" spans="1:80">
      <c r="A81" s="248"/>
      <c r="B81" s="249" t="s">
        <v>138</v>
      </c>
      <c r="C81" s="250" t="s">
        <v>3515</v>
      </c>
      <c r="D81" s="251"/>
      <c r="E81" s="252"/>
      <c r="F81" s="253"/>
      <c r="G81" s="254">
        <f>SUM(G45:G80)</f>
        <v>0</v>
      </c>
      <c r="H81" s="255"/>
      <c r="I81" s="256">
        <f>SUM(I45:I80)</f>
        <v>0</v>
      </c>
      <c r="J81" s="255"/>
      <c r="K81" s="256">
        <f>SUM(K45:K80)</f>
        <v>0</v>
      </c>
      <c r="O81" s="239">
        <v>4</v>
      </c>
      <c r="BA81" s="257">
        <f>SUM(BA45:BA80)</f>
        <v>0</v>
      </c>
      <c r="BB81" s="257">
        <f>SUM(BB45:BB80)</f>
        <v>0</v>
      </c>
      <c r="BC81" s="257">
        <f>SUM(BC45:BC80)</f>
        <v>0</v>
      </c>
      <c r="BD81" s="257">
        <f>SUM(BD45:BD80)</f>
        <v>0</v>
      </c>
      <c r="BE81" s="257">
        <f>SUM(BE45:BE80)</f>
        <v>0</v>
      </c>
    </row>
    <row r="82" spans="1:80">
      <c r="A82" s="229" t="s">
        <v>114</v>
      </c>
      <c r="B82" s="230" t="s">
        <v>3516</v>
      </c>
      <c r="C82" s="231" t="s">
        <v>3517</v>
      </c>
      <c r="D82" s="232"/>
      <c r="E82" s="233"/>
      <c r="F82" s="233"/>
      <c r="G82" s="234"/>
      <c r="H82" s="235"/>
      <c r="I82" s="236"/>
      <c r="J82" s="237"/>
      <c r="K82" s="238"/>
      <c r="O82" s="239">
        <v>1</v>
      </c>
    </row>
    <row r="83" spans="1:80">
      <c r="A83" s="240">
        <v>68</v>
      </c>
      <c r="B83" s="241" t="s">
        <v>3518</v>
      </c>
      <c r="C83" s="242" t="s">
        <v>3519</v>
      </c>
      <c r="D83" s="243" t="s">
        <v>147</v>
      </c>
      <c r="E83" s="244">
        <v>190</v>
      </c>
      <c r="F83" s="244">
        <v>0</v>
      </c>
      <c r="G83" s="245">
        <f>E83*F83</f>
        <v>0</v>
      </c>
      <c r="H83" s="246">
        <v>0</v>
      </c>
      <c r="I83" s="247">
        <f>E83*H83</f>
        <v>0</v>
      </c>
      <c r="J83" s="246">
        <v>0</v>
      </c>
      <c r="K83" s="247">
        <f>E83*J83</f>
        <v>0</v>
      </c>
      <c r="O83" s="239">
        <v>2</v>
      </c>
      <c r="AA83" s="212">
        <v>1</v>
      </c>
      <c r="AB83" s="212">
        <v>7</v>
      </c>
      <c r="AC83" s="212">
        <v>7</v>
      </c>
      <c r="AZ83" s="212">
        <v>2</v>
      </c>
      <c r="BA83" s="212">
        <f>IF(AZ83=1,G83,0)</f>
        <v>0</v>
      </c>
      <c r="BB83" s="212">
        <f>IF(AZ83=2,G83,0)</f>
        <v>0</v>
      </c>
      <c r="BC83" s="212">
        <f>IF(AZ83=3,G83,0)</f>
        <v>0</v>
      </c>
      <c r="BD83" s="212">
        <f>IF(AZ83=4,G83,0)</f>
        <v>0</v>
      </c>
      <c r="BE83" s="212">
        <f>IF(AZ83=5,G83,0)</f>
        <v>0</v>
      </c>
      <c r="CA83" s="239">
        <v>1</v>
      </c>
      <c r="CB83" s="239">
        <v>7</v>
      </c>
    </row>
    <row r="84" spans="1:80">
      <c r="A84" s="240">
        <v>69</v>
      </c>
      <c r="B84" s="241" t="s">
        <v>3520</v>
      </c>
      <c r="C84" s="242" t="s">
        <v>3521</v>
      </c>
      <c r="D84" s="243" t="s">
        <v>147</v>
      </c>
      <c r="E84" s="244">
        <v>50</v>
      </c>
      <c r="F84" s="244">
        <v>0</v>
      </c>
      <c r="G84" s="245">
        <f>E84*F84</f>
        <v>0</v>
      </c>
      <c r="H84" s="246">
        <v>0</v>
      </c>
      <c r="I84" s="247">
        <f>E84*H84</f>
        <v>0</v>
      </c>
      <c r="J84" s="246">
        <v>0</v>
      </c>
      <c r="K84" s="247">
        <f>E84*J84</f>
        <v>0</v>
      </c>
      <c r="O84" s="239">
        <v>2</v>
      </c>
      <c r="AA84" s="212">
        <v>1</v>
      </c>
      <c r="AB84" s="212">
        <v>7</v>
      </c>
      <c r="AC84" s="212">
        <v>7</v>
      </c>
      <c r="AZ84" s="212">
        <v>2</v>
      </c>
      <c r="BA84" s="212">
        <f>IF(AZ84=1,G84,0)</f>
        <v>0</v>
      </c>
      <c r="BB84" s="212">
        <f>IF(AZ84=2,G84,0)</f>
        <v>0</v>
      </c>
      <c r="BC84" s="212">
        <f>IF(AZ84=3,G84,0)</f>
        <v>0</v>
      </c>
      <c r="BD84" s="212">
        <f>IF(AZ84=4,G84,0)</f>
        <v>0</v>
      </c>
      <c r="BE84" s="212">
        <f>IF(AZ84=5,G84,0)</f>
        <v>0</v>
      </c>
      <c r="CA84" s="239">
        <v>1</v>
      </c>
      <c r="CB84" s="239">
        <v>7</v>
      </c>
    </row>
    <row r="85" spans="1:80">
      <c r="A85" s="240">
        <v>70</v>
      </c>
      <c r="B85" s="241" t="s">
        <v>3522</v>
      </c>
      <c r="C85" s="242" t="s">
        <v>3523</v>
      </c>
      <c r="D85" s="243" t="s">
        <v>316</v>
      </c>
      <c r="E85" s="244">
        <v>16</v>
      </c>
      <c r="F85" s="244">
        <v>0</v>
      </c>
      <c r="G85" s="245">
        <f>E85*F85</f>
        <v>0</v>
      </c>
      <c r="H85" s="246">
        <v>0</v>
      </c>
      <c r="I85" s="247">
        <f>E85*H85</f>
        <v>0</v>
      </c>
      <c r="J85" s="246">
        <v>0</v>
      </c>
      <c r="K85" s="247">
        <f>E85*J85</f>
        <v>0</v>
      </c>
      <c r="O85" s="239">
        <v>2</v>
      </c>
      <c r="AA85" s="212">
        <v>1</v>
      </c>
      <c r="AB85" s="212">
        <v>7</v>
      </c>
      <c r="AC85" s="212">
        <v>7</v>
      </c>
      <c r="AZ85" s="212">
        <v>2</v>
      </c>
      <c r="BA85" s="212">
        <f>IF(AZ85=1,G85,0)</f>
        <v>0</v>
      </c>
      <c r="BB85" s="212">
        <f>IF(AZ85=2,G85,0)</f>
        <v>0</v>
      </c>
      <c r="BC85" s="212">
        <f>IF(AZ85=3,G85,0)</f>
        <v>0</v>
      </c>
      <c r="BD85" s="212">
        <f>IF(AZ85=4,G85,0)</f>
        <v>0</v>
      </c>
      <c r="BE85" s="212">
        <f>IF(AZ85=5,G85,0)</f>
        <v>0</v>
      </c>
      <c r="CA85" s="239">
        <v>1</v>
      </c>
      <c r="CB85" s="239">
        <v>7</v>
      </c>
    </row>
    <row r="86" spans="1:80">
      <c r="A86" s="240">
        <v>71</v>
      </c>
      <c r="B86" s="241" t="s">
        <v>3524</v>
      </c>
      <c r="C86" s="242" t="s">
        <v>3525</v>
      </c>
      <c r="D86" s="243" t="s">
        <v>243</v>
      </c>
      <c r="E86" s="244">
        <v>0.67300000000000004</v>
      </c>
      <c r="F86" s="244">
        <v>0</v>
      </c>
      <c r="G86" s="245">
        <f>E86*F86</f>
        <v>0</v>
      </c>
      <c r="H86" s="246">
        <v>0</v>
      </c>
      <c r="I86" s="247">
        <f>E86*H86</f>
        <v>0</v>
      </c>
      <c r="J86" s="246">
        <v>0</v>
      </c>
      <c r="K86" s="247">
        <f>E86*J86</f>
        <v>0</v>
      </c>
      <c r="O86" s="239">
        <v>2</v>
      </c>
      <c r="AA86" s="212">
        <v>1</v>
      </c>
      <c r="AB86" s="212">
        <v>7</v>
      </c>
      <c r="AC86" s="212">
        <v>7</v>
      </c>
      <c r="AZ86" s="212">
        <v>2</v>
      </c>
      <c r="BA86" s="212">
        <f>IF(AZ86=1,G86,0)</f>
        <v>0</v>
      </c>
      <c r="BB86" s="212">
        <f>IF(AZ86=2,G86,0)</f>
        <v>0</v>
      </c>
      <c r="BC86" s="212">
        <f>IF(AZ86=3,G86,0)</f>
        <v>0</v>
      </c>
      <c r="BD86" s="212">
        <f>IF(AZ86=4,G86,0)</f>
        <v>0</v>
      </c>
      <c r="BE86" s="212">
        <f>IF(AZ86=5,G86,0)</f>
        <v>0</v>
      </c>
      <c r="CA86" s="239">
        <v>1</v>
      </c>
      <c r="CB86" s="239">
        <v>7</v>
      </c>
    </row>
    <row r="87" spans="1:80">
      <c r="A87" s="248"/>
      <c r="B87" s="249" t="s">
        <v>138</v>
      </c>
      <c r="C87" s="250" t="s">
        <v>3526</v>
      </c>
      <c r="D87" s="251"/>
      <c r="E87" s="252"/>
      <c r="F87" s="253"/>
      <c r="G87" s="254">
        <f>SUM(G82:G86)</f>
        <v>0</v>
      </c>
      <c r="H87" s="255"/>
      <c r="I87" s="256">
        <f>SUM(I82:I86)</f>
        <v>0</v>
      </c>
      <c r="J87" s="255"/>
      <c r="K87" s="256">
        <f>SUM(K82:K86)</f>
        <v>0</v>
      </c>
      <c r="O87" s="239">
        <v>4</v>
      </c>
      <c r="BA87" s="257">
        <f>SUM(BA82:BA86)</f>
        <v>0</v>
      </c>
      <c r="BB87" s="257">
        <f>SUM(BB82:BB86)</f>
        <v>0</v>
      </c>
      <c r="BC87" s="257">
        <f>SUM(BC82:BC86)</f>
        <v>0</v>
      </c>
      <c r="BD87" s="257">
        <f>SUM(BD82:BD86)</f>
        <v>0</v>
      </c>
      <c r="BE87" s="257">
        <f>SUM(BE82:BE86)</f>
        <v>0</v>
      </c>
    </row>
    <row r="88" spans="1:80">
      <c r="A88" s="229" t="s">
        <v>114</v>
      </c>
      <c r="B88" s="230" t="s">
        <v>3527</v>
      </c>
      <c r="C88" s="231" t="s">
        <v>3528</v>
      </c>
      <c r="D88" s="232"/>
      <c r="E88" s="233"/>
      <c r="F88" s="233"/>
      <c r="G88" s="234"/>
      <c r="H88" s="235"/>
      <c r="I88" s="236"/>
      <c r="J88" s="237"/>
      <c r="K88" s="238"/>
      <c r="O88" s="239">
        <v>1</v>
      </c>
    </row>
    <row r="89" spans="1:80">
      <c r="A89" s="240">
        <v>72</v>
      </c>
      <c r="B89" s="241" t="s">
        <v>3467</v>
      </c>
      <c r="C89" s="242" t="s">
        <v>3468</v>
      </c>
      <c r="D89" s="243" t="s">
        <v>316</v>
      </c>
      <c r="E89" s="244">
        <v>8</v>
      </c>
      <c r="F89" s="244">
        <v>0</v>
      </c>
      <c r="G89" s="245">
        <f t="shared" ref="G89:G94" si="24">E89*F89</f>
        <v>0</v>
      </c>
      <c r="H89" s="246">
        <v>0</v>
      </c>
      <c r="I89" s="247">
        <f t="shared" ref="I89:I94" si="25">E89*H89</f>
        <v>0</v>
      </c>
      <c r="J89" s="246">
        <v>0</v>
      </c>
      <c r="K89" s="247">
        <f t="shared" ref="K89:K94" si="26">E89*J89</f>
        <v>0</v>
      </c>
      <c r="O89" s="239">
        <v>2</v>
      </c>
      <c r="AA89" s="212">
        <v>1</v>
      </c>
      <c r="AB89" s="212">
        <v>7</v>
      </c>
      <c r="AC89" s="212">
        <v>7</v>
      </c>
      <c r="AZ89" s="212">
        <v>2</v>
      </c>
      <c r="BA89" s="212">
        <f t="shared" ref="BA89:BA94" si="27">IF(AZ89=1,G89,0)</f>
        <v>0</v>
      </c>
      <c r="BB89" s="212">
        <f t="shared" ref="BB89:BB94" si="28">IF(AZ89=2,G89,0)</f>
        <v>0</v>
      </c>
      <c r="BC89" s="212">
        <f t="shared" ref="BC89:BC94" si="29">IF(AZ89=3,G89,0)</f>
        <v>0</v>
      </c>
      <c r="BD89" s="212">
        <f t="shared" ref="BD89:BD94" si="30">IF(AZ89=4,G89,0)</f>
        <v>0</v>
      </c>
      <c r="BE89" s="212">
        <f t="shared" ref="BE89:BE94" si="31">IF(AZ89=5,G89,0)</f>
        <v>0</v>
      </c>
      <c r="CA89" s="239">
        <v>1</v>
      </c>
      <c r="CB89" s="239">
        <v>7</v>
      </c>
    </row>
    <row r="90" spans="1:80">
      <c r="A90" s="240">
        <v>73</v>
      </c>
      <c r="B90" s="241" t="s">
        <v>3529</v>
      </c>
      <c r="C90" s="242" t="s">
        <v>3530</v>
      </c>
      <c r="D90" s="243" t="s">
        <v>2801</v>
      </c>
      <c r="E90" s="244">
        <v>8</v>
      </c>
      <c r="F90" s="244">
        <v>0</v>
      </c>
      <c r="G90" s="245">
        <f t="shared" si="24"/>
        <v>0</v>
      </c>
      <c r="H90" s="246">
        <v>0</v>
      </c>
      <c r="I90" s="247">
        <f t="shared" si="25"/>
        <v>0</v>
      </c>
      <c r="J90" s="246">
        <v>0</v>
      </c>
      <c r="K90" s="247">
        <f t="shared" si="26"/>
        <v>0</v>
      </c>
      <c r="O90" s="239">
        <v>2</v>
      </c>
      <c r="AA90" s="212">
        <v>1</v>
      </c>
      <c r="AB90" s="212">
        <v>7</v>
      </c>
      <c r="AC90" s="212">
        <v>7</v>
      </c>
      <c r="AZ90" s="212">
        <v>2</v>
      </c>
      <c r="BA90" s="212">
        <f t="shared" si="27"/>
        <v>0</v>
      </c>
      <c r="BB90" s="212">
        <f t="shared" si="28"/>
        <v>0</v>
      </c>
      <c r="BC90" s="212">
        <f t="shared" si="29"/>
        <v>0</v>
      </c>
      <c r="BD90" s="212">
        <f t="shared" si="30"/>
        <v>0</v>
      </c>
      <c r="BE90" s="212">
        <f t="shared" si="31"/>
        <v>0</v>
      </c>
      <c r="CA90" s="239">
        <v>1</v>
      </c>
      <c r="CB90" s="239">
        <v>7</v>
      </c>
    </row>
    <row r="91" spans="1:80">
      <c r="A91" s="240">
        <v>74</v>
      </c>
      <c r="B91" s="241" t="s">
        <v>3531</v>
      </c>
      <c r="C91" s="242" t="s">
        <v>3532</v>
      </c>
      <c r="D91" s="243" t="s">
        <v>3533</v>
      </c>
      <c r="E91" s="244">
        <v>8</v>
      </c>
      <c r="F91" s="244">
        <v>0</v>
      </c>
      <c r="G91" s="245">
        <f t="shared" si="24"/>
        <v>0</v>
      </c>
      <c r="H91" s="246">
        <v>0</v>
      </c>
      <c r="I91" s="247">
        <f t="shared" si="25"/>
        <v>0</v>
      </c>
      <c r="J91" s="246"/>
      <c r="K91" s="247">
        <f t="shared" si="26"/>
        <v>0</v>
      </c>
      <c r="O91" s="239">
        <v>2</v>
      </c>
      <c r="AA91" s="212">
        <v>12</v>
      </c>
      <c r="AB91" s="212">
        <v>0</v>
      </c>
      <c r="AC91" s="212">
        <v>74</v>
      </c>
      <c r="AZ91" s="212">
        <v>2</v>
      </c>
      <c r="BA91" s="212">
        <f t="shared" si="27"/>
        <v>0</v>
      </c>
      <c r="BB91" s="212">
        <f t="shared" si="28"/>
        <v>0</v>
      </c>
      <c r="BC91" s="212">
        <f t="shared" si="29"/>
        <v>0</v>
      </c>
      <c r="BD91" s="212">
        <f t="shared" si="30"/>
        <v>0</v>
      </c>
      <c r="BE91" s="212">
        <f t="shared" si="31"/>
        <v>0</v>
      </c>
      <c r="CA91" s="239">
        <v>12</v>
      </c>
      <c r="CB91" s="239">
        <v>0</v>
      </c>
    </row>
    <row r="92" spans="1:80">
      <c r="A92" s="240">
        <v>75</v>
      </c>
      <c r="B92" s="241" t="s">
        <v>3534</v>
      </c>
      <c r="C92" s="242" t="s">
        <v>3535</v>
      </c>
      <c r="D92" s="243" t="s">
        <v>3390</v>
      </c>
      <c r="E92" s="244">
        <v>8</v>
      </c>
      <c r="F92" s="244">
        <v>0</v>
      </c>
      <c r="G92" s="245">
        <f t="shared" si="24"/>
        <v>0</v>
      </c>
      <c r="H92" s="246">
        <v>0</v>
      </c>
      <c r="I92" s="247">
        <f t="shared" si="25"/>
        <v>0</v>
      </c>
      <c r="J92" s="246"/>
      <c r="K92" s="247">
        <f t="shared" si="26"/>
        <v>0</v>
      </c>
      <c r="O92" s="239">
        <v>2</v>
      </c>
      <c r="AA92" s="212">
        <v>12</v>
      </c>
      <c r="AB92" s="212">
        <v>0</v>
      </c>
      <c r="AC92" s="212">
        <v>75</v>
      </c>
      <c r="AZ92" s="212">
        <v>2</v>
      </c>
      <c r="BA92" s="212">
        <f t="shared" si="27"/>
        <v>0</v>
      </c>
      <c r="BB92" s="212">
        <f t="shared" si="28"/>
        <v>0</v>
      </c>
      <c r="BC92" s="212">
        <f t="shared" si="29"/>
        <v>0</v>
      </c>
      <c r="BD92" s="212">
        <f t="shared" si="30"/>
        <v>0</v>
      </c>
      <c r="BE92" s="212">
        <f t="shared" si="31"/>
        <v>0</v>
      </c>
      <c r="CA92" s="239">
        <v>12</v>
      </c>
      <c r="CB92" s="239">
        <v>0</v>
      </c>
    </row>
    <row r="93" spans="1:80">
      <c r="A93" s="240">
        <v>76</v>
      </c>
      <c r="B93" s="241" t="s">
        <v>3536</v>
      </c>
      <c r="C93" s="242" t="s">
        <v>3537</v>
      </c>
      <c r="D93" s="243" t="s">
        <v>3533</v>
      </c>
      <c r="E93" s="244">
        <v>8</v>
      </c>
      <c r="F93" s="244">
        <v>0</v>
      </c>
      <c r="G93" s="245">
        <f t="shared" si="24"/>
        <v>0</v>
      </c>
      <c r="H93" s="246">
        <v>0</v>
      </c>
      <c r="I93" s="247">
        <f t="shared" si="25"/>
        <v>0</v>
      </c>
      <c r="J93" s="246"/>
      <c r="K93" s="247">
        <f t="shared" si="26"/>
        <v>0</v>
      </c>
      <c r="O93" s="239">
        <v>2</v>
      </c>
      <c r="AA93" s="212">
        <v>12</v>
      </c>
      <c r="AB93" s="212">
        <v>0</v>
      </c>
      <c r="AC93" s="212">
        <v>76</v>
      </c>
      <c r="AZ93" s="212">
        <v>2</v>
      </c>
      <c r="BA93" s="212">
        <f t="shared" si="27"/>
        <v>0</v>
      </c>
      <c r="BB93" s="212">
        <f t="shared" si="28"/>
        <v>0</v>
      </c>
      <c r="BC93" s="212">
        <f t="shared" si="29"/>
        <v>0</v>
      </c>
      <c r="BD93" s="212">
        <f t="shared" si="30"/>
        <v>0</v>
      </c>
      <c r="BE93" s="212">
        <f t="shared" si="31"/>
        <v>0</v>
      </c>
      <c r="CA93" s="239">
        <v>12</v>
      </c>
      <c r="CB93" s="239">
        <v>0</v>
      </c>
    </row>
    <row r="94" spans="1:80">
      <c r="A94" s="240">
        <v>77</v>
      </c>
      <c r="B94" s="241" t="s">
        <v>3538</v>
      </c>
      <c r="C94" s="242" t="s">
        <v>3539</v>
      </c>
      <c r="D94" s="243" t="s">
        <v>15</v>
      </c>
      <c r="E94" s="244">
        <v>198.68799999999999</v>
      </c>
      <c r="F94" s="244">
        <v>0</v>
      </c>
      <c r="G94" s="245">
        <f t="shared" si="24"/>
        <v>0</v>
      </c>
      <c r="H94" s="246">
        <v>0</v>
      </c>
      <c r="I94" s="247">
        <f t="shared" si="25"/>
        <v>0</v>
      </c>
      <c r="J94" s="246">
        <v>0</v>
      </c>
      <c r="K94" s="247">
        <f t="shared" si="26"/>
        <v>0</v>
      </c>
      <c r="O94" s="239">
        <v>2</v>
      </c>
      <c r="AA94" s="212">
        <v>1</v>
      </c>
      <c r="AB94" s="212">
        <v>7</v>
      </c>
      <c r="AC94" s="212">
        <v>7</v>
      </c>
      <c r="AZ94" s="212">
        <v>2</v>
      </c>
      <c r="BA94" s="212">
        <f t="shared" si="27"/>
        <v>0</v>
      </c>
      <c r="BB94" s="212">
        <f t="shared" si="28"/>
        <v>0</v>
      </c>
      <c r="BC94" s="212">
        <f t="shared" si="29"/>
        <v>0</v>
      </c>
      <c r="BD94" s="212">
        <f t="shared" si="30"/>
        <v>0</v>
      </c>
      <c r="BE94" s="212">
        <f t="shared" si="31"/>
        <v>0</v>
      </c>
      <c r="CA94" s="239">
        <v>1</v>
      </c>
      <c r="CB94" s="239">
        <v>7</v>
      </c>
    </row>
    <row r="95" spans="1:80">
      <c r="A95" s="248"/>
      <c r="B95" s="249" t="s">
        <v>138</v>
      </c>
      <c r="C95" s="250" t="s">
        <v>3540</v>
      </c>
      <c r="D95" s="251"/>
      <c r="E95" s="252"/>
      <c r="F95" s="253"/>
      <c r="G95" s="254">
        <f>SUM(G88:G94)</f>
        <v>0</v>
      </c>
      <c r="H95" s="255"/>
      <c r="I95" s="256">
        <f>SUM(I88:I94)</f>
        <v>0</v>
      </c>
      <c r="J95" s="255"/>
      <c r="K95" s="256">
        <f>SUM(K88:K94)</f>
        <v>0</v>
      </c>
      <c r="O95" s="239">
        <v>4</v>
      </c>
      <c r="BA95" s="257">
        <f>SUM(BA88:BA94)</f>
        <v>0</v>
      </c>
      <c r="BB95" s="257">
        <f>SUM(BB88:BB94)</f>
        <v>0</v>
      </c>
      <c r="BC95" s="257">
        <f>SUM(BC88:BC94)</f>
        <v>0</v>
      </c>
      <c r="BD95" s="257">
        <f>SUM(BD88:BD94)</f>
        <v>0</v>
      </c>
      <c r="BE95" s="257">
        <f>SUM(BE88:BE94)</f>
        <v>0</v>
      </c>
    </row>
    <row r="96" spans="1:80">
      <c r="A96" s="229" t="s">
        <v>114</v>
      </c>
      <c r="B96" s="230" t="s">
        <v>3541</v>
      </c>
      <c r="C96" s="231" t="s">
        <v>3542</v>
      </c>
      <c r="D96" s="232"/>
      <c r="E96" s="233"/>
      <c r="F96" s="233"/>
      <c r="G96" s="234"/>
      <c r="H96" s="235"/>
      <c r="I96" s="236"/>
      <c r="J96" s="237"/>
      <c r="K96" s="238"/>
      <c r="O96" s="239">
        <v>1</v>
      </c>
    </row>
    <row r="97" spans="1:80">
      <c r="A97" s="240">
        <v>78</v>
      </c>
      <c r="B97" s="241" t="s">
        <v>3543</v>
      </c>
      <c r="C97" s="242" t="s">
        <v>3544</v>
      </c>
      <c r="D97" s="243" t="s">
        <v>2801</v>
      </c>
      <c r="E97" s="244">
        <v>6</v>
      </c>
      <c r="F97" s="244">
        <v>0</v>
      </c>
      <c r="G97" s="245">
        <f t="shared" ref="G97:G135" si="32">E97*F97</f>
        <v>0</v>
      </c>
      <c r="H97" s="246">
        <v>0</v>
      </c>
      <c r="I97" s="247">
        <f t="shared" ref="I97:I135" si="33">E97*H97</f>
        <v>0</v>
      </c>
      <c r="J97" s="246">
        <v>0</v>
      </c>
      <c r="K97" s="247">
        <f t="shared" ref="K97:K135" si="34">E97*J97</f>
        <v>0</v>
      </c>
      <c r="O97" s="239">
        <v>2</v>
      </c>
      <c r="AA97" s="212">
        <v>1</v>
      </c>
      <c r="AB97" s="212">
        <v>7</v>
      </c>
      <c r="AC97" s="212">
        <v>7</v>
      </c>
      <c r="AZ97" s="212">
        <v>2</v>
      </c>
      <c r="BA97" s="212">
        <f t="shared" ref="BA97:BA135" si="35">IF(AZ97=1,G97,0)</f>
        <v>0</v>
      </c>
      <c r="BB97" s="212">
        <f t="shared" ref="BB97:BB135" si="36">IF(AZ97=2,G97,0)</f>
        <v>0</v>
      </c>
      <c r="BC97" s="212">
        <f t="shared" ref="BC97:BC135" si="37">IF(AZ97=3,G97,0)</f>
        <v>0</v>
      </c>
      <c r="BD97" s="212">
        <f t="shared" ref="BD97:BD135" si="38">IF(AZ97=4,G97,0)</f>
        <v>0</v>
      </c>
      <c r="BE97" s="212">
        <f t="shared" ref="BE97:BE135" si="39">IF(AZ97=5,G97,0)</f>
        <v>0</v>
      </c>
      <c r="CA97" s="239">
        <v>1</v>
      </c>
      <c r="CB97" s="239">
        <v>7</v>
      </c>
    </row>
    <row r="98" spans="1:80">
      <c r="A98" s="240">
        <v>79</v>
      </c>
      <c r="B98" s="241" t="s">
        <v>3545</v>
      </c>
      <c r="C98" s="242" t="s">
        <v>3546</v>
      </c>
      <c r="D98" s="243" t="s">
        <v>2801</v>
      </c>
      <c r="E98" s="244">
        <v>2</v>
      </c>
      <c r="F98" s="244">
        <v>0</v>
      </c>
      <c r="G98" s="245">
        <f t="shared" si="32"/>
        <v>0</v>
      </c>
      <c r="H98" s="246">
        <v>0</v>
      </c>
      <c r="I98" s="247">
        <f t="shared" si="33"/>
        <v>0</v>
      </c>
      <c r="J98" s="246">
        <v>0</v>
      </c>
      <c r="K98" s="247">
        <f t="shared" si="34"/>
        <v>0</v>
      </c>
      <c r="O98" s="239">
        <v>2</v>
      </c>
      <c r="AA98" s="212">
        <v>1</v>
      </c>
      <c r="AB98" s="212">
        <v>7</v>
      </c>
      <c r="AC98" s="212">
        <v>7</v>
      </c>
      <c r="AZ98" s="212">
        <v>2</v>
      </c>
      <c r="BA98" s="212">
        <f t="shared" si="35"/>
        <v>0</v>
      </c>
      <c r="BB98" s="212">
        <f t="shared" si="36"/>
        <v>0</v>
      </c>
      <c r="BC98" s="212">
        <f t="shared" si="37"/>
        <v>0</v>
      </c>
      <c r="BD98" s="212">
        <f t="shared" si="38"/>
        <v>0</v>
      </c>
      <c r="BE98" s="212">
        <f t="shared" si="39"/>
        <v>0</v>
      </c>
      <c r="CA98" s="239">
        <v>1</v>
      </c>
      <c r="CB98" s="239">
        <v>7</v>
      </c>
    </row>
    <row r="99" spans="1:80">
      <c r="A99" s="240">
        <v>80</v>
      </c>
      <c r="B99" s="241" t="s">
        <v>3547</v>
      </c>
      <c r="C99" s="242" t="s">
        <v>3548</v>
      </c>
      <c r="D99" s="243" t="s">
        <v>2801</v>
      </c>
      <c r="E99" s="244">
        <v>8</v>
      </c>
      <c r="F99" s="244">
        <v>0</v>
      </c>
      <c r="G99" s="245">
        <f t="shared" si="32"/>
        <v>0</v>
      </c>
      <c r="H99" s="246">
        <v>0</v>
      </c>
      <c r="I99" s="247">
        <f t="shared" si="33"/>
        <v>0</v>
      </c>
      <c r="J99" s="246"/>
      <c r="K99" s="247">
        <f t="shared" si="34"/>
        <v>0</v>
      </c>
      <c r="O99" s="239">
        <v>2</v>
      </c>
      <c r="AA99" s="212">
        <v>12</v>
      </c>
      <c r="AB99" s="212">
        <v>0</v>
      </c>
      <c r="AC99" s="212">
        <v>80</v>
      </c>
      <c r="AZ99" s="212">
        <v>2</v>
      </c>
      <c r="BA99" s="212">
        <f t="shared" si="35"/>
        <v>0</v>
      </c>
      <c r="BB99" s="212">
        <f t="shared" si="36"/>
        <v>0</v>
      </c>
      <c r="BC99" s="212">
        <f t="shared" si="37"/>
        <v>0</v>
      </c>
      <c r="BD99" s="212">
        <f t="shared" si="38"/>
        <v>0</v>
      </c>
      <c r="BE99" s="212">
        <f t="shared" si="39"/>
        <v>0</v>
      </c>
      <c r="CA99" s="239">
        <v>12</v>
      </c>
      <c r="CB99" s="239">
        <v>0</v>
      </c>
    </row>
    <row r="100" spans="1:80">
      <c r="A100" s="240">
        <v>81</v>
      </c>
      <c r="B100" s="241" t="s">
        <v>3549</v>
      </c>
      <c r="C100" s="242" t="s">
        <v>3550</v>
      </c>
      <c r="D100" s="243" t="s">
        <v>2801</v>
      </c>
      <c r="E100" s="244">
        <v>2</v>
      </c>
      <c r="F100" s="244">
        <v>0</v>
      </c>
      <c r="G100" s="245">
        <f t="shared" si="32"/>
        <v>0</v>
      </c>
      <c r="H100" s="246">
        <v>0</v>
      </c>
      <c r="I100" s="247">
        <f t="shared" si="33"/>
        <v>0</v>
      </c>
      <c r="J100" s="246">
        <v>0</v>
      </c>
      <c r="K100" s="247">
        <f t="shared" si="34"/>
        <v>0</v>
      </c>
      <c r="O100" s="239">
        <v>2</v>
      </c>
      <c r="AA100" s="212">
        <v>1</v>
      </c>
      <c r="AB100" s="212">
        <v>7</v>
      </c>
      <c r="AC100" s="212">
        <v>7</v>
      </c>
      <c r="AZ100" s="212">
        <v>2</v>
      </c>
      <c r="BA100" s="212">
        <f t="shared" si="35"/>
        <v>0</v>
      </c>
      <c r="BB100" s="212">
        <f t="shared" si="36"/>
        <v>0</v>
      </c>
      <c r="BC100" s="212">
        <f t="shared" si="37"/>
        <v>0</v>
      </c>
      <c r="BD100" s="212">
        <f t="shared" si="38"/>
        <v>0</v>
      </c>
      <c r="BE100" s="212">
        <f t="shared" si="39"/>
        <v>0</v>
      </c>
      <c r="CA100" s="239">
        <v>1</v>
      </c>
      <c r="CB100" s="239">
        <v>7</v>
      </c>
    </row>
    <row r="101" spans="1:80">
      <c r="A101" s="240">
        <v>82</v>
      </c>
      <c r="B101" s="241" t="s">
        <v>3551</v>
      </c>
      <c r="C101" s="242" t="s">
        <v>3552</v>
      </c>
      <c r="D101" s="243" t="s">
        <v>2801</v>
      </c>
      <c r="E101" s="244">
        <v>8</v>
      </c>
      <c r="F101" s="244">
        <v>0</v>
      </c>
      <c r="G101" s="245">
        <f t="shared" si="32"/>
        <v>0</v>
      </c>
      <c r="H101" s="246">
        <v>0</v>
      </c>
      <c r="I101" s="247">
        <f t="shared" si="33"/>
        <v>0</v>
      </c>
      <c r="J101" s="246">
        <v>0</v>
      </c>
      <c r="K101" s="247">
        <f t="shared" si="34"/>
        <v>0</v>
      </c>
      <c r="O101" s="239">
        <v>2</v>
      </c>
      <c r="AA101" s="212">
        <v>1</v>
      </c>
      <c r="AB101" s="212">
        <v>7</v>
      </c>
      <c r="AC101" s="212">
        <v>7</v>
      </c>
      <c r="AZ101" s="212">
        <v>2</v>
      </c>
      <c r="BA101" s="212">
        <f t="shared" si="35"/>
        <v>0</v>
      </c>
      <c r="BB101" s="212">
        <f t="shared" si="36"/>
        <v>0</v>
      </c>
      <c r="BC101" s="212">
        <f t="shared" si="37"/>
        <v>0</v>
      </c>
      <c r="BD101" s="212">
        <f t="shared" si="38"/>
        <v>0</v>
      </c>
      <c r="BE101" s="212">
        <f t="shared" si="39"/>
        <v>0</v>
      </c>
      <c r="CA101" s="239">
        <v>1</v>
      </c>
      <c r="CB101" s="239">
        <v>7</v>
      </c>
    </row>
    <row r="102" spans="1:80">
      <c r="A102" s="240">
        <v>83</v>
      </c>
      <c r="B102" s="241" t="s">
        <v>3553</v>
      </c>
      <c r="C102" s="242" t="s">
        <v>3554</v>
      </c>
      <c r="D102" s="243" t="s">
        <v>2801</v>
      </c>
      <c r="E102" s="244">
        <v>8</v>
      </c>
      <c r="F102" s="244">
        <v>0</v>
      </c>
      <c r="G102" s="245">
        <f t="shared" si="32"/>
        <v>0</v>
      </c>
      <c r="H102" s="246">
        <v>0</v>
      </c>
      <c r="I102" s="247">
        <f t="shared" si="33"/>
        <v>0</v>
      </c>
      <c r="J102" s="246">
        <v>0</v>
      </c>
      <c r="K102" s="247">
        <f t="shared" si="34"/>
        <v>0</v>
      </c>
      <c r="O102" s="239">
        <v>2</v>
      </c>
      <c r="AA102" s="212">
        <v>1</v>
      </c>
      <c r="AB102" s="212">
        <v>7</v>
      </c>
      <c r="AC102" s="212">
        <v>7</v>
      </c>
      <c r="AZ102" s="212">
        <v>2</v>
      </c>
      <c r="BA102" s="212">
        <f t="shared" si="35"/>
        <v>0</v>
      </c>
      <c r="BB102" s="212">
        <f t="shared" si="36"/>
        <v>0</v>
      </c>
      <c r="BC102" s="212">
        <f t="shared" si="37"/>
        <v>0</v>
      </c>
      <c r="BD102" s="212">
        <f t="shared" si="38"/>
        <v>0</v>
      </c>
      <c r="BE102" s="212">
        <f t="shared" si="39"/>
        <v>0</v>
      </c>
      <c r="CA102" s="239">
        <v>1</v>
      </c>
      <c r="CB102" s="239">
        <v>7</v>
      </c>
    </row>
    <row r="103" spans="1:80">
      <c r="A103" s="240">
        <v>84</v>
      </c>
      <c r="B103" s="241" t="s">
        <v>3555</v>
      </c>
      <c r="C103" s="242" t="s">
        <v>3556</v>
      </c>
      <c r="D103" s="243" t="s">
        <v>2801</v>
      </c>
      <c r="E103" s="244">
        <v>8</v>
      </c>
      <c r="F103" s="244">
        <v>0</v>
      </c>
      <c r="G103" s="245">
        <f t="shared" si="32"/>
        <v>0</v>
      </c>
      <c r="H103" s="246">
        <v>0</v>
      </c>
      <c r="I103" s="247">
        <f t="shared" si="33"/>
        <v>0</v>
      </c>
      <c r="J103" s="246">
        <v>0</v>
      </c>
      <c r="K103" s="247">
        <f t="shared" si="34"/>
        <v>0</v>
      </c>
      <c r="O103" s="239">
        <v>2</v>
      </c>
      <c r="AA103" s="212">
        <v>1</v>
      </c>
      <c r="AB103" s="212">
        <v>7</v>
      </c>
      <c r="AC103" s="212">
        <v>7</v>
      </c>
      <c r="AZ103" s="212">
        <v>2</v>
      </c>
      <c r="BA103" s="212">
        <f t="shared" si="35"/>
        <v>0</v>
      </c>
      <c r="BB103" s="212">
        <f t="shared" si="36"/>
        <v>0</v>
      </c>
      <c r="BC103" s="212">
        <f t="shared" si="37"/>
        <v>0</v>
      </c>
      <c r="BD103" s="212">
        <f t="shared" si="38"/>
        <v>0</v>
      </c>
      <c r="BE103" s="212">
        <f t="shared" si="39"/>
        <v>0</v>
      </c>
      <c r="CA103" s="239">
        <v>1</v>
      </c>
      <c r="CB103" s="239">
        <v>7</v>
      </c>
    </row>
    <row r="104" spans="1:80">
      <c r="A104" s="240">
        <v>85</v>
      </c>
      <c r="B104" s="241" t="s">
        <v>3557</v>
      </c>
      <c r="C104" s="242" t="s">
        <v>3558</v>
      </c>
      <c r="D104" s="243" t="s">
        <v>2801</v>
      </c>
      <c r="E104" s="244">
        <v>6</v>
      </c>
      <c r="F104" s="244">
        <v>0</v>
      </c>
      <c r="G104" s="245">
        <f t="shared" si="32"/>
        <v>0</v>
      </c>
      <c r="H104" s="246">
        <v>0</v>
      </c>
      <c r="I104" s="247">
        <f t="shared" si="33"/>
        <v>0</v>
      </c>
      <c r="J104" s="246">
        <v>0</v>
      </c>
      <c r="K104" s="247">
        <f t="shared" si="34"/>
        <v>0</v>
      </c>
      <c r="O104" s="239">
        <v>2</v>
      </c>
      <c r="AA104" s="212">
        <v>1</v>
      </c>
      <c r="AB104" s="212">
        <v>7</v>
      </c>
      <c r="AC104" s="212">
        <v>7</v>
      </c>
      <c r="AZ104" s="212">
        <v>2</v>
      </c>
      <c r="BA104" s="212">
        <f t="shared" si="35"/>
        <v>0</v>
      </c>
      <c r="BB104" s="212">
        <f t="shared" si="36"/>
        <v>0</v>
      </c>
      <c r="BC104" s="212">
        <f t="shared" si="37"/>
        <v>0</v>
      </c>
      <c r="BD104" s="212">
        <f t="shared" si="38"/>
        <v>0</v>
      </c>
      <c r="BE104" s="212">
        <f t="shared" si="39"/>
        <v>0</v>
      </c>
      <c r="CA104" s="239">
        <v>1</v>
      </c>
      <c r="CB104" s="239">
        <v>7</v>
      </c>
    </row>
    <row r="105" spans="1:80">
      <c r="A105" s="240">
        <v>86</v>
      </c>
      <c r="B105" s="241" t="s">
        <v>3559</v>
      </c>
      <c r="C105" s="242" t="s">
        <v>3560</v>
      </c>
      <c r="D105" s="243" t="s">
        <v>2801</v>
      </c>
      <c r="E105" s="244">
        <v>32</v>
      </c>
      <c r="F105" s="244">
        <v>0</v>
      </c>
      <c r="G105" s="245">
        <f t="shared" si="32"/>
        <v>0</v>
      </c>
      <c r="H105" s="246">
        <v>0</v>
      </c>
      <c r="I105" s="247">
        <f t="shared" si="33"/>
        <v>0</v>
      </c>
      <c r="J105" s="246">
        <v>0</v>
      </c>
      <c r="K105" s="247">
        <f t="shared" si="34"/>
        <v>0</v>
      </c>
      <c r="O105" s="239">
        <v>2</v>
      </c>
      <c r="AA105" s="212">
        <v>1</v>
      </c>
      <c r="AB105" s="212">
        <v>7</v>
      </c>
      <c r="AC105" s="212">
        <v>7</v>
      </c>
      <c r="AZ105" s="212">
        <v>2</v>
      </c>
      <c r="BA105" s="212">
        <f t="shared" si="35"/>
        <v>0</v>
      </c>
      <c r="BB105" s="212">
        <f t="shared" si="36"/>
        <v>0</v>
      </c>
      <c r="BC105" s="212">
        <f t="shared" si="37"/>
        <v>0</v>
      </c>
      <c r="BD105" s="212">
        <f t="shared" si="38"/>
        <v>0</v>
      </c>
      <c r="BE105" s="212">
        <f t="shared" si="39"/>
        <v>0</v>
      </c>
      <c r="CA105" s="239">
        <v>1</v>
      </c>
      <c r="CB105" s="239">
        <v>7</v>
      </c>
    </row>
    <row r="106" spans="1:80">
      <c r="A106" s="240">
        <v>87</v>
      </c>
      <c r="B106" s="241" t="s">
        <v>3561</v>
      </c>
      <c r="C106" s="242" t="s">
        <v>3562</v>
      </c>
      <c r="D106" s="243" t="s">
        <v>316</v>
      </c>
      <c r="E106" s="244">
        <v>16</v>
      </c>
      <c r="F106" s="244">
        <v>0</v>
      </c>
      <c r="G106" s="245">
        <f t="shared" si="32"/>
        <v>0</v>
      </c>
      <c r="H106" s="246">
        <v>0</v>
      </c>
      <c r="I106" s="247">
        <f t="shared" si="33"/>
        <v>0</v>
      </c>
      <c r="J106" s="246">
        <v>0</v>
      </c>
      <c r="K106" s="247">
        <f t="shared" si="34"/>
        <v>0</v>
      </c>
      <c r="O106" s="239">
        <v>2</v>
      </c>
      <c r="AA106" s="212">
        <v>1</v>
      </c>
      <c r="AB106" s="212">
        <v>7</v>
      </c>
      <c r="AC106" s="212">
        <v>7</v>
      </c>
      <c r="AZ106" s="212">
        <v>2</v>
      </c>
      <c r="BA106" s="212">
        <f t="shared" si="35"/>
        <v>0</v>
      </c>
      <c r="BB106" s="212">
        <f t="shared" si="36"/>
        <v>0</v>
      </c>
      <c r="BC106" s="212">
        <f t="shared" si="37"/>
        <v>0</v>
      </c>
      <c r="BD106" s="212">
        <f t="shared" si="38"/>
        <v>0</v>
      </c>
      <c r="BE106" s="212">
        <f t="shared" si="39"/>
        <v>0</v>
      </c>
      <c r="CA106" s="239">
        <v>1</v>
      </c>
      <c r="CB106" s="239">
        <v>7</v>
      </c>
    </row>
    <row r="107" spans="1:80">
      <c r="A107" s="240">
        <v>88</v>
      </c>
      <c r="B107" s="241" t="s">
        <v>3563</v>
      </c>
      <c r="C107" s="242" t="s">
        <v>3564</v>
      </c>
      <c r="D107" s="243" t="s">
        <v>316</v>
      </c>
      <c r="E107" s="244">
        <v>8</v>
      </c>
      <c r="F107" s="244">
        <v>0</v>
      </c>
      <c r="G107" s="245">
        <f t="shared" si="32"/>
        <v>0</v>
      </c>
      <c r="H107" s="246">
        <v>0</v>
      </c>
      <c r="I107" s="247">
        <f t="shared" si="33"/>
        <v>0</v>
      </c>
      <c r="J107" s="246">
        <v>0</v>
      </c>
      <c r="K107" s="247">
        <f t="shared" si="34"/>
        <v>0</v>
      </c>
      <c r="O107" s="239">
        <v>2</v>
      </c>
      <c r="AA107" s="212">
        <v>1</v>
      </c>
      <c r="AB107" s="212">
        <v>7</v>
      </c>
      <c r="AC107" s="212">
        <v>7</v>
      </c>
      <c r="AZ107" s="212">
        <v>2</v>
      </c>
      <c r="BA107" s="212">
        <f t="shared" si="35"/>
        <v>0</v>
      </c>
      <c r="BB107" s="212">
        <f t="shared" si="36"/>
        <v>0</v>
      </c>
      <c r="BC107" s="212">
        <f t="shared" si="37"/>
        <v>0</v>
      </c>
      <c r="BD107" s="212">
        <f t="shared" si="38"/>
        <v>0</v>
      </c>
      <c r="BE107" s="212">
        <f t="shared" si="39"/>
        <v>0</v>
      </c>
      <c r="CA107" s="239">
        <v>1</v>
      </c>
      <c r="CB107" s="239">
        <v>7</v>
      </c>
    </row>
    <row r="108" spans="1:80">
      <c r="A108" s="240">
        <v>89</v>
      </c>
      <c r="B108" s="241" t="s">
        <v>3565</v>
      </c>
      <c r="C108" s="242" t="s">
        <v>3566</v>
      </c>
      <c r="D108" s="243" t="s">
        <v>316</v>
      </c>
      <c r="E108" s="244">
        <v>8</v>
      </c>
      <c r="F108" s="244">
        <v>0</v>
      </c>
      <c r="G108" s="245">
        <f t="shared" si="32"/>
        <v>0</v>
      </c>
      <c r="H108" s="246">
        <v>0</v>
      </c>
      <c r="I108" s="247">
        <f t="shared" si="33"/>
        <v>0</v>
      </c>
      <c r="J108" s="246">
        <v>0</v>
      </c>
      <c r="K108" s="247">
        <f t="shared" si="34"/>
        <v>0</v>
      </c>
      <c r="O108" s="239">
        <v>2</v>
      </c>
      <c r="AA108" s="212">
        <v>1</v>
      </c>
      <c r="AB108" s="212">
        <v>7</v>
      </c>
      <c r="AC108" s="212">
        <v>7</v>
      </c>
      <c r="AZ108" s="212">
        <v>2</v>
      </c>
      <c r="BA108" s="212">
        <f t="shared" si="35"/>
        <v>0</v>
      </c>
      <c r="BB108" s="212">
        <f t="shared" si="36"/>
        <v>0</v>
      </c>
      <c r="BC108" s="212">
        <f t="shared" si="37"/>
        <v>0</v>
      </c>
      <c r="BD108" s="212">
        <f t="shared" si="38"/>
        <v>0</v>
      </c>
      <c r="BE108" s="212">
        <f t="shared" si="39"/>
        <v>0</v>
      </c>
      <c r="CA108" s="239">
        <v>1</v>
      </c>
      <c r="CB108" s="239">
        <v>7</v>
      </c>
    </row>
    <row r="109" spans="1:80">
      <c r="A109" s="240">
        <v>90</v>
      </c>
      <c r="B109" s="241" t="s">
        <v>3567</v>
      </c>
      <c r="C109" s="242" t="s">
        <v>3568</v>
      </c>
      <c r="D109" s="243" t="s">
        <v>316</v>
      </c>
      <c r="E109" s="244">
        <v>8</v>
      </c>
      <c r="F109" s="244">
        <v>0</v>
      </c>
      <c r="G109" s="245">
        <f t="shared" si="32"/>
        <v>0</v>
      </c>
      <c r="H109" s="246">
        <v>0</v>
      </c>
      <c r="I109" s="247">
        <f t="shared" si="33"/>
        <v>0</v>
      </c>
      <c r="J109" s="246">
        <v>0</v>
      </c>
      <c r="K109" s="247">
        <f t="shared" si="34"/>
        <v>0</v>
      </c>
      <c r="O109" s="239">
        <v>2</v>
      </c>
      <c r="AA109" s="212">
        <v>1</v>
      </c>
      <c r="AB109" s="212">
        <v>7</v>
      </c>
      <c r="AC109" s="212">
        <v>7</v>
      </c>
      <c r="AZ109" s="212">
        <v>2</v>
      </c>
      <c r="BA109" s="212">
        <f t="shared" si="35"/>
        <v>0</v>
      </c>
      <c r="BB109" s="212">
        <f t="shared" si="36"/>
        <v>0</v>
      </c>
      <c r="BC109" s="212">
        <f t="shared" si="37"/>
        <v>0</v>
      </c>
      <c r="BD109" s="212">
        <f t="shared" si="38"/>
        <v>0</v>
      </c>
      <c r="BE109" s="212">
        <f t="shared" si="39"/>
        <v>0</v>
      </c>
      <c r="CA109" s="239">
        <v>1</v>
      </c>
      <c r="CB109" s="239">
        <v>7</v>
      </c>
    </row>
    <row r="110" spans="1:80">
      <c r="A110" s="240">
        <v>91</v>
      </c>
      <c r="B110" s="241" t="s">
        <v>3569</v>
      </c>
      <c r="C110" s="242" t="s">
        <v>3570</v>
      </c>
      <c r="D110" s="243" t="s">
        <v>316</v>
      </c>
      <c r="E110" s="244">
        <v>8</v>
      </c>
      <c r="F110" s="244">
        <v>0</v>
      </c>
      <c r="G110" s="245">
        <f t="shared" si="32"/>
        <v>0</v>
      </c>
      <c r="H110" s="246">
        <v>0</v>
      </c>
      <c r="I110" s="247">
        <f t="shared" si="33"/>
        <v>0</v>
      </c>
      <c r="J110" s="246">
        <v>0</v>
      </c>
      <c r="K110" s="247">
        <f t="shared" si="34"/>
        <v>0</v>
      </c>
      <c r="O110" s="239">
        <v>2</v>
      </c>
      <c r="AA110" s="212">
        <v>1</v>
      </c>
      <c r="AB110" s="212">
        <v>7</v>
      </c>
      <c r="AC110" s="212">
        <v>7</v>
      </c>
      <c r="AZ110" s="212">
        <v>2</v>
      </c>
      <c r="BA110" s="212">
        <f t="shared" si="35"/>
        <v>0</v>
      </c>
      <c r="BB110" s="212">
        <f t="shared" si="36"/>
        <v>0</v>
      </c>
      <c r="BC110" s="212">
        <f t="shared" si="37"/>
        <v>0</v>
      </c>
      <c r="BD110" s="212">
        <f t="shared" si="38"/>
        <v>0</v>
      </c>
      <c r="BE110" s="212">
        <f t="shared" si="39"/>
        <v>0</v>
      </c>
      <c r="CA110" s="239">
        <v>1</v>
      </c>
      <c r="CB110" s="239">
        <v>7</v>
      </c>
    </row>
    <row r="111" spans="1:80">
      <c r="A111" s="240">
        <v>92</v>
      </c>
      <c r="B111" s="241" t="s">
        <v>3571</v>
      </c>
      <c r="C111" s="242" t="s">
        <v>3572</v>
      </c>
      <c r="D111" s="243" t="s">
        <v>3390</v>
      </c>
      <c r="E111" s="244">
        <v>8</v>
      </c>
      <c r="F111" s="244">
        <v>0</v>
      </c>
      <c r="G111" s="245">
        <f t="shared" si="32"/>
        <v>0</v>
      </c>
      <c r="H111" s="246">
        <v>0</v>
      </c>
      <c r="I111" s="247">
        <f t="shared" si="33"/>
        <v>0</v>
      </c>
      <c r="J111" s="246"/>
      <c r="K111" s="247">
        <f t="shared" si="34"/>
        <v>0</v>
      </c>
      <c r="O111" s="239">
        <v>2</v>
      </c>
      <c r="AA111" s="212">
        <v>12</v>
      </c>
      <c r="AB111" s="212">
        <v>0</v>
      </c>
      <c r="AC111" s="212">
        <v>92</v>
      </c>
      <c r="AZ111" s="212">
        <v>2</v>
      </c>
      <c r="BA111" s="212">
        <f t="shared" si="35"/>
        <v>0</v>
      </c>
      <c r="BB111" s="212">
        <f t="shared" si="36"/>
        <v>0</v>
      </c>
      <c r="BC111" s="212">
        <f t="shared" si="37"/>
        <v>0</v>
      </c>
      <c r="BD111" s="212">
        <f t="shared" si="38"/>
        <v>0</v>
      </c>
      <c r="BE111" s="212">
        <f t="shared" si="39"/>
        <v>0</v>
      </c>
      <c r="CA111" s="239">
        <v>12</v>
      </c>
      <c r="CB111" s="239">
        <v>0</v>
      </c>
    </row>
    <row r="112" spans="1:80">
      <c r="A112" s="240">
        <v>93</v>
      </c>
      <c r="B112" s="241" t="s">
        <v>3573</v>
      </c>
      <c r="C112" s="242" t="s">
        <v>3574</v>
      </c>
      <c r="D112" s="243" t="s">
        <v>3390</v>
      </c>
      <c r="E112" s="244">
        <v>8</v>
      </c>
      <c r="F112" s="244">
        <v>0</v>
      </c>
      <c r="G112" s="245">
        <f t="shared" si="32"/>
        <v>0</v>
      </c>
      <c r="H112" s="246">
        <v>0</v>
      </c>
      <c r="I112" s="247">
        <f t="shared" si="33"/>
        <v>0</v>
      </c>
      <c r="J112" s="246"/>
      <c r="K112" s="247">
        <f t="shared" si="34"/>
        <v>0</v>
      </c>
      <c r="O112" s="239">
        <v>2</v>
      </c>
      <c r="AA112" s="212">
        <v>12</v>
      </c>
      <c r="AB112" s="212">
        <v>0</v>
      </c>
      <c r="AC112" s="212">
        <v>93</v>
      </c>
      <c r="AZ112" s="212">
        <v>2</v>
      </c>
      <c r="BA112" s="212">
        <f t="shared" si="35"/>
        <v>0</v>
      </c>
      <c r="BB112" s="212">
        <f t="shared" si="36"/>
        <v>0</v>
      </c>
      <c r="BC112" s="212">
        <f t="shared" si="37"/>
        <v>0</v>
      </c>
      <c r="BD112" s="212">
        <f t="shared" si="38"/>
        <v>0</v>
      </c>
      <c r="BE112" s="212">
        <f t="shared" si="39"/>
        <v>0</v>
      </c>
      <c r="CA112" s="239">
        <v>12</v>
      </c>
      <c r="CB112" s="239">
        <v>0</v>
      </c>
    </row>
    <row r="113" spans="1:80">
      <c r="A113" s="240">
        <v>94</v>
      </c>
      <c r="B113" s="241" t="s">
        <v>3575</v>
      </c>
      <c r="C113" s="242" t="s">
        <v>3576</v>
      </c>
      <c r="D113" s="243" t="s">
        <v>3390</v>
      </c>
      <c r="E113" s="244">
        <v>8</v>
      </c>
      <c r="F113" s="244">
        <v>0</v>
      </c>
      <c r="G113" s="245">
        <f t="shared" si="32"/>
        <v>0</v>
      </c>
      <c r="H113" s="246">
        <v>0</v>
      </c>
      <c r="I113" s="247">
        <f t="shared" si="33"/>
        <v>0</v>
      </c>
      <c r="J113" s="246"/>
      <c r="K113" s="247">
        <f t="shared" si="34"/>
        <v>0</v>
      </c>
      <c r="O113" s="239">
        <v>2</v>
      </c>
      <c r="AA113" s="212">
        <v>12</v>
      </c>
      <c r="AB113" s="212">
        <v>0</v>
      </c>
      <c r="AC113" s="212">
        <v>94</v>
      </c>
      <c r="AZ113" s="212">
        <v>2</v>
      </c>
      <c r="BA113" s="212">
        <f t="shared" si="35"/>
        <v>0</v>
      </c>
      <c r="BB113" s="212">
        <f t="shared" si="36"/>
        <v>0</v>
      </c>
      <c r="BC113" s="212">
        <f t="shared" si="37"/>
        <v>0</v>
      </c>
      <c r="BD113" s="212">
        <f t="shared" si="38"/>
        <v>0</v>
      </c>
      <c r="BE113" s="212">
        <f t="shared" si="39"/>
        <v>0</v>
      </c>
      <c r="CA113" s="239">
        <v>12</v>
      </c>
      <c r="CB113" s="239">
        <v>0</v>
      </c>
    </row>
    <row r="114" spans="1:80">
      <c r="A114" s="240">
        <v>95</v>
      </c>
      <c r="B114" s="241" t="s">
        <v>3577</v>
      </c>
      <c r="C114" s="242" t="s">
        <v>3578</v>
      </c>
      <c r="D114" s="243" t="s">
        <v>3390</v>
      </c>
      <c r="E114" s="244">
        <v>16</v>
      </c>
      <c r="F114" s="244">
        <v>0</v>
      </c>
      <c r="G114" s="245">
        <f t="shared" si="32"/>
        <v>0</v>
      </c>
      <c r="H114" s="246">
        <v>0</v>
      </c>
      <c r="I114" s="247">
        <f t="shared" si="33"/>
        <v>0</v>
      </c>
      <c r="J114" s="246"/>
      <c r="K114" s="247">
        <f t="shared" si="34"/>
        <v>0</v>
      </c>
      <c r="O114" s="239">
        <v>2</v>
      </c>
      <c r="AA114" s="212">
        <v>12</v>
      </c>
      <c r="AB114" s="212">
        <v>0</v>
      </c>
      <c r="AC114" s="212">
        <v>95</v>
      </c>
      <c r="AZ114" s="212">
        <v>2</v>
      </c>
      <c r="BA114" s="212">
        <f t="shared" si="35"/>
        <v>0</v>
      </c>
      <c r="BB114" s="212">
        <f t="shared" si="36"/>
        <v>0</v>
      </c>
      <c r="BC114" s="212">
        <f t="shared" si="37"/>
        <v>0</v>
      </c>
      <c r="BD114" s="212">
        <f t="shared" si="38"/>
        <v>0</v>
      </c>
      <c r="BE114" s="212">
        <f t="shared" si="39"/>
        <v>0</v>
      </c>
      <c r="CA114" s="239">
        <v>12</v>
      </c>
      <c r="CB114" s="239">
        <v>0</v>
      </c>
    </row>
    <row r="115" spans="1:80">
      <c r="A115" s="240">
        <v>96</v>
      </c>
      <c r="B115" s="241" t="s">
        <v>3579</v>
      </c>
      <c r="C115" s="242" t="s">
        <v>3580</v>
      </c>
      <c r="D115" s="243" t="s">
        <v>3390</v>
      </c>
      <c r="E115" s="244">
        <v>6</v>
      </c>
      <c r="F115" s="244">
        <v>0</v>
      </c>
      <c r="G115" s="245">
        <f t="shared" si="32"/>
        <v>0</v>
      </c>
      <c r="H115" s="246">
        <v>0</v>
      </c>
      <c r="I115" s="247">
        <f t="shared" si="33"/>
        <v>0</v>
      </c>
      <c r="J115" s="246"/>
      <c r="K115" s="247">
        <f t="shared" si="34"/>
        <v>0</v>
      </c>
      <c r="O115" s="239">
        <v>2</v>
      </c>
      <c r="AA115" s="212">
        <v>12</v>
      </c>
      <c r="AB115" s="212">
        <v>0</v>
      </c>
      <c r="AC115" s="212">
        <v>96</v>
      </c>
      <c r="AZ115" s="212">
        <v>2</v>
      </c>
      <c r="BA115" s="212">
        <f t="shared" si="35"/>
        <v>0</v>
      </c>
      <c r="BB115" s="212">
        <f t="shared" si="36"/>
        <v>0</v>
      </c>
      <c r="BC115" s="212">
        <f t="shared" si="37"/>
        <v>0</v>
      </c>
      <c r="BD115" s="212">
        <f t="shared" si="38"/>
        <v>0</v>
      </c>
      <c r="BE115" s="212">
        <f t="shared" si="39"/>
        <v>0</v>
      </c>
      <c r="CA115" s="239">
        <v>12</v>
      </c>
      <c r="CB115" s="239">
        <v>0</v>
      </c>
    </row>
    <row r="116" spans="1:80">
      <c r="A116" s="240">
        <v>97</v>
      </c>
      <c r="B116" s="241" t="s">
        <v>3581</v>
      </c>
      <c r="C116" s="242" t="s">
        <v>3582</v>
      </c>
      <c r="D116" s="243" t="s">
        <v>3390</v>
      </c>
      <c r="E116" s="244">
        <v>6</v>
      </c>
      <c r="F116" s="244">
        <v>0</v>
      </c>
      <c r="G116" s="245">
        <f t="shared" si="32"/>
        <v>0</v>
      </c>
      <c r="H116" s="246">
        <v>0</v>
      </c>
      <c r="I116" s="247">
        <f t="shared" si="33"/>
        <v>0</v>
      </c>
      <c r="J116" s="246"/>
      <c r="K116" s="247">
        <f t="shared" si="34"/>
        <v>0</v>
      </c>
      <c r="O116" s="239">
        <v>2</v>
      </c>
      <c r="AA116" s="212">
        <v>12</v>
      </c>
      <c r="AB116" s="212">
        <v>0</v>
      </c>
      <c r="AC116" s="212">
        <v>97</v>
      </c>
      <c r="AZ116" s="212">
        <v>2</v>
      </c>
      <c r="BA116" s="212">
        <f t="shared" si="35"/>
        <v>0</v>
      </c>
      <c r="BB116" s="212">
        <f t="shared" si="36"/>
        <v>0</v>
      </c>
      <c r="BC116" s="212">
        <f t="shared" si="37"/>
        <v>0</v>
      </c>
      <c r="BD116" s="212">
        <f t="shared" si="38"/>
        <v>0</v>
      </c>
      <c r="BE116" s="212">
        <f t="shared" si="39"/>
        <v>0</v>
      </c>
      <c r="CA116" s="239">
        <v>12</v>
      </c>
      <c r="CB116" s="239">
        <v>0</v>
      </c>
    </row>
    <row r="117" spans="1:80">
      <c r="A117" s="240">
        <v>98</v>
      </c>
      <c r="B117" s="241" t="s">
        <v>3583</v>
      </c>
      <c r="C117" s="242" t="s">
        <v>3584</v>
      </c>
      <c r="D117" s="243" t="s">
        <v>3390</v>
      </c>
      <c r="E117" s="244">
        <v>6</v>
      </c>
      <c r="F117" s="244">
        <v>0</v>
      </c>
      <c r="G117" s="245">
        <f t="shared" si="32"/>
        <v>0</v>
      </c>
      <c r="H117" s="246">
        <v>0</v>
      </c>
      <c r="I117" s="247">
        <f t="shared" si="33"/>
        <v>0</v>
      </c>
      <c r="J117" s="246"/>
      <c r="K117" s="247">
        <f t="shared" si="34"/>
        <v>0</v>
      </c>
      <c r="O117" s="239">
        <v>2</v>
      </c>
      <c r="AA117" s="212">
        <v>12</v>
      </c>
      <c r="AB117" s="212">
        <v>0</v>
      </c>
      <c r="AC117" s="212">
        <v>98</v>
      </c>
      <c r="AZ117" s="212">
        <v>2</v>
      </c>
      <c r="BA117" s="212">
        <f t="shared" si="35"/>
        <v>0</v>
      </c>
      <c r="BB117" s="212">
        <f t="shared" si="36"/>
        <v>0</v>
      </c>
      <c r="BC117" s="212">
        <f t="shared" si="37"/>
        <v>0</v>
      </c>
      <c r="BD117" s="212">
        <f t="shared" si="38"/>
        <v>0</v>
      </c>
      <c r="BE117" s="212">
        <f t="shared" si="39"/>
        <v>0</v>
      </c>
      <c r="CA117" s="239">
        <v>12</v>
      </c>
      <c r="CB117" s="239">
        <v>0</v>
      </c>
    </row>
    <row r="118" spans="1:80">
      <c r="A118" s="240">
        <v>99</v>
      </c>
      <c r="B118" s="241" t="s">
        <v>3585</v>
      </c>
      <c r="C118" s="242" t="s">
        <v>3586</v>
      </c>
      <c r="D118" s="243" t="s">
        <v>3390</v>
      </c>
      <c r="E118" s="244">
        <v>6</v>
      </c>
      <c r="F118" s="244">
        <v>0</v>
      </c>
      <c r="G118" s="245">
        <f t="shared" si="32"/>
        <v>0</v>
      </c>
      <c r="H118" s="246">
        <v>0</v>
      </c>
      <c r="I118" s="247">
        <f t="shared" si="33"/>
        <v>0</v>
      </c>
      <c r="J118" s="246"/>
      <c r="K118" s="247">
        <f t="shared" si="34"/>
        <v>0</v>
      </c>
      <c r="O118" s="239">
        <v>2</v>
      </c>
      <c r="AA118" s="212">
        <v>12</v>
      </c>
      <c r="AB118" s="212">
        <v>0</v>
      </c>
      <c r="AC118" s="212">
        <v>99</v>
      </c>
      <c r="AZ118" s="212">
        <v>2</v>
      </c>
      <c r="BA118" s="212">
        <f t="shared" si="35"/>
        <v>0</v>
      </c>
      <c r="BB118" s="212">
        <f t="shared" si="36"/>
        <v>0</v>
      </c>
      <c r="BC118" s="212">
        <f t="shared" si="37"/>
        <v>0</v>
      </c>
      <c r="BD118" s="212">
        <f t="shared" si="38"/>
        <v>0</v>
      </c>
      <c r="BE118" s="212">
        <f t="shared" si="39"/>
        <v>0</v>
      </c>
      <c r="CA118" s="239">
        <v>12</v>
      </c>
      <c r="CB118" s="239">
        <v>0</v>
      </c>
    </row>
    <row r="119" spans="1:80">
      <c r="A119" s="240">
        <v>100</v>
      </c>
      <c r="B119" s="241" t="s">
        <v>3587</v>
      </c>
      <c r="C119" s="242" t="s">
        <v>3588</v>
      </c>
      <c r="D119" s="243" t="s">
        <v>3390</v>
      </c>
      <c r="E119" s="244">
        <v>6</v>
      </c>
      <c r="F119" s="244">
        <v>0</v>
      </c>
      <c r="G119" s="245">
        <f t="shared" si="32"/>
        <v>0</v>
      </c>
      <c r="H119" s="246">
        <v>0</v>
      </c>
      <c r="I119" s="247">
        <f t="shared" si="33"/>
        <v>0</v>
      </c>
      <c r="J119" s="246"/>
      <c r="K119" s="247">
        <f t="shared" si="34"/>
        <v>0</v>
      </c>
      <c r="O119" s="239">
        <v>2</v>
      </c>
      <c r="AA119" s="212">
        <v>12</v>
      </c>
      <c r="AB119" s="212">
        <v>0</v>
      </c>
      <c r="AC119" s="212">
        <v>100</v>
      </c>
      <c r="AZ119" s="212">
        <v>2</v>
      </c>
      <c r="BA119" s="212">
        <f t="shared" si="35"/>
        <v>0</v>
      </c>
      <c r="BB119" s="212">
        <f t="shared" si="36"/>
        <v>0</v>
      </c>
      <c r="BC119" s="212">
        <f t="shared" si="37"/>
        <v>0</v>
      </c>
      <c r="BD119" s="212">
        <f t="shared" si="38"/>
        <v>0</v>
      </c>
      <c r="BE119" s="212">
        <f t="shared" si="39"/>
        <v>0</v>
      </c>
      <c r="CA119" s="239">
        <v>12</v>
      </c>
      <c r="CB119" s="239">
        <v>0</v>
      </c>
    </row>
    <row r="120" spans="1:80">
      <c r="A120" s="240">
        <v>101</v>
      </c>
      <c r="B120" s="241" t="s">
        <v>3589</v>
      </c>
      <c r="C120" s="242" t="s">
        <v>3590</v>
      </c>
      <c r="D120" s="243" t="s">
        <v>3390</v>
      </c>
      <c r="E120" s="244">
        <v>2</v>
      </c>
      <c r="F120" s="244">
        <v>0</v>
      </c>
      <c r="G120" s="245">
        <f t="shared" si="32"/>
        <v>0</v>
      </c>
      <c r="H120" s="246">
        <v>0</v>
      </c>
      <c r="I120" s="247">
        <f t="shared" si="33"/>
        <v>0</v>
      </c>
      <c r="J120" s="246"/>
      <c r="K120" s="247">
        <f t="shared" si="34"/>
        <v>0</v>
      </c>
      <c r="O120" s="239">
        <v>2</v>
      </c>
      <c r="AA120" s="212">
        <v>12</v>
      </c>
      <c r="AB120" s="212">
        <v>0</v>
      </c>
      <c r="AC120" s="212">
        <v>101</v>
      </c>
      <c r="AZ120" s="212">
        <v>2</v>
      </c>
      <c r="BA120" s="212">
        <f t="shared" si="35"/>
        <v>0</v>
      </c>
      <c r="BB120" s="212">
        <f t="shared" si="36"/>
        <v>0</v>
      </c>
      <c r="BC120" s="212">
        <f t="shared" si="37"/>
        <v>0</v>
      </c>
      <c r="BD120" s="212">
        <f t="shared" si="38"/>
        <v>0</v>
      </c>
      <c r="BE120" s="212">
        <f t="shared" si="39"/>
        <v>0</v>
      </c>
      <c r="CA120" s="239">
        <v>12</v>
      </c>
      <c r="CB120" s="239">
        <v>0</v>
      </c>
    </row>
    <row r="121" spans="1:80">
      <c r="A121" s="240">
        <v>102</v>
      </c>
      <c r="B121" s="241" t="s">
        <v>3591</v>
      </c>
      <c r="C121" s="242" t="s">
        <v>3582</v>
      </c>
      <c r="D121" s="243" t="s">
        <v>3390</v>
      </c>
      <c r="E121" s="244">
        <v>2</v>
      </c>
      <c r="F121" s="244">
        <v>0</v>
      </c>
      <c r="G121" s="245">
        <f t="shared" si="32"/>
        <v>0</v>
      </c>
      <c r="H121" s="246">
        <v>0</v>
      </c>
      <c r="I121" s="247">
        <f t="shared" si="33"/>
        <v>0</v>
      </c>
      <c r="J121" s="246"/>
      <c r="K121" s="247">
        <f t="shared" si="34"/>
        <v>0</v>
      </c>
      <c r="O121" s="239">
        <v>2</v>
      </c>
      <c r="AA121" s="212">
        <v>12</v>
      </c>
      <c r="AB121" s="212">
        <v>0</v>
      </c>
      <c r="AC121" s="212">
        <v>102</v>
      </c>
      <c r="AZ121" s="212">
        <v>2</v>
      </c>
      <c r="BA121" s="212">
        <f t="shared" si="35"/>
        <v>0</v>
      </c>
      <c r="BB121" s="212">
        <f t="shared" si="36"/>
        <v>0</v>
      </c>
      <c r="BC121" s="212">
        <f t="shared" si="37"/>
        <v>0</v>
      </c>
      <c r="BD121" s="212">
        <f t="shared" si="38"/>
        <v>0</v>
      </c>
      <c r="BE121" s="212">
        <f t="shared" si="39"/>
        <v>0</v>
      </c>
      <c r="CA121" s="239">
        <v>12</v>
      </c>
      <c r="CB121" s="239">
        <v>0</v>
      </c>
    </row>
    <row r="122" spans="1:80">
      <c r="A122" s="240">
        <v>103</v>
      </c>
      <c r="B122" s="241" t="s">
        <v>3592</v>
      </c>
      <c r="C122" s="242" t="s">
        <v>3593</v>
      </c>
      <c r="D122" s="243" t="s">
        <v>3390</v>
      </c>
      <c r="E122" s="244">
        <v>2</v>
      </c>
      <c r="F122" s="244">
        <v>0</v>
      </c>
      <c r="G122" s="245">
        <f t="shared" si="32"/>
        <v>0</v>
      </c>
      <c r="H122" s="246">
        <v>0</v>
      </c>
      <c r="I122" s="247">
        <f t="shared" si="33"/>
        <v>0</v>
      </c>
      <c r="J122" s="246"/>
      <c r="K122" s="247">
        <f t="shared" si="34"/>
        <v>0</v>
      </c>
      <c r="O122" s="239">
        <v>2</v>
      </c>
      <c r="AA122" s="212">
        <v>12</v>
      </c>
      <c r="AB122" s="212">
        <v>0</v>
      </c>
      <c r="AC122" s="212">
        <v>103</v>
      </c>
      <c r="AZ122" s="212">
        <v>2</v>
      </c>
      <c r="BA122" s="212">
        <f t="shared" si="35"/>
        <v>0</v>
      </c>
      <c r="BB122" s="212">
        <f t="shared" si="36"/>
        <v>0</v>
      </c>
      <c r="BC122" s="212">
        <f t="shared" si="37"/>
        <v>0</v>
      </c>
      <c r="BD122" s="212">
        <f t="shared" si="38"/>
        <v>0</v>
      </c>
      <c r="BE122" s="212">
        <f t="shared" si="39"/>
        <v>0</v>
      </c>
      <c r="CA122" s="239">
        <v>12</v>
      </c>
      <c r="CB122" s="239">
        <v>0</v>
      </c>
    </row>
    <row r="123" spans="1:80">
      <c r="A123" s="240">
        <v>104</v>
      </c>
      <c r="B123" s="241" t="s">
        <v>3594</v>
      </c>
      <c r="C123" s="242" t="s">
        <v>3595</v>
      </c>
      <c r="D123" s="243" t="s">
        <v>3390</v>
      </c>
      <c r="E123" s="244">
        <v>2</v>
      </c>
      <c r="F123" s="244">
        <v>0</v>
      </c>
      <c r="G123" s="245">
        <f t="shared" si="32"/>
        <v>0</v>
      </c>
      <c r="H123" s="246">
        <v>0</v>
      </c>
      <c r="I123" s="247">
        <f t="shared" si="33"/>
        <v>0</v>
      </c>
      <c r="J123" s="246"/>
      <c r="K123" s="247">
        <f t="shared" si="34"/>
        <v>0</v>
      </c>
      <c r="O123" s="239">
        <v>2</v>
      </c>
      <c r="AA123" s="212">
        <v>12</v>
      </c>
      <c r="AB123" s="212">
        <v>0</v>
      </c>
      <c r="AC123" s="212">
        <v>104</v>
      </c>
      <c r="AZ123" s="212">
        <v>2</v>
      </c>
      <c r="BA123" s="212">
        <f t="shared" si="35"/>
        <v>0</v>
      </c>
      <c r="BB123" s="212">
        <f t="shared" si="36"/>
        <v>0</v>
      </c>
      <c r="BC123" s="212">
        <f t="shared" si="37"/>
        <v>0</v>
      </c>
      <c r="BD123" s="212">
        <f t="shared" si="38"/>
        <v>0</v>
      </c>
      <c r="BE123" s="212">
        <f t="shared" si="39"/>
        <v>0</v>
      </c>
      <c r="CA123" s="239">
        <v>12</v>
      </c>
      <c r="CB123" s="239">
        <v>0</v>
      </c>
    </row>
    <row r="124" spans="1:80">
      <c r="A124" s="240">
        <v>105</v>
      </c>
      <c r="B124" s="241" t="s">
        <v>3596</v>
      </c>
      <c r="C124" s="242" t="s">
        <v>3597</v>
      </c>
      <c r="D124" s="243" t="s">
        <v>3390</v>
      </c>
      <c r="E124" s="244">
        <v>2</v>
      </c>
      <c r="F124" s="244">
        <v>0</v>
      </c>
      <c r="G124" s="245">
        <f t="shared" si="32"/>
        <v>0</v>
      </c>
      <c r="H124" s="246">
        <v>0</v>
      </c>
      <c r="I124" s="247">
        <f t="shared" si="33"/>
        <v>0</v>
      </c>
      <c r="J124" s="246"/>
      <c r="K124" s="247">
        <f t="shared" si="34"/>
        <v>0</v>
      </c>
      <c r="O124" s="239">
        <v>2</v>
      </c>
      <c r="AA124" s="212">
        <v>12</v>
      </c>
      <c r="AB124" s="212">
        <v>0</v>
      </c>
      <c r="AC124" s="212">
        <v>105</v>
      </c>
      <c r="AZ124" s="212">
        <v>2</v>
      </c>
      <c r="BA124" s="212">
        <f t="shared" si="35"/>
        <v>0</v>
      </c>
      <c r="BB124" s="212">
        <f t="shared" si="36"/>
        <v>0</v>
      </c>
      <c r="BC124" s="212">
        <f t="shared" si="37"/>
        <v>0</v>
      </c>
      <c r="BD124" s="212">
        <f t="shared" si="38"/>
        <v>0</v>
      </c>
      <c r="BE124" s="212">
        <f t="shared" si="39"/>
        <v>0</v>
      </c>
      <c r="CA124" s="239">
        <v>12</v>
      </c>
      <c r="CB124" s="239">
        <v>0</v>
      </c>
    </row>
    <row r="125" spans="1:80">
      <c r="A125" s="240">
        <v>106</v>
      </c>
      <c r="B125" s="241" t="s">
        <v>3598</v>
      </c>
      <c r="C125" s="242" t="s">
        <v>3599</v>
      </c>
      <c r="D125" s="243" t="s">
        <v>3390</v>
      </c>
      <c r="E125" s="244">
        <v>8</v>
      </c>
      <c r="F125" s="244">
        <v>0</v>
      </c>
      <c r="G125" s="245">
        <f t="shared" si="32"/>
        <v>0</v>
      </c>
      <c r="H125" s="246">
        <v>0</v>
      </c>
      <c r="I125" s="247">
        <f t="shared" si="33"/>
        <v>0</v>
      </c>
      <c r="J125" s="246"/>
      <c r="K125" s="247">
        <f t="shared" si="34"/>
        <v>0</v>
      </c>
      <c r="O125" s="239">
        <v>2</v>
      </c>
      <c r="AA125" s="212">
        <v>12</v>
      </c>
      <c r="AB125" s="212">
        <v>0</v>
      </c>
      <c r="AC125" s="212">
        <v>106</v>
      </c>
      <c r="AZ125" s="212">
        <v>2</v>
      </c>
      <c r="BA125" s="212">
        <f t="shared" si="35"/>
        <v>0</v>
      </c>
      <c r="BB125" s="212">
        <f t="shared" si="36"/>
        <v>0</v>
      </c>
      <c r="BC125" s="212">
        <f t="shared" si="37"/>
        <v>0</v>
      </c>
      <c r="BD125" s="212">
        <f t="shared" si="38"/>
        <v>0</v>
      </c>
      <c r="BE125" s="212">
        <f t="shared" si="39"/>
        <v>0</v>
      </c>
      <c r="CA125" s="239">
        <v>12</v>
      </c>
      <c r="CB125" s="239">
        <v>0</v>
      </c>
    </row>
    <row r="126" spans="1:80">
      <c r="A126" s="240">
        <v>107</v>
      </c>
      <c r="B126" s="241" t="s">
        <v>3600</v>
      </c>
      <c r="C126" s="242" t="s">
        <v>3601</v>
      </c>
      <c r="D126" s="243" t="s">
        <v>3390</v>
      </c>
      <c r="E126" s="244">
        <v>8</v>
      </c>
      <c r="F126" s="244">
        <v>0</v>
      </c>
      <c r="G126" s="245">
        <f t="shared" si="32"/>
        <v>0</v>
      </c>
      <c r="H126" s="246">
        <v>0</v>
      </c>
      <c r="I126" s="247">
        <f t="shared" si="33"/>
        <v>0</v>
      </c>
      <c r="J126" s="246"/>
      <c r="K126" s="247">
        <f t="shared" si="34"/>
        <v>0</v>
      </c>
      <c r="O126" s="239">
        <v>2</v>
      </c>
      <c r="AA126" s="212">
        <v>12</v>
      </c>
      <c r="AB126" s="212">
        <v>0</v>
      </c>
      <c r="AC126" s="212">
        <v>107</v>
      </c>
      <c r="AZ126" s="212">
        <v>2</v>
      </c>
      <c r="BA126" s="212">
        <f t="shared" si="35"/>
        <v>0</v>
      </c>
      <c r="BB126" s="212">
        <f t="shared" si="36"/>
        <v>0</v>
      </c>
      <c r="BC126" s="212">
        <f t="shared" si="37"/>
        <v>0</v>
      </c>
      <c r="BD126" s="212">
        <f t="shared" si="38"/>
        <v>0</v>
      </c>
      <c r="BE126" s="212">
        <f t="shared" si="39"/>
        <v>0</v>
      </c>
      <c r="CA126" s="239">
        <v>12</v>
      </c>
      <c r="CB126" s="239">
        <v>0</v>
      </c>
    </row>
    <row r="127" spans="1:80">
      <c r="A127" s="240">
        <v>108</v>
      </c>
      <c r="B127" s="241" t="s">
        <v>3602</v>
      </c>
      <c r="C127" s="242" t="s">
        <v>3603</v>
      </c>
      <c r="D127" s="243" t="s">
        <v>3390</v>
      </c>
      <c r="E127" s="244">
        <v>8</v>
      </c>
      <c r="F127" s="244">
        <v>0</v>
      </c>
      <c r="G127" s="245">
        <f t="shared" si="32"/>
        <v>0</v>
      </c>
      <c r="H127" s="246">
        <v>0</v>
      </c>
      <c r="I127" s="247">
        <f t="shared" si="33"/>
        <v>0</v>
      </c>
      <c r="J127" s="246"/>
      <c r="K127" s="247">
        <f t="shared" si="34"/>
        <v>0</v>
      </c>
      <c r="O127" s="239">
        <v>2</v>
      </c>
      <c r="AA127" s="212">
        <v>12</v>
      </c>
      <c r="AB127" s="212">
        <v>0</v>
      </c>
      <c r="AC127" s="212">
        <v>108</v>
      </c>
      <c r="AZ127" s="212">
        <v>2</v>
      </c>
      <c r="BA127" s="212">
        <f t="shared" si="35"/>
        <v>0</v>
      </c>
      <c r="BB127" s="212">
        <f t="shared" si="36"/>
        <v>0</v>
      </c>
      <c r="BC127" s="212">
        <f t="shared" si="37"/>
        <v>0</v>
      </c>
      <c r="BD127" s="212">
        <f t="shared" si="38"/>
        <v>0</v>
      </c>
      <c r="BE127" s="212">
        <f t="shared" si="39"/>
        <v>0</v>
      </c>
      <c r="CA127" s="239">
        <v>12</v>
      </c>
      <c r="CB127" s="239">
        <v>0</v>
      </c>
    </row>
    <row r="128" spans="1:80">
      <c r="A128" s="240">
        <v>109</v>
      </c>
      <c r="B128" s="241" t="s">
        <v>3604</v>
      </c>
      <c r="C128" s="242" t="s">
        <v>3605</v>
      </c>
      <c r="D128" s="243" t="s">
        <v>3390</v>
      </c>
      <c r="E128" s="244">
        <v>8</v>
      </c>
      <c r="F128" s="244">
        <v>0</v>
      </c>
      <c r="G128" s="245">
        <f t="shared" si="32"/>
        <v>0</v>
      </c>
      <c r="H128" s="246">
        <v>0</v>
      </c>
      <c r="I128" s="247">
        <f t="shared" si="33"/>
        <v>0</v>
      </c>
      <c r="J128" s="246"/>
      <c r="K128" s="247">
        <f t="shared" si="34"/>
        <v>0</v>
      </c>
      <c r="O128" s="239">
        <v>2</v>
      </c>
      <c r="AA128" s="212">
        <v>12</v>
      </c>
      <c r="AB128" s="212">
        <v>0</v>
      </c>
      <c r="AC128" s="212">
        <v>109</v>
      </c>
      <c r="AZ128" s="212">
        <v>2</v>
      </c>
      <c r="BA128" s="212">
        <f t="shared" si="35"/>
        <v>0</v>
      </c>
      <c r="BB128" s="212">
        <f t="shared" si="36"/>
        <v>0</v>
      </c>
      <c r="BC128" s="212">
        <f t="shared" si="37"/>
        <v>0</v>
      </c>
      <c r="BD128" s="212">
        <f t="shared" si="38"/>
        <v>0</v>
      </c>
      <c r="BE128" s="212">
        <f t="shared" si="39"/>
        <v>0</v>
      </c>
      <c r="CA128" s="239">
        <v>12</v>
      </c>
      <c r="CB128" s="239">
        <v>0</v>
      </c>
    </row>
    <row r="129" spans="1:80">
      <c r="A129" s="240">
        <v>110</v>
      </c>
      <c r="B129" s="241" t="s">
        <v>3606</v>
      </c>
      <c r="C129" s="242" t="s">
        <v>3607</v>
      </c>
      <c r="D129" s="243" t="s">
        <v>3390</v>
      </c>
      <c r="E129" s="244">
        <v>8</v>
      </c>
      <c r="F129" s="244">
        <v>0</v>
      </c>
      <c r="G129" s="245">
        <f t="shared" si="32"/>
        <v>0</v>
      </c>
      <c r="H129" s="246">
        <v>0</v>
      </c>
      <c r="I129" s="247">
        <f t="shared" si="33"/>
        <v>0</v>
      </c>
      <c r="J129" s="246"/>
      <c r="K129" s="247">
        <f t="shared" si="34"/>
        <v>0</v>
      </c>
      <c r="O129" s="239">
        <v>2</v>
      </c>
      <c r="AA129" s="212">
        <v>12</v>
      </c>
      <c r="AB129" s="212">
        <v>0</v>
      </c>
      <c r="AC129" s="212">
        <v>110</v>
      </c>
      <c r="AZ129" s="212">
        <v>2</v>
      </c>
      <c r="BA129" s="212">
        <f t="shared" si="35"/>
        <v>0</v>
      </c>
      <c r="BB129" s="212">
        <f t="shared" si="36"/>
        <v>0</v>
      </c>
      <c r="BC129" s="212">
        <f t="shared" si="37"/>
        <v>0</v>
      </c>
      <c r="BD129" s="212">
        <f t="shared" si="38"/>
        <v>0</v>
      </c>
      <c r="BE129" s="212">
        <f t="shared" si="39"/>
        <v>0</v>
      </c>
      <c r="CA129" s="239">
        <v>12</v>
      </c>
      <c r="CB129" s="239">
        <v>0</v>
      </c>
    </row>
    <row r="130" spans="1:80">
      <c r="A130" s="240">
        <v>111</v>
      </c>
      <c r="B130" s="241" t="s">
        <v>3608</v>
      </c>
      <c r="C130" s="242" t="s">
        <v>3609</v>
      </c>
      <c r="D130" s="243" t="s">
        <v>3390</v>
      </c>
      <c r="E130" s="244">
        <v>8</v>
      </c>
      <c r="F130" s="244">
        <v>0</v>
      </c>
      <c r="G130" s="245">
        <f t="shared" si="32"/>
        <v>0</v>
      </c>
      <c r="H130" s="246">
        <v>0</v>
      </c>
      <c r="I130" s="247">
        <f t="shared" si="33"/>
        <v>0</v>
      </c>
      <c r="J130" s="246"/>
      <c r="K130" s="247">
        <f t="shared" si="34"/>
        <v>0</v>
      </c>
      <c r="O130" s="239">
        <v>2</v>
      </c>
      <c r="AA130" s="212">
        <v>12</v>
      </c>
      <c r="AB130" s="212">
        <v>0</v>
      </c>
      <c r="AC130" s="212">
        <v>111</v>
      </c>
      <c r="AZ130" s="212">
        <v>2</v>
      </c>
      <c r="BA130" s="212">
        <f t="shared" si="35"/>
        <v>0</v>
      </c>
      <c r="BB130" s="212">
        <f t="shared" si="36"/>
        <v>0</v>
      </c>
      <c r="BC130" s="212">
        <f t="shared" si="37"/>
        <v>0</v>
      </c>
      <c r="BD130" s="212">
        <f t="shared" si="38"/>
        <v>0</v>
      </c>
      <c r="BE130" s="212">
        <f t="shared" si="39"/>
        <v>0</v>
      </c>
      <c r="CA130" s="239">
        <v>12</v>
      </c>
      <c r="CB130" s="239">
        <v>0</v>
      </c>
    </row>
    <row r="131" spans="1:80">
      <c r="A131" s="240">
        <v>112</v>
      </c>
      <c r="B131" s="241" t="s">
        <v>3610</v>
      </c>
      <c r="C131" s="242" t="s">
        <v>3611</v>
      </c>
      <c r="D131" s="243" t="s">
        <v>3533</v>
      </c>
      <c r="E131" s="244">
        <v>8</v>
      </c>
      <c r="F131" s="244">
        <v>0</v>
      </c>
      <c r="G131" s="245">
        <f t="shared" si="32"/>
        <v>0</v>
      </c>
      <c r="H131" s="246">
        <v>0</v>
      </c>
      <c r="I131" s="247">
        <f t="shared" si="33"/>
        <v>0</v>
      </c>
      <c r="J131" s="246"/>
      <c r="K131" s="247">
        <f t="shared" si="34"/>
        <v>0</v>
      </c>
      <c r="O131" s="239">
        <v>2</v>
      </c>
      <c r="AA131" s="212">
        <v>12</v>
      </c>
      <c r="AB131" s="212">
        <v>0</v>
      </c>
      <c r="AC131" s="212">
        <v>112</v>
      </c>
      <c r="AZ131" s="212">
        <v>2</v>
      </c>
      <c r="BA131" s="212">
        <f t="shared" si="35"/>
        <v>0</v>
      </c>
      <c r="BB131" s="212">
        <f t="shared" si="36"/>
        <v>0</v>
      </c>
      <c r="BC131" s="212">
        <f t="shared" si="37"/>
        <v>0</v>
      </c>
      <c r="BD131" s="212">
        <f t="shared" si="38"/>
        <v>0</v>
      </c>
      <c r="BE131" s="212">
        <f t="shared" si="39"/>
        <v>0</v>
      </c>
      <c r="CA131" s="239">
        <v>12</v>
      </c>
      <c r="CB131" s="239">
        <v>0</v>
      </c>
    </row>
    <row r="132" spans="1:80">
      <c r="A132" s="240">
        <v>113</v>
      </c>
      <c r="B132" s="241" t="s">
        <v>3612</v>
      </c>
      <c r="C132" s="242" t="s">
        <v>3613</v>
      </c>
      <c r="D132" s="243" t="s">
        <v>3390</v>
      </c>
      <c r="E132" s="244">
        <v>8</v>
      </c>
      <c r="F132" s="244">
        <v>0</v>
      </c>
      <c r="G132" s="245">
        <f t="shared" si="32"/>
        <v>0</v>
      </c>
      <c r="H132" s="246">
        <v>0</v>
      </c>
      <c r="I132" s="247">
        <f t="shared" si="33"/>
        <v>0</v>
      </c>
      <c r="J132" s="246"/>
      <c r="K132" s="247">
        <f t="shared" si="34"/>
        <v>0</v>
      </c>
      <c r="O132" s="239">
        <v>2</v>
      </c>
      <c r="AA132" s="212">
        <v>12</v>
      </c>
      <c r="AB132" s="212">
        <v>0</v>
      </c>
      <c r="AC132" s="212">
        <v>113</v>
      </c>
      <c r="AZ132" s="212">
        <v>2</v>
      </c>
      <c r="BA132" s="212">
        <f t="shared" si="35"/>
        <v>0</v>
      </c>
      <c r="BB132" s="212">
        <f t="shared" si="36"/>
        <v>0</v>
      </c>
      <c r="BC132" s="212">
        <f t="shared" si="37"/>
        <v>0</v>
      </c>
      <c r="BD132" s="212">
        <f t="shared" si="38"/>
        <v>0</v>
      </c>
      <c r="BE132" s="212">
        <f t="shared" si="39"/>
        <v>0</v>
      </c>
      <c r="CA132" s="239">
        <v>12</v>
      </c>
      <c r="CB132" s="239">
        <v>0</v>
      </c>
    </row>
    <row r="133" spans="1:80">
      <c r="A133" s="240">
        <v>114</v>
      </c>
      <c r="B133" s="241" t="s">
        <v>3614</v>
      </c>
      <c r="C133" s="242" t="s">
        <v>3615</v>
      </c>
      <c r="D133" s="243" t="s">
        <v>3390</v>
      </c>
      <c r="E133" s="244">
        <v>8</v>
      </c>
      <c r="F133" s="244">
        <v>0</v>
      </c>
      <c r="G133" s="245">
        <f t="shared" si="32"/>
        <v>0</v>
      </c>
      <c r="H133" s="246">
        <v>0</v>
      </c>
      <c r="I133" s="247">
        <f t="shared" si="33"/>
        <v>0</v>
      </c>
      <c r="J133" s="246"/>
      <c r="K133" s="247">
        <f t="shared" si="34"/>
        <v>0</v>
      </c>
      <c r="O133" s="239">
        <v>2</v>
      </c>
      <c r="AA133" s="212">
        <v>12</v>
      </c>
      <c r="AB133" s="212">
        <v>0</v>
      </c>
      <c r="AC133" s="212">
        <v>114</v>
      </c>
      <c r="AZ133" s="212">
        <v>2</v>
      </c>
      <c r="BA133" s="212">
        <f t="shared" si="35"/>
        <v>0</v>
      </c>
      <c r="BB133" s="212">
        <f t="shared" si="36"/>
        <v>0</v>
      </c>
      <c r="BC133" s="212">
        <f t="shared" si="37"/>
        <v>0</v>
      </c>
      <c r="BD133" s="212">
        <f t="shared" si="38"/>
        <v>0</v>
      </c>
      <c r="BE133" s="212">
        <f t="shared" si="39"/>
        <v>0</v>
      </c>
      <c r="CA133" s="239">
        <v>12</v>
      </c>
      <c r="CB133" s="239">
        <v>0</v>
      </c>
    </row>
    <row r="134" spans="1:80">
      <c r="A134" s="240">
        <v>115</v>
      </c>
      <c r="B134" s="241" t="s">
        <v>3616</v>
      </c>
      <c r="C134" s="242" t="s">
        <v>3578</v>
      </c>
      <c r="D134" s="243" t="s">
        <v>3390</v>
      </c>
      <c r="E134" s="244">
        <v>16</v>
      </c>
      <c r="F134" s="244">
        <v>0</v>
      </c>
      <c r="G134" s="245">
        <f t="shared" si="32"/>
        <v>0</v>
      </c>
      <c r="H134" s="246">
        <v>0</v>
      </c>
      <c r="I134" s="247">
        <f t="shared" si="33"/>
        <v>0</v>
      </c>
      <c r="J134" s="246"/>
      <c r="K134" s="247">
        <f t="shared" si="34"/>
        <v>0</v>
      </c>
      <c r="O134" s="239">
        <v>2</v>
      </c>
      <c r="AA134" s="212">
        <v>12</v>
      </c>
      <c r="AB134" s="212">
        <v>0</v>
      </c>
      <c r="AC134" s="212">
        <v>115</v>
      </c>
      <c r="AZ134" s="212">
        <v>2</v>
      </c>
      <c r="BA134" s="212">
        <f t="shared" si="35"/>
        <v>0</v>
      </c>
      <c r="BB134" s="212">
        <f t="shared" si="36"/>
        <v>0</v>
      </c>
      <c r="BC134" s="212">
        <f t="shared" si="37"/>
        <v>0</v>
      </c>
      <c r="BD134" s="212">
        <f t="shared" si="38"/>
        <v>0</v>
      </c>
      <c r="BE134" s="212">
        <f t="shared" si="39"/>
        <v>0</v>
      </c>
      <c r="CA134" s="239">
        <v>12</v>
      </c>
      <c r="CB134" s="239">
        <v>0</v>
      </c>
    </row>
    <row r="135" spans="1:80">
      <c r="A135" s="240">
        <v>116</v>
      </c>
      <c r="B135" s="241" t="s">
        <v>3617</v>
      </c>
      <c r="C135" s="242" t="s">
        <v>3618</v>
      </c>
      <c r="D135" s="243" t="s">
        <v>15</v>
      </c>
      <c r="E135" s="244">
        <v>2766.04</v>
      </c>
      <c r="F135" s="244">
        <v>0</v>
      </c>
      <c r="G135" s="245">
        <f t="shared" si="32"/>
        <v>0</v>
      </c>
      <c r="H135" s="246">
        <v>0</v>
      </c>
      <c r="I135" s="247">
        <f t="shared" si="33"/>
        <v>0</v>
      </c>
      <c r="J135" s="246">
        <v>0</v>
      </c>
      <c r="K135" s="247">
        <f t="shared" si="34"/>
        <v>0</v>
      </c>
      <c r="O135" s="239">
        <v>2</v>
      </c>
      <c r="AA135" s="212">
        <v>1</v>
      </c>
      <c r="AB135" s="212">
        <v>7</v>
      </c>
      <c r="AC135" s="212">
        <v>7</v>
      </c>
      <c r="AZ135" s="212">
        <v>2</v>
      </c>
      <c r="BA135" s="212">
        <f t="shared" si="35"/>
        <v>0</v>
      </c>
      <c r="BB135" s="212">
        <f t="shared" si="36"/>
        <v>0</v>
      </c>
      <c r="BC135" s="212">
        <f t="shared" si="37"/>
        <v>0</v>
      </c>
      <c r="BD135" s="212">
        <f t="shared" si="38"/>
        <v>0</v>
      </c>
      <c r="BE135" s="212">
        <f t="shared" si="39"/>
        <v>0</v>
      </c>
      <c r="CA135" s="239">
        <v>1</v>
      </c>
      <c r="CB135" s="239">
        <v>7</v>
      </c>
    </row>
    <row r="136" spans="1:80">
      <c r="A136" s="248"/>
      <c r="B136" s="249" t="s">
        <v>138</v>
      </c>
      <c r="C136" s="250" t="s">
        <v>3619</v>
      </c>
      <c r="D136" s="251"/>
      <c r="E136" s="252"/>
      <c r="F136" s="253"/>
      <c r="G136" s="254">
        <f>SUM(G96:G135)</f>
        <v>0</v>
      </c>
      <c r="H136" s="255"/>
      <c r="I136" s="256">
        <f>SUM(I96:I135)</f>
        <v>0</v>
      </c>
      <c r="J136" s="255"/>
      <c r="K136" s="256">
        <f>SUM(K96:K135)</f>
        <v>0</v>
      </c>
      <c r="O136" s="239">
        <v>4</v>
      </c>
      <c r="BA136" s="257">
        <f>SUM(BA96:BA135)</f>
        <v>0</v>
      </c>
      <c r="BB136" s="257">
        <f>SUM(BB96:BB135)</f>
        <v>0</v>
      </c>
      <c r="BC136" s="257">
        <f>SUM(BC96:BC135)</f>
        <v>0</v>
      </c>
      <c r="BD136" s="257">
        <f>SUM(BD96:BD135)</f>
        <v>0</v>
      </c>
      <c r="BE136" s="257">
        <f>SUM(BE96:BE135)</f>
        <v>0</v>
      </c>
    </row>
    <row r="137" spans="1:80">
      <c r="A137" s="229" t="s">
        <v>114</v>
      </c>
      <c r="B137" s="230" t="s">
        <v>3620</v>
      </c>
      <c r="C137" s="231" t="s">
        <v>3621</v>
      </c>
      <c r="D137" s="232"/>
      <c r="E137" s="233"/>
      <c r="F137" s="233"/>
      <c r="G137" s="234"/>
      <c r="H137" s="235"/>
      <c r="I137" s="236"/>
      <c r="J137" s="237"/>
      <c r="K137" s="238"/>
      <c r="O137" s="239">
        <v>1</v>
      </c>
    </row>
    <row r="138" spans="1:80">
      <c r="A138" s="240">
        <v>117</v>
      </c>
      <c r="B138" s="241" t="s">
        <v>3622</v>
      </c>
      <c r="C138" s="242" t="s">
        <v>3623</v>
      </c>
      <c r="D138" s="243" t="s">
        <v>316</v>
      </c>
      <c r="E138" s="244">
        <v>18</v>
      </c>
      <c r="F138" s="244">
        <v>0</v>
      </c>
      <c r="G138" s="245">
        <f t="shared" ref="G138:G146" si="40">E138*F138</f>
        <v>0</v>
      </c>
      <c r="H138" s="246">
        <v>0</v>
      </c>
      <c r="I138" s="247">
        <f t="shared" ref="I138:I146" si="41">E138*H138</f>
        <v>0</v>
      </c>
      <c r="J138" s="246">
        <v>0</v>
      </c>
      <c r="K138" s="247">
        <f t="shared" ref="K138:K146" si="42">E138*J138</f>
        <v>0</v>
      </c>
      <c r="O138" s="239">
        <v>2</v>
      </c>
      <c r="AA138" s="212">
        <v>1</v>
      </c>
      <c r="AB138" s="212">
        <v>7</v>
      </c>
      <c r="AC138" s="212">
        <v>7</v>
      </c>
      <c r="AZ138" s="212">
        <v>2</v>
      </c>
      <c r="BA138" s="212">
        <f t="shared" ref="BA138:BA146" si="43">IF(AZ138=1,G138,0)</f>
        <v>0</v>
      </c>
      <c r="BB138" s="212">
        <f t="shared" ref="BB138:BB146" si="44">IF(AZ138=2,G138,0)</f>
        <v>0</v>
      </c>
      <c r="BC138" s="212">
        <f t="shared" ref="BC138:BC146" si="45">IF(AZ138=3,G138,0)</f>
        <v>0</v>
      </c>
      <c r="BD138" s="212">
        <f t="shared" ref="BD138:BD146" si="46">IF(AZ138=4,G138,0)</f>
        <v>0</v>
      </c>
      <c r="BE138" s="212">
        <f t="shared" ref="BE138:BE146" si="47">IF(AZ138=5,G138,0)</f>
        <v>0</v>
      </c>
      <c r="CA138" s="239">
        <v>1</v>
      </c>
      <c r="CB138" s="239">
        <v>7</v>
      </c>
    </row>
    <row r="139" spans="1:80">
      <c r="A139" s="240">
        <v>118</v>
      </c>
      <c r="B139" s="241" t="s">
        <v>3624</v>
      </c>
      <c r="C139" s="242" t="s">
        <v>3625</v>
      </c>
      <c r="D139" s="243" t="s">
        <v>2801</v>
      </c>
      <c r="E139" s="244">
        <v>6</v>
      </c>
      <c r="F139" s="244">
        <v>0</v>
      </c>
      <c r="G139" s="245">
        <f t="shared" si="40"/>
        <v>0</v>
      </c>
      <c r="H139" s="246">
        <v>0</v>
      </c>
      <c r="I139" s="247">
        <f t="shared" si="41"/>
        <v>0</v>
      </c>
      <c r="J139" s="246">
        <v>0</v>
      </c>
      <c r="K139" s="247">
        <f t="shared" si="42"/>
        <v>0</v>
      </c>
      <c r="O139" s="239">
        <v>2</v>
      </c>
      <c r="AA139" s="212">
        <v>1</v>
      </c>
      <c r="AB139" s="212">
        <v>7</v>
      </c>
      <c r="AC139" s="212">
        <v>7</v>
      </c>
      <c r="AZ139" s="212">
        <v>2</v>
      </c>
      <c r="BA139" s="212">
        <f t="shared" si="43"/>
        <v>0</v>
      </c>
      <c r="BB139" s="212">
        <f t="shared" si="44"/>
        <v>0</v>
      </c>
      <c r="BC139" s="212">
        <f t="shared" si="45"/>
        <v>0</v>
      </c>
      <c r="BD139" s="212">
        <f t="shared" si="46"/>
        <v>0</v>
      </c>
      <c r="BE139" s="212">
        <f t="shared" si="47"/>
        <v>0</v>
      </c>
      <c r="CA139" s="239">
        <v>1</v>
      </c>
      <c r="CB139" s="239">
        <v>7</v>
      </c>
    </row>
    <row r="140" spans="1:80">
      <c r="A140" s="240">
        <v>119</v>
      </c>
      <c r="B140" s="241" t="s">
        <v>3626</v>
      </c>
      <c r="C140" s="242" t="s">
        <v>3627</v>
      </c>
      <c r="D140" s="243" t="s">
        <v>2801</v>
      </c>
      <c r="E140" s="244">
        <v>6</v>
      </c>
      <c r="F140" s="244">
        <v>0</v>
      </c>
      <c r="G140" s="245">
        <f t="shared" si="40"/>
        <v>0</v>
      </c>
      <c r="H140" s="246">
        <v>0</v>
      </c>
      <c r="I140" s="247">
        <f t="shared" si="41"/>
        <v>0</v>
      </c>
      <c r="J140" s="246">
        <v>0</v>
      </c>
      <c r="K140" s="247">
        <f t="shared" si="42"/>
        <v>0</v>
      </c>
      <c r="O140" s="239">
        <v>2</v>
      </c>
      <c r="AA140" s="212">
        <v>1</v>
      </c>
      <c r="AB140" s="212">
        <v>7</v>
      </c>
      <c r="AC140" s="212">
        <v>7</v>
      </c>
      <c r="AZ140" s="212">
        <v>2</v>
      </c>
      <c r="BA140" s="212">
        <f t="shared" si="43"/>
        <v>0</v>
      </c>
      <c r="BB140" s="212">
        <f t="shared" si="44"/>
        <v>0</v>
      </c>
      <c r="BC140" s="212">
        <f t="shared" si="45"/>
        <v>0</v>
      </c>
      <c r="BD140" s="212">
        <f t="shared" si="46"/>
        <v>0</v>
      </c>
      <c r="BE140" s="212">
        <f t="shared" si="47"/>
        <v>0</v>
      </c>
      <c r="CA140" s="239">
        <v>1</v>
      </c>
      <c r="CB140" s="239">
        <v>7</v>
      </c>
    </row>
    <row r="141" spans="1:80">
      <c r="A141" s="240">
        <v>120</v>
      </c>
      <c r="B141" s="241" t="s">
        <v>3628</v>
      </c>
      <c r="C141" s="242" t="s">
        <v>3629</v>
      </c>
      <c r="D141" s="243" t="s">
        <v>2801</v>
      </c>
      <c r="E141" s="244">
        <v>6</v>
      </c>
      <c r="F141" s="244">
        <v>0</v>
      </c>
      <c r="G141" s="245">
        <f t="shared" si="40"/>
        <v>0</v>
      </c>
      <c r="H141" s="246">
        <v>0</v>
      </c>
      <c r="I141" s="247">
        <f t="shared" si="41"/>
        <v>0</v>
      </c>
      <c r="J141" s="246">
        <v>0</v>
      </c>
      <c r="K141" s="247">
        <f t="shared" si="42"/>
        <v>0</v>
      </c>
      <c r="O141" s="239">
        <v>2</v>
      </c>
      <c r="AA141" s="212">
        <v>1</v>
      </c>
      <c r="AB141" s="212">
        <v>7</v>
      </c>
      <c r="AC141" s="212">
        <v>7</v>
      </c>
      <c r="AZ141" s="212">
        <v>2</v>
      </c>
      <c r="BA141" s="212">
        <f t="shared" si="43"/>
        <v>0</v>
      </c>
      <c r="BB141" s="212">
        <f t="shared" si="44"/>
        <v>0</v>
      </c>
      <c r="BC141" s="212">
        <f t="shared" si="45"/>
        <v>0</v>
      </c>
      <c r="BD141" s="212">
        <f t="shared" si="46"/>
        <v>0</v>
      </c>
      <c r="BE141" s="212">
        <f t="shared" si="47"/>
        <v>0</v>
      </c>
      <c r="CA141" s="239">
        <v>1</v>
      </c>
      <c r="CB141" s="239">
        <v>7</v>
      </c>
    </row>
    <row r="142" spans="1:80">
      <c r="A142" s="240">
        <v>121</v>
      </c>
      <c r="B142" s="241" t="s">
        <v>3630</v>
      </c>
      <c r="C142" s="242" t="s">
        <v>3631</v>
      </c>
      <c r="D142" s="243" t="s">
        <v>2801</v>
      </c>
      <c r="E142" s="244">
        <v>6</v>
      </c>
      <c r="F142" s="244">
        <v>0</v>
      </c>
      <c r="G142" s="245">
        <f t="shared" si="40"/>
        <v>0</v>
      </c>
      <c r="H142" s="246">
        <v>0</v>
      </c>
      <c r="I142" s="247">
        <f t="shared" si="41"/>
        <v>0</v>
      </c>
      <c r="J142" s="246">
        <v>0</v>
      </c>
      <c r="K142" s="247">
        <f t="shared" si="42"/>
        <v>0</v>
      </c>
      <c r="O142" s="239">
        <v>2</v>
      </c>
      <c r="AA142" s="212">
        <v>1</v>
      </c>
      <c r="AB142" s="212">
        <v>7</v>
      </c>
      <c r="AC142" s="212">
        <v>7</v>
      </c>
      <c r="AZ142" s="212">
        <v>2</v>
      </c>
      <c r="BA142" s="212">
        <f t="shared" si="43"/>
        <v>0</v>
      </c>
      <c r="BB142" s="212">
        <f t="shared" si="44"/>
        <v>0</v>
      </c>
      <c r="BC142" s="212">
        <f t="shared" si="45"/>
        <v>0</v>
      </c>
      <c r="BD142" s="212">
        <f t="shared" si="46"/>
        <v>0</v>
      </c>
      <c r="BE142" s="212">
        <f t="shared" si="47"/>
        <v>0</v>
      </c>
      <c r="CA142" s="239">
        <v>1</v>
      </c>
      <c r="CB142" s="239">
        <v>7</v>
      </c>
    </row>
    <row r="143" spans="1:80">
      <c r="A143" s="240">
        <v>122</v>
      </c>
      <c r="B143" s="241" t="s">
        <v>3632</v>
      </c>
      <c r="C143" s="242" t="s">
        <v>3633</v>
      </c>
      <c r="D143" s="243" t="s">
        <v>2801</v>
      </c>
      <c r="E143" s="244">
        <v>6</v>
      </c>
      <c r="F143" s="244">
        <v>0</v>
      </c>
      <c r="G143" s="245">
        <f t="shared" si="40"/>
        <v>0</v>
      </c>
      <c r="H143" s="246">
        <v>0</v>
      </c>
      <c r="I143" s="247">
        <f t="shared" si="41"/>
        <v>0</v>
      </c>
      <c r="J143" s="246">
        <v>0</v>
      </c>
      <c r="K143" s="247">
        <f t="shared" si="42"/>
        <v>0</v>
      </c>
      <c r="O143" s="239">
        <v>2</v>
      </c>
      <c r="AA143" s="212">
        <v>1</v>
      </c>
      <c r="AB143" s="212">
        <v>7</v>
      </c>
      <c r="AC143" s="212">
        <v>7</v>
      </c>
      <c r="AZ143" s="212">
        <v>2</v>
      </c>
      <c r="BA143" s="212">
        <f t="shared" si="43"/>
        <v>0</v>
      </c>
      <c r="BB143" s="212">
        <f t="shared" si="44"/>
        <v>0</v>
      </c>
      <c r="BC143" s="212">
        <f t="shared" si="45"/>
        <v>0</v>
      </c>
      <c r="BD143" s="212">
        <f t="shared" si="46"/>
        <v>0</v>
      </c>
      <c r="BE143" s="212">
        <f t="shared" si="47"/>
        <v>0</v>
      </c>
      <c r="CA143" s="239">
        <v>1</v>
      </c>
      <c r="CB143" s="239">
        <v>7</v>
      </c>
    </row>
    <row r="144" spans="1:80">
      <c r="A144" s="240">
        <v>123</v>
      </c>
      <c r="B144" s="241" t="s">
        <v>3634</v>
      </c>
      <c r="C144" s="242" t="s">
        <v>3635</v>
      </c>
      <c r="D144" s="243" t="s">
        <v>243</v>
      </c>
      <c r="E144" s="244">
        <v>1.042</v>
      </c>
      <c r="F144" s="244">
        <v>0</v>
      </c>
      <c r="G144" s="245">
        <f t="shared" si="40"/>
        <v>0</v>
      </c>
      <c r="H144" s="246">
        <v>0</v>
      </c>
      <c r="I144" s="247">
        <f t="shared" si="41"/>
        <v>0</v>
      </c>
      <c r="J144" s="246">
        <v>0</v>
      </c>
      <c r="K144" s="247">
        <f t="shared" si="42"/>
        <v>0</v>
      </c>
      <c r="O144" s="239">
        <v>2</v>
      </c>
      <c r="AA144" s="212">
        <v>1</v>
      </c>
      <c r="AB144" s="212">
        <v>7</v>
      </c>
      <c r="AC144" s="212">
        <v>7</v>
      </c>
      <c r="AZ144" s="212">
        <v>2</v>
      </c>
      <c r="BA144" s="212">
        <f t="shared" si="43"/>
        <v>0</v>
      </c>
      <c r="BB144" s="212">
        <f t="shared" si="44"/>
        <v>0</v>
      </c>
      <c r="BC144" s="212">
        <f t="shared" si="45"/>
        <v>0</v>
      </c>
      <c r="BD144" s="212">
        <f t="shared" si="46"/>
        <v>0</v>
      </c>
      <c r="BE144" s="212">
        <f t="shared" si="47"/>
        <v>0</v>
      </c>
      <c r="CA144" s="239">
        <v>1</v>
      </c>
      <c r="CB144" s="239">
        <v>7</v>
      </c>
    </row>
    <row r="145" spans="1:80">
      <c r="A145" s="240">
        <v>124</v>
      </c>
      <c r="B145" s="241" t="s">
        <v>3636</v>
      </c>
      <c r="C145" s="242" t="s">
        <v>3637</v>
      </c>
      <c r="D145" s="243" t="s">
        <v>2801</v>
      </c>
      <c r="E145" s="244">
        <v>6</v>
      </c>
      <c r="F145" s="244">
        <v>0</v>
      </c>
      <c r="G145" s="245">
        <f t="shared" si="40"/>
        <v>0</v>
      </c>
      <c r="H145" s="246">
        <v>0</v>
      </c>
      <c r="I145" s="247">
        <f t="shared" si="41"/>
        <v>0</v>
      </c>
      <c r="J145" s="246">
        <v>0</v>
      </c>
      <c r="K145" s="247">
        <f t="shared" si="42"/>
        <v>0</v>
      </c>
      <c r="O145" s="239">
        <v>2</v>
      </c>
      <c r="AA145" s="212">
        <v>1</v>
      </c>
      <c r="AB145" s="212">
        <v>7</v>
      </c>
      <c r="AC145" s="212">
        <v>7</v>
      </c>
      <c r="AZ145" s="212">
        <v>2</v>
      </c>
      <c r="BA145" s="212">
        <f t="shared" si="43"/>
        <v>0</v>
      </c>
      <c r="BB145" s="212">
        <f t="shared" si="44"/>
        <v>0</v>
      </c>
      <c r="BC145" s="212">
        <f t="shared" si="45"/>
        <v>0</v>
      </c>
      <c r="BD145" s="212">
        <f t="shared" si="46"/>
        <v>0</v>
      </c>
      <c r="BE145" s="212">
        <f t="shared" si="47"/>
        <v>0</v>
      </c>
      <c r="CA145" s="239">
        <v>1</v>
      </c>
      <c r="CB145" s="239">
        <v>7</v>
      </c>
    </row>
    <row r="146" spans="1:80">
      <c r="A146" s="240">
        <v>125</v>
      </c>
      <c r="B146" s="241" t="s">
        <v>3638</v>
      </c>
      <c r="C146" s="242" t="s">
        <v>3639</v>
      </c>
      <c r="D146" s="243" t="s">
        <v>316</v>
      </c>
      <c r="E146" s="244">
        <v>6</v>
      </c>
      <c r="F146" s="244">
        <v>0</v>
      </c>
      <c r="G146" s="245">
        <f t="shared" si="40"/>
        <v>0</v>
      </c>
      <c r="H146" s="246">
        <v>0</v>
      </c>
      <c r="I146" s="247">
        <f t="shared" si="41"/>
        <v>0</v>
      </c>
      <c r="J146" s="246">
        <v>0</v>
      </c>
      <c r="K146" s="247">
        <f t="shared" si="42"/>
        <v>0</v>
      </c>
      <c r="O146" s="239">
        <v>2</v>
      </c>
      <c r="AA146" s="212">
        <v>1</v>
      </c>
      <c r="AB146" s="212">
        <v>7</v>
      </c>
      <c r="AC146" s="212">
        <v>7</v>
      </c>
      <c r="AZ146" s="212">
        <v>2</v>
      </c>
      <c r="BA146" s="212">
        <f t="shared" si="43"/>
        <v>0</v>
      </c>
      <c r="BB146" s="212">
        <f t="shared" si="44"/>
        <v>0</v>
      </c>
      <c r="BC146" s="212">
        <f t="shared" si="45"/>
        <v>0</v>
      </c>
      <c r="BD146" s="212">
        <f t="shared" si="46"/>
        <v>0</v>
      </c>
      <c r="BE146" s="212">
        <f t="shared" si="47"/>
        <v>0</v>
      </c>
      <c r="CA146" s="239">
        <v>1</v>
      </c>
      <c r="CB146" s="239">
        <v>7</v>
      </c>
    </row>
    <row r="147" spans="1:80">
      <c r="A147" s="248"/>
      <c r="B147" s="249" t="s">
        <v>138</v>
      </c>
      <c r="C147" s="250" t="s">
        <v>3640</v>
      </c>
      <c r="D147" s="251"/>
      <c r="E147" s="252"/>
      <c r="F147" s="253"/>
      <c r="G147" s="254">
        <f>SUM(G137:G146)</f>
        <v>0</v>
      </c>
      <c r="H147" s="255"/>
      <c r="I147" s="256">
        <f>SUM(I137:I146)</f>
        <v>0</v>
      </c>
      <c r="J147" s="255"/>
      <c r="K147" s="256">
        <f>SUM(K137:K146)</f>
        <v>0</v>
      </c>
      <c r="O147" s="239">
        <v>4</v>
      </c>
      <c r="BA147" s="257">
        <f>SUM(BA137:BA146)</f>
        <v>0</v>
      </c>
      <c r="BB147" s="257">
        <f>SUM(BB137:BB146)</f>
        <v>0</v>
      </c>
      <c r="BC147" s="257">
        <f>SUM(BC137:BC146)</f>
        <v>0</v>
      </c>
      <c r="BD147" s="257">
        <f>SUM(BD137:BD146)</f>
        <v>0</v>
      </c>
      <c r="BE147" s="257">
        <f>SUM(BE137:BE146)</f>
        <v>0</v>
      </c>
    </row>
    <row r="148" spans="1:80">
      <c r="A148" s="229" t="s">
        <v>114</v>
      </c>
      <c r="B148" s="230" t="s">
        <v>2811</v>
      </c>
      <c r="C148" s="231" t="s">
        <v>2812</v>
      </c>
      <c r="D148" s="232"/>
      <c r="E148" s="233"/>
      <c r="F148" s="233"/>
      <c r="G148" s="234"/>
      <c r="H148" s="235"/>
      <c r="I148" s="236"/>
      <c r="J148" s="237"/>
      <c r="K148" s="238"/>
      <c r="O148" s="239">
        <v>1</v>
      </c>
    </row>
    <row r="149" spans="1:80">
      <c r="A149" s="240">
        <v>126</v>
      </c>
      <c r="B149" s="241" t="s">
        <v>3641</v>
      </c>
      <c r="C149" s="242" t="s">
        <v>3642</v>
      </c>
      <c r="D149" s="243" t="s">
        <v>2827</v>
      </c>
      <c r="E149" s="244">
        <v>20</v>
      </c>
      <c r="F149" s="244">
        <v>0</v>
      </c>
      <c r="G149" s="245">
        <f>E149*F149</f>
        <v>0</v>
      </c>
      <c r="H149" s="246">
        <v>0</v>
      </c>
      <c r="I149" s="247">
        <f>E149*H149</f>
        <v>0</v>
      </c>
      <c r="J149" s="246">
        <v>0</v>
      </c>
      <c r="K149" s="247">
        <f>E149*J149</f>
        <v>0</v>
      </c>
      <c r="O149" s="239">
        <v>2</v>
      </c>
      <c r="AA149" s="212">
        <v>1</v>
      </c>
      <c r="AB149" s="212">
        <v>7</v>
      </c>
      <c r="AC149" s="212">
        <v>7</v>
      </c>
      <c r="AZ149" s="212">
        <v>2</v>
      </c>
      <c r="BA149" s="212">
        <f>IF(AZ149=1,G149,0)</f>
        <v>0</v>
      </c>
      <c r="BB149" s="212">
        <f>IF(AZ149=2,G149,0)</f>
        <v>0</v>
      </c>
      <c r="BC149" s="212">
        <f>IF(AZ149=3,G149,0)</f>
        <v>0</v>
      </c>
      <c r="BD149" s="212">
        <f>IF(AZ149=4,G149,0)</f>
        <v>0</v>
      </c>
      <c r="BE149" s="212">
        <f>IF(AZ149=5,G149,0)</f>
        <v>0</v>
      </c>
      <c r="CA149" s="239">
        <v>1</v>
      </c>
      <c r="CB149" s="239">
        <v>7</v>
      </c>
    </row>
    <row r="150" spans="1:80">
      <c r="A150" s="240">
        <v>127</v>
      </c>
      <c r="B150" s="241" t="s">
        <v>3643</v>
      </c>
      <c r="C150" s="242" t="s">
        <v>3644</v>
      </c>
      <c r="D150" s="243" t="s">
        <v>2827</v>
      </c>
      <c r="E150" s="244">
        <v>20</v>
      </c>
      <c r="F150" s="244">
        <v>0</v>
      </c>
      <c r="G150" s="245">
        <f>E150*F150</f>
        <v>0</v>
      </c>
      <c r="H150" s="246">
        <v>0</v>
      </c>
      <c r="I150" s="247">
        <f>E150*H150</f>
        <v>0</v>
      </c>
      <c r="J150" s="246"/>
      <c r="K150" s="247">
        <f>E150*J150</f>
        <v>0</v>
      </c>
      <c r="O150" s="239">
        <v>2</v>
      </c>
      <c r="AA150" s="212">
        <v>3</v>
      </c>
      <c r="AB150" s="212">
        <v>7</v>
      </c>
      <c r="AC150" s="212">
        <v>99900002</v>
      </c>
      <c r="AZ150" s="212">
        <v>2</v>
      </c>
      <c r="BA150" s="212">
        <f>IF(AZ150=1,G150,0)</f>
        <v>0</v>
      </c>
      <c r="BB150" s="212">
        <f>IF(AZ150=2,G150,0)</f>
        <v>0</v>
      </c>
      <c r="BC150" s="212">
        <f>IF(AZ150=3,G150,0)</f>
        <v>0</v>
      </c>
      <c r="BD150" s="212">
        <f>IF(AZ150=4,G150,0)</f>
        <v>0</v>
      </c>
      <c r="BE150" s="212">
        <f>IF(AZ150=5,G150,0)</f>
        <v>0</v>
      </c>
      <c r="CA150" s="239">
        <v>3</v>
      </c>
      <c r="CB150" s="239">
        <v>7</v>
      </c>
    </row>
    <row r="151" spans="1:80">
      <c r="A151" s="240">
        <v>128</v>
      </c>
      <c r="B151" s="241" t="s">
        <v>3645</v>
      </c>
      <c r="C151" s="242" t="s">
        <v>3646</v>
      </c>
      <c r="D151" s="243" t="s">
        <v>15</v>
      </c>
      <c r="E151" s="244">
        <v>58</v>
      </c>
      <c r="F151" s="244">
        <v>0</v>
      </c>
      <c r="G151" s="245">
        <f>E151*F151</f>
        <v>0</v>
      </c>
      <c r="H151" s="246">
        <v>0</v>
      </c>
      <c r="I151" s="247">
        <f>E151*H151</f>
        <v>0</v>
      </c>
      <c r="J151" s="246">
        <v>0</v>
      </c>
      <c r="K151" s="247">
        <f>E151*J151</f>
        <v>0</v>
      </c>
      <c r="O151" s="239">
        <v>2</v>
      </c>
      <c r="AA151" s="212">
        <v>1</v>
      </c>
      <c r="AB151" s="212">
        <v>7</v>
      </c>
      <c r="AC151" s="212">
        <v>7</v>
      </c>
      <c r="AZ151" s="212">
        <v>2</v>
      </c>
      <c r="BA151" s="212">
        <f>IF(AZ151=1,G151,0)</f>
        <v>0</v>
      </c>
      <c r="BB151" s="212">
        <f>IF(AZ151=2,G151,0)</f>
        <v>0</v>
      </c>
      <c r="BC151" s="212">
        <f>IF(AZ151=3,G151,0)</f>
        <v>0</v>
      </c>
      <c r="BD151" s="212">
        <f>IF(AZ151=4,G151,0)</f>
        <v>0</v>
      </c>
      <c r="BE151" s="212">
        <f>IF(AZ151=5,G151,0)</f>
        <v>0</v>
      </c>
      <c r="CA151" s="239">
        <v>1</v>
      </c>
      <c r="CB151" s="239">
        <v>7</v>
      </c>
    </row>
    <row r="152" spans="1:80">
      <c r="A152" s="248"/>
      <c r="B152" s="249" t="s">
        <v>138</v>
      </c>
      <c r="C152" s="250" t="s">
        <v>2941</v>
      </c>
      <c r="D152" s="251"/>
      <c r="E152" s="252"/>
      <c r="F152" s="253"/>
      <c r="G152" s="254">
        <f>SUM(G148:G151)</f>
        <v>0</v>
      </c>
      <c r="H152" s="255"/>
      <c r="I152" s="256">
        <f>SUM(I148:I151)</f>
        <v>0</v>
      </c>
      <c r="J152" s="255"/>
      <c r="K152" s="256">
        <f>SUM(K148:K151)</f>
        <v>0</v>
      </c>
      <c r="O152" s="239">
        <v>4</v>
      </c>
      <c r="BA152" s="257">
        <f>SUM(BA148:BA151)</f>
        <v>0</v>
      </c>
      <c r="BB152" s="257">
        <f>SUM(BB148:BB151)</f>
        <v>0</v>
      </c>
      <c r="BC152" s="257">
        <f>SUM(BC148:BC151)</f>
        <v>0</v>
      </c>
      <c r="BD152" s="257">
        <f>SUM(BD148:BD151)</f>
        <v>0</v>
      </c>
      <c r="BE152" s="257">
        <f>SUM(BE148:BE151)</f>
        <v>0</v>
      </c>
    </row>
    <row r="153" spans="1:80">
      <c r="A153" s="229" t="s">
        <v>114</v>
      </c>
      <c r="B153" s="230" t="s">
        <v>3647</v>
      </c>
      <c r="C153" s="231" t="s">
        <v>3648</v>
      </c>
      <c r="D153" s="232"/>
      <c r="E153" s="233"/>
      <c r="F153" s="233"/>
      <c r="G153" s="234"/>
      <c r="H153" s="235"/>
      <c r="I153" s="236"/>
      <c r="J153" s="237"/>
      <c r="K153" s="238"/>
      <c r="O153" s="239">
        <v>1</v>
      </c>
    </row>
    <row r="154" spans="1:80">
      <c r="A154" s="240">
        <v>129</v>
      </c>
      <c r="B154" s="241" t="s">
        <v>3649</v>
      </c>
      <c r="C154" s="242" t="s">
        <v>3650</v>
      </c>
      <c r="D154" s="243" t="s">
        <v>3651</v>
      </c>
      <c r="E154" s="244">
        <v>20</v>
      </c>
      <c r="F154" s="244">
        <v>0</v>
      </c>
      <c r="G154" s="245">
        <f>E154*F154</f>
        <v>0</v>
      </c>
      <c r="H154" s="246">
        <v>0</v>
      </c>
      <c r="I154" s="247">
        <f>E154*H154</f>
        <v>0</v>
      </c>
      <c r="J154" s="246"/>
      <c r="K154" s="247">
        <f>E154*J154</f>
        <v>0</v>
      </c>
      <c r="O154" s="239">
        <v>2</v>
      </c>
      <c r="AA154" s="212">
        <v>10</v>
      </c>
      <c r="AB154" s="212">
        <v>0</v>
      </c>
      <c r="AC154" s="212">
        <v>8</v>
      </c>
      <c r="AZ154" s="212">
        <v>5</v>
      </c>
      <c r="BA154" s="212">
        <f>IF(AZ154=1,G154,0)</f>
        <v>0</v>
      </c>
      <c r="BB154" s="212">
        <f>IF(AZ154=2,G154,0)</f>
        <v>0</v>
      </c>
      <c r="BC154" s="212">
        <f>IF(AZ154=3,G154,0)</f>
        <v>0</v>
      </c>
      <c r="BD154" s="212">
        <f>IF(AZ154=4,G154,0)</f>
        <v>0</v>
      </c>
      <c r="BE154" s="212">
        <f>IF(AZ154=5,G154,0)</f>
        <v>0</v>
      </c>
      <c r="CA154" s="239">
        <v>10</v>
      </c>
      <c r="CB154" s="239">
        <v>0</v>
      </c>
    </row>
    <row r="155" spans="1:80">
      <c r="A155" s="240">
        <v>130</v>
      </c>
      <c r="B155" s="241" t="s">
        <v>3652</v>
      </c>
      <c r="C155" s="242" t="s">
        <v>3653</v>
      </c>
      <c r="D155" s="243" t="s">
        <v>3651</v>
      </c>
      <c r="E155" s="244">
        <v>24</v>
      </c>
      <c r="F155" s="244">
        <v>0</v>
      </c>
      <c r="G155" s="245">
        <f>E155*F155</f>
        <v>0</v>
      </c>
      <c r="H155" s="246">
        <v>0</v>
      </c>
      <c r="I155" s="247">
        <f>E155*H155</f>
        <v>0</v>
      </c>
      <c r="J155" s="246"/>
      <c r="K155" s="247">
        <f>E155*J155</f>
        <v>0</v>
      </c>
      <c r="O155" s="239">
        <v>2</v>
      </c>
      <c r="AA155" s="212">
        <v>10</v>
      </c>
      <c r="AB155" s="212">
        <v>0</v>
      </c>
      <c r="AC155" s="212">
        <v>8</v>
      </c>
      <c r="AZ155" s="212">
        <v>5</v>
      </c>
      <c r="BA155" s="212">
        <f>IF(AZ155=1,G155,0)</f>
        <v>0</v>
      </c>
      <c r="BB155" s="212">
        <f>IF(AZ155=2,G155,0)</f>
        <v>0</v>
      </c>
      <c r="BC155" s="212">
        <f>IF(AZ155=3,G155,0)</f>
        <v>0</v>
      </c>
      <c r="BD155" s="212">
        <f>IF(AZ155=4,G155,0)</f>
        <v>0</v>
      </c>
      <c r="BE155" s="212">
        <f>IF(AZ155=5,G155,0)</f>
        <v>0</v>
      </c>
      <c r="CA155" s="239">
        <v>10</v>
      </c>
      <c r="CB155" s="239">
        <v>0</v>
      </c>
    </row>
    <row r="156" spans="1:80">
      <c r="A156" s="248"/>
      <c r="B156" s="249" t="s">
        <v>138</v>
      </c>
      <c r="C156" s="250" t="s">
        <v>3654</v>
      </c>
      <c r="D156" s="251"/>
      <c r="E156" s="252"/>
      <c r="F156" s="253"/>
      <c r="G156" s="254">
        <f>SUM(G153:G155)</f>
        <v>0</v>
      </c>
      <c r="H156" s="255"/>
      <c r="I156" s="256">
        <f>SUM(I153:I155)</f>
        <v>0</v>
      </c>
      <c r="J156" s="255"/>
      <c r="K156" s="256">
        <f>SUM(K153:K155)</f>
        <v>0</v>
      </c>
      <c r="O156" s="239">
        <v>4</v>
      </c>
      <c r="BA156" s="257">
        <f>SUM(BA153:BA155)</f>
        <v>0</v>
      </c>
      <c r="BB156" s="257">
        <f>SUM(BB153:BB155)</f>
        <v>0</v>
      </c>
      <c r="BC156" s="257">
        <f>SUM(BC153:BC155)</f>
        <v>0</v>
      </c>
      <c r="BD156" s="257">
        <f>SUM(BD153:BD155)</f>
        <v>0</v>
      </c>
      <c r="BE156" s="257">
        <f>SUM(BE153:BE155)</f>
        <v>0</v>
      </c>
    </row>
    <row r="157" spans="1:80">
      <c r="E157" s="212"/>
    </row>
    <row r="158" spans="1:80">
      <c r="E158" s="212"/>
    </row>
    <row r="159" spans="1:80">
      <c r="E159" s="212"/>
    </row>
    <row r="160" spans="1:80">
      <c r="E160" s="212"/>
    </row>
    <row r="161" spans="5:5">
      <c r="E161" s="212"/>
    </row>
    <row r="162" spans="5:5">
      <c r="E162" s="212"/>
    </row>
    <row r="163" spans="5:5">
      <c r="E163" s="212"/>
    </row>
    <row r="164" spans="5:5">
      <c r="E164" s="212"/>
    </row>
    <row r="165" spans="5:5">
      <c r="E165" s="212"/>
    </row>
    <row r="166" spans="5:5">
      <c r="E166" s="212"/>
    </row>
    <row r="167" spans="5:5">
      <c r="E167" s="212"/>
    </row>
    <row r="168" spans="5:5">
      <c r="E168" s="212"/>
    </row>
    <row r="169" spans="5:5">
      <c r="E169" s="212"/>
    </row>
    <row r="170" spans="5:5">
      <c r="E170" s="212"/>
    </row>
    <row r="171" spans="5:5">
      <c r="E171" s="212"/>
    </row>
    <row r="172" spans="5:5">
      <c r="E172" s="212"/>
    </row>
    <row r="173" spans="5:5">
      <c r="E173" s="212"/>
    </row>
    <row r="174" spans="5:5">
      <c r="E174" s="212"/>
    </row>
    <row r="175" spans="5:5">
      <c r="E175" s="212"/>
    </row>
    <row r="176" spans="5:5">
      <c r="E176" s="212"/>
    </row>
    <row r="177" spans="1:7">
      <c r="E177" s="212"/>
    </row>
    <row r="178" spans="1:7">
      <c r="E178" s="212"/>
    </row>
    <row r="179" spans="1:7">
      <c r="E179" s="212"/>
    </row>
    <row r="180" spans="1:7">
      <c r="A180" s="258"/>
      <c r="B180" s="258"/>
      <c r="C180" s="258"/>
      <c r="D180" s="258"/>
      <c r="E180" s="258"/>
      <c r="F180" s="258"/>
      <c r="G180" s="258"/>
    </row>
    <row r="181" spans="1:7">
      <c r="A181" s="258"/>
      <c r="B181" s="258"/>
      <c r="C181" s="258"/>
      <c r="D181" s="258"/>
      <c r="E181" s="258"/>
      <c r="F181" s="258"/>
      <c r="G181" s="258"/>
    </row>
    <row r="182" spans="1:7">
      <c r="A182" s="258"/>
      <c r="B182" s="258"/>
      <c r="C182" s="258"/>
      <c r="D182" s="258"/>
      <c r="E182" s="258"/>
      <c r="F182" s="258"/>
      <c r="G182" s="258"/>
    </row>
    <row r="183" spans="1:7">
      <c r="A183" s="258"/>
      <c r="B183" s="258"/>
      <c r="C183" s="258"/>
      <c r="D183" s="258"/>
      <c r="E183" s="258"/>
      <c r="F183" s="258"/>
      <c r="G183" s="258"/>
    </row>
    <row r="184" spans="1:7">
      <c r="E184" s="212"/>
    </row>
    <row r="185" spans="1:7">
      <c r="E185" s="212"/>
    </row>
    <row r="186" spans="1:7">
      <c r="E186" s="212"/>
    </row>
    <row r="187" spans="1:7">
      <c r="E187" s="212"/>
    </row>
    <row r="188" spans="1:7">
      <c r="E188" s="212"/>
    </row>
    <row r="189" spans="1:7">
      <c r="E189" s="212"/>
    </row>
    <row r="190" spans="1:7">
      <c r="E190" s="212"/>
    </row>
    <row r="191" spans="1:7">
      <c r="E191" s="212"/>
    </row>
    <row r="192" spans="1:7">
      <c r="E192" s="212"/>
    </row>
    <row r="193" spans="5:5">
      <c r="E193" s="212"/>
    </row>
    <row r="194" spans="5:5">
      <c r="E194" s="212"/>
    </row>
    <row r="195" spans="5:5">
      <c r="E195" s="212"/>
    </row>
    <row r="196" spans="5:5">
      <c r="E196" s="212"/>
    </row>
    <row r="197" spans="5:5">
      <c r="E197" s="212"/>
    </row>
    <row r="198" spans="5:5">
      <c r="E198" s="212"/>
    </row>
    <row r="199" spans="5:5">
      <c r="E199" s="212"/>
    </row>
    <row r="200" spans="5:5">
      <c r="E200" s="212"/>
    </row>
    <row r="201" spans="5:5">
      <c r="E201" s="212"/>
    </row>
    <row r="202" spans="5:5">
      <c r="E202" s="212"/>
    </row>
    <row r="203" spans="5:5">
      <c r="E203" s="212"/>
    </row>
    <row r="204" spans="5:5">
      <c r="E204" s="212"/>
    </row>
    <row r="205" spans="5:5">
      <c r="E205" s="212"/>
    </row>
    <row r="206" spans="5:5">
      <c r="E206" s="212"/>
    </row>
    <row r="207" spans="5:5">
      <c r="E207" s="212"/>
    </row>
    <row r="208" spans="5:5">
      <c r="E208" s="212"/>
    </row>
    <row r="209" spans="1:7">
      <c r="E209" s="212"/>
    </row>
    <row r="210" spans="1:7">
      <c r="E210" s="212"/>
    </row>
    <row r="211" spans="1:7">
      <c r="E211" s="212"/>
    </row>
    <row r="212" spans="1:7">
      <c r="E212" s="212"/>
    </row>
    <row r="213" spans="1:7">
      <c r="E213" s="212"/>
    </row>
    <row r="214" spans="1:7">
      <c r="E214" s="212"/>
    </row>
    <row r="215" spans="1:7">
      <c r="A215" s="259"/>
      <c r="B215" s="259"/>
    </row>
    <row r="216" spans="1:7">
      <c r="A216" s="258"/>
      <c r="B216" s="258"/>
      <c r="C216" s="260"/>
      <c r="D216" s="260"/>
      <c r="E216" s="261"/>
      <c r="F216" s="260"/>
      <c r="G216" s="262"/>
    </row>
    <row r="217" spans="1:7">
      <c r="A217" s="263"/>
      <c r="B217" s="263"/>
      <c r="C217" s="258"/>
      <c r="D217" s="258"/>
      <c r="E217" s="264"/>
      <c r="F217" s="258"/>
      <c r="G217" s="258"/>
    </row>
    <row r="218" spans="1:7">
      <c r="A218" s="258"/>
      <c r="B218" s="258"/>
      <c r="C218" s="258"/>
      <c r="D218" s="258"/>
      <c r="E218" s="264"/>
      <c r="F218" s="258"/>
      <c r="G218" s="258"/>
    </row>
    <row r="219" spans="1:7">
      <c r="A219" s="258"/>
      <c r="B219" s="258"/>
      <c r="C219" s="258"/>
      <c r="D219" s="258"/>
      <c r="E219" s="264"/>
      <c r="F219" s="258"/>
      <c r="G219" s="258"/>
    </row>
    <row r="220" spans="1:7">
      <c r="A220" s="258"/>
      <c r="B220" s="258"/>
      <c r="C220" s="258"/>
      <c r="D220" s="258"/>
      <c r="E220" s="264"/>
      <c r="F220" s="258"/>
      <c r="G220" s="258"/>
    </row>
    <row r="221" spans="1:7">
      <c r="A221" s="258"/>
      <c r="B221" s="258"/>
      <c r="C221" s="258"/>
      <c r="D221" s="258"/>
      <c r="E221" s="264"/>
      <c r="F221" s="258"/>
      <c r="G221" s="258"/>
    </row>
    <row r="222" spans="1:7">
      <c r="A222" s="258"/>
      <c r="B222" s="258"/>
      <c r="C222" s="258"/>
      <c r="D222" s="258"/>
      <c r="E222" s="264"/>
      <c r="F222" s="258"/>
      <c r="G222" s="258"/>
    </row>
    <row r="223" spans="1:7">
      <c r="A223" s="258"/>
      <c r="B223" s="258"/>
      <c r="C223" s="258"/>
      <c r="D223" s="258"/>
      <c r="E223" s="264"/>
      <c r="F223" s="258"/>
      <c r="G223" s="258"/>
    </row>
    <row r="224" spans="1:7">
      <c r="A224" s="258"/>
      <c r="B224" s="258"/>
      <c r="C224" s="258"/>
      <c r="D224" s="258"/>
      <c r="E224" s="264"/>
      <c r="F224" s="258"/>
      <c r="G224" s="258"/>
    </row>
    <row r="225" spans="1:7">
      <c r="A225" s="258"/>
      <c r="B225" s="258"/>
      <c r="C225" s="258"/>
      <c r="D225" s="258"/>
      <c r="E225" s="264"/>
      <c r="F225" s="258"/>
      <c r="G225" s="258"/>
    </row>
    <row r="226" spans="1:7">
      <c r="A226" s="258"/>
      <c r="B226" s="258"/>
      <c r="C226" s="258"/>
      <c r="D226" s="258"/>
      <c r="E226" s="264"/>
      <c r="F226" s="258"/>
      <c r="G226" s="258"/>
    </row>
    <row r="227" spans="1:7">
      <c r="A227" s="258"/>
      <c r="B227" s="258"/>
      <c r="C227" s="258"/>
      <c r="D227" s="258"/>
      <c r="E227" s="264"/>
      <c r="F227" s="258"/>
      <c r="G227" s="258"/>
    </row>
    <row r="228" spans="1:7">
      <c r="A228" s="258"/>
      <c r="B228" s="258"/>
      <c r="C228" s="258"/>
      <c r="D228" s="258"/>
      <c r="E228" s="264"/>
      <c r="F228" s="258"/>
      <c r="G228" s="258"/>
    </row>
    <row r="229" spans="1:7">
      <c r="A229" s="258"/>
      <c r="B229" s="258"/>
      <c r="C229" s="258"/>
      <c r="D229" s="258"/>
      <c r="E229" s="264"/>
      <c r="F229" s="258"/>
      <c r="G229" s="258"/>
    </row>
  </sheetData>
  <sheetProtection selectLockedCells="1" selectUnlockedCells="1"/>
  <mergeCells count="4">
    <mergeCell ref="A1:G1"/>
    <mergeCell ref="A3:B3"/>
    <mergeCell ref="A4:B4"/>
    <mergeCell ref="E4:G4"/>
  </mergeCells>
  <printOptions horizontalCentered="1"/>
  <pageMargins left="0.59027777777777779" right="0.39374999999999999" top="0.59027777777777779" bottom="0.98402777777777772" header="0.51180555555555551" footer="0.51180555555555551"/>
  <pageSetup paperSize="9" firstPageNumber="0" orientation="landscape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51"/>
  <sheetViews>
    <sheetView showGridLines="0" topLeftCell="A16" zoomScale="130" zoomScaleNormal="130" workbookViewId="0">
      <selection activeCell="A16" sqref="A16"/>
    </sheetView>
  </sheetViews>
  <sheetFormatPr defaultColWidth="9.140625" defaultRowHeight="12.75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>
      <c r="A1" s="282" t="s">
        <v>39</v>
      </c>
      <c r="B1" s="282"/>
      <c r="C1" s="282"/>
      <c r="D1" s="282"/>
      <c r="E1" s="282"/>
      <c r="F1" s="282"/>
      <c r="G1" s="282"/>
    </row>
    <row r="2" spans="1:57" ht="12.75" customHeight="1">
      <c r="A2" s="81" t="s">
        <v>40</v>
      </c>
      <c r="B2" s="82"/>
      <c r="C2" s="83" t="s">
        <v>3655</v>
      </c>
      <c r="D2" s="83" t="s">
        <v>3656</v>
      </c>
      <c r="E2" s="84"/>
      <c r="F2" s="85" t="s">
        <v>42</v>
      </c>
      <c r="G2" s="86"/>
    </row>
    <row r="3" spans="1:57" ht="3" hidden="1" customHeight="1">
      <c r="A3" s="87"/>
      <c r="B3" s="88"/>
      <c r="C3" s="89"/>
      <c r="D3" s="89"/>
      <c r="E3" s="90"/>
      <c r="F3" s="91"/>
      <c r="G3" s="92"/>
    </row>
    <row r="4" spans="1:57" ht="12" customHeight="1">
      <c r="A4" s="93" t="s">
        <v>43</v>
      </c>
      <c r="B4" s="88"/>
      <c r="C4" s="89"/>
      <c r="D4" s="89"/>
      <c r="E4" s="90"/>
      <c r="F4" s="91" t="s">
        <v>44</v>
      </c>
      <c r="G4" s="94"/>
    </row>
    <row r="5" spans="1:57" ht="12.95" customHeight="1">
      <c r="A5" s="95" t="s">
        <v>26</v>
      </c>
      <c r="B5" s="96"/>
      <c r="C5" s="97" t="s">
        <v>27</v>
      </c>
      <c r="D5" s="98"/>
      <c r="E5" s="96"/>
      <c r="F5" s="91" t="s">
        <v>45</v>
      </c>
      <c r="G5" s="92"/>
    </row>
    <row r="6" spans="1:57" ht="12.95" customHeight="1">
      <c r="A6" s="93" t="s">
        <v>46</v>
      </c>
      <c r="B6" s="88"/>
      <c r="C6" s="89"/>
      <c r="D6" s="89"/>
      <c r="E6" s="90"/>
      <c r="F6" s="99" t="s">
        <v>47</v>
      </c>
      <c r="G6" s="100"/>
      <c r="O6" s="101"/>
    </row>
    <row r="7" spans="1:57" ht="12.95" customHeight="1">
      <c r="A7" s="102" t="s">
        <v>4</v>
      </c>
      <c r="B7" s="103"/>
      <c r="C7" s="104" t="s">
        <v>5</v>
      </c>
      <c r="D7" s="105"/>
      <c r="E7" s="105"/>
      <c r="F7" s="106" t="s">
        <v>48</v>
      </c>
      <c r="G7" s="100">
        <f>IF(G6=0,0,ROUND((F30+F32)/G6,1))</f>
        <v>0</v>
      </c>
    </row>
    <row r="8" spans="1:57">
      <c r="A8" s="107" t="s">
        <v>49</v>
      </c>
      <c r="B8" s="91"/>
      <c r="C8" s="283"/>
      <c r="D8" s="283"/>
      <c r="E8" s="283"/>
      <c r="F8" s="108" t="s">
        <v>50</v>
      </c>
      <c r="G8" s="109"/>
      <c r="H8" s="110"/>
      <c r="I8" s="111"/>
    </row>
    <row r="9" spans="1:57">
      <c r="A9" s="107" t="s">
        <v>51</v>
      </c>
      <c r="B9" s="91"/>
      <c r="C9" s="283"/>
      <c r="D9" s="283"/>
      <c r="E9" s="283"/>
      <c r="F9" s="91"/>
      <c r="G9" s="112"/>
      <c r="H9" s="113"/>
    </row>
    <row r="10" spans="1:57">
      <c r="A10" s="107" t="s">
        <v>52</v>
      </c>
      <c r="B10" s="91"/>
      <c r="C10" s="284"/>
      <c r="D10" s="284"/>
      <c r="E10" s="284"/>
      <c r="F10" s="114"/>
      <c r="G10" s="115"/>
      <c r="H10" s="116"/>
    </row>
    <row r="11" spans="1:57" ht="13.5" customHeight="1">
      <c r="A11" s="107" t="s">
        <v>53</v>
      </c>
      <c r="B11" s="91"/>
      <c r="C11" s="284"/>
      <c r="D11" s="284"/>
      <c r="E11" s="284"/>
      <c r="F11" s="117" t="s">
        <v>54</v>
      </c>
      <c r="G11" s="118"/>
      <c r="H11" s="113"/>
      <c r="BA11" s="119"/>
      <c r="BB11" s="119"/>
      <c r="BC11" s="119"/>
      <c r="BD11" s="119"/>
      <c r="BE11" s="119"/>
    </row>
    <row r="12" spans="1:57" ht="12.75" customHeight="1">
      <c r="A12" s="120" t="s">
        <v>55</v>
      </c>
      <c r="B12" s="88"/>
      <c r="C12" s="285"/>
      <c r="D12" s="285"/>
      <c r="E12" s="285"/>
      <c r="F12" s="121" t="s">
        <v>56</v>
      </c>
      <c r="G12" s="122"/>
      <c r="H12" s="113"/>
    </row>
    <row r="13" spans="1:57" ht="28.5" customHeight="1">
      <c r="A13" s="286" t="s">
        <v>57</v>
      </c>
      <c r="B13" s="286"/>
      <c r="C13" s="286"/>
      <c r="D13" s="286"/>
      <c r="E13" s="286"/>
      <c r="F13" s="286"/>
      <c r="G13" s="286"/>
      <c r="H13" s="113"/>
    </row>
    <row r="14" spans="1:57" ht="17.25" customHeight="1">
      <c r="A14" s="123" t="s">
        <v>58</v>
      </c>
      <c r="B14" s="124"/>
      <c r="C14" s="125"/>
      <c r="D14" s="287" t="s">
        <v>59</v>
      </c>
      <c r="E14" s="287"/>
      <c r="F14" s="287"/>
      <c r="G14" s="287"/>
    </row>
    <row r="15" spans="1:57" ht="15.95" customHeight="1">
      <c r="A15" s="127"/>
      <c r="B15" s="128" t="s">
        <v>60</v>
      </c>
      <c r="C15" s="129">
        <f>'SO 02 02.2 Rek'!E12</f>
        <v>0</v>
      </c>
      <c r="D15" s="130">
        <f>'SO 02 02.2 Rek'!A20</f>
        <v>0</v>
      </c>
      <c r="E15" s="131"/>
      <c r="F15" s="132"/>
      <c r="G15" s="129">
        <f>'SO 02 02.2 Rek'!I20</f>
        <v>0</v>
      </c>
    </row>
    <row r="16" spans="1:57" ht="15.95" customHeight="1">
      <c r="A16" s="127" t="s">
        <v>61</v>
      </c>
      <c r="B16" s="128" t="s">
        <v>62</v>
      </c>
      <c r="C16" s="129">
        <f>'SO 02 02.2 Rek'!F12</f>
        <v>0</v>
      </c>
      <c r="D16" s="87"/>
      <c r="E16" s="133"/>
      <c r="F16" s="134"/>
      <c r="G16" s="129"/>
    </row>
    <row r="17" spans="1:7" ht="15.95" customHeight="1">
      <c r="A17" s="127" t="s">
        <v>63</v>
      </c>
      <c r="B17" s="128" t="s">
        <v>64</v>
      </c>
      <c r="C17" s="129">
        <f>'SO 02 02.2 Rek'!H12</f>
        <v>0</v>
      </c>
      <c r="D17" s="87"/>
      <c r="E17" s="133"/>
      <c r="F17" s="134"/>
      <c r="G17" s="129"/>
    </row>
    <row r="18" spans="1:7" ht="15.95" customHeight="1">
      <c r="A18" s="135" t="s">
        <v>65</v>
      </c>
      <c r="B18" s="136" t="s">
        <v>66</v>
      </c>
      <c r="C18" s="129">
        <f>'SO 02 02.2 Rek'!G12</f>
        <v>0</v>
      </c>
      <c r="D18" s="87"/>
      <c r="E18" s="133"/>
      <c r="F18" s="134"/>
      <c r="G18" s="129"/>
    </row>
    <row r="19" spans="1:7" ht="15.95" customHeight="1">
      <c r="A19" s="137" t="s">
        <v>67</v>
      </c>
      <c r="B19" s="128"/>
      <c r="C19" s="129">
        <f>SUM(C15:C18)</f>
        <v>0</v>
      </c>
      <c r="D19" s="87"/>
      <c r="E19" s="133"/>
      <c r="F19" s="134"/>
      <c r="G19" s="129"/>
    </row>
    <row r="20" spans="1:7" ht="15.95" customHeight="1">
      <c r="A20" s="137"/>
      <c r="B20" s="128"/>
      <c r="C20" s="129"/>
      <c r="D20" s="87"/>
      <c r="E20" s="133"/>
      <c r="F20" s="134"/>
      <c r="G20" s="129"/>
    </row>
    <row r="21" spans="1:7" ht="15.95" customHeight="1">
      <c r="A21" s="137" t="s">
        <v>68</v>
      </c>
      <c r="B21" s="128"/>
      <c r="C21" s="129">
        <f>'SO 02 02.2 Rek'!I12</f>
        <v>0</v>
      </c>
      <c r="D21" s="87"/>
      <c r="E21" s="133"/>
      <c r="F21" s="134"/>
      <c r="G21" s="129"/>
    </row>
    <row r="22" spans="1:7" ht="15.95" customHeight="1">
      <c r="A22" s="138" t="s">
        <v>69</v>
      </c>
      <c r="B22" s="113"/>
      <c r="C22" s="129">
        <f>C19+C21</f>
        <v>0</v>
      </c>
      <c r="D22" s="87" t="s">
        <v>70</v>
      </c>
      <c r="E22" s="133"/>
      <c r="F22" s="134"/>
      <c r="G22" s="129">
        <f>G23-SUM(G15:G21)</f>
        <v>0</v>
      </c>
    </row>
    <row r="23" spans="1:7" ht="15.95" customHeight="1">
      <c r="A23" s="288" t="s">
        <v>71</v>
      </c>
      <c r="B23" s="288"/>
      <c r="C23" s="139">
        <f>C22+G23</f>
        <v>0</v>
      </c>
      <c r="D23" s="140" t="s">
        <v>72</v>
      </c>
      <c r="E23" s="141"/>
      <c r="F23" s="142"/>
      <c r="G23" s="129">
        <f>'SO 02 02.2 Rek'!H18</f>
        <v>0</v>
      </c>
    </row>
    <row r="24" spans="1:7">
      <c r="A24" s="143" t="s">
        <v>73</v>
      </c>
      <c r="B24" s="144"/>
      <c r="C24" s="145"/>
      <c r="D24" s="144" t="s">
        <v>74</v>
      </c>
      <c r="E24" s="144"/>
      <c r="F24" s="146" t="s">
        <v>75</v>
      </c>
      <c r="G24" s="147"/>
    </row>
    <row r="25" spans="1:7">
      <c r="A25" s="138" t="s">
        <v>76</v>
      </c>
      <c r="B25" s="113"/>
      <c r="C25" s="148"/>
      <c r="D25" s="113" t="s">
        <v>76</v>
      </c>
      <c r="F25" s="149" t="s">
        <v>76</v>
      </c>
      <c r="G25" s="150"/>
    </row>
    <row r="26" spans="1:7" ht="37.5" customHeight="1">
      <c r="A26" s="138" t="s">
        <v>77</v>
      </c>
      <c r="B26" s="151"/>
      <c r="C26" s="148"/>
      <c r="D26" s="113" t="s">
        <v>77</v>
      </c>
      <c r="F26" s="149" t="s">
        <v>77</v>
      </c>
      <c r="G26" s="150"/>
    </row>
    <row r="27" spans="1:7">
      <c r="A27" s="138"/>
      <c r="B27" s="152"/>
      <c r="C27" s="148"/>
      <c r="D27" s="113"/>
      <c r="F27" s="149"/>
      <c r="G27" s="150"/>
    </row>
    <row r="28" spans="1:7">
      <c r="A28" s="138" t="s">
        <v>78</v>
      </c>
      <c r="B28" s="113"/>
      <c r="C28" s="148"/>
      <c r="D28" s="149" t="s">
        <v>79</v>
      </c>
      <c r="E28" s="148"/>
      <c r="F28" s="153" t="s">
        <v>79</v>
      </c>
      <c r="G28" s="150"/>
    </row>
    <row r="29" spans="1:7" ht="69" customHeight="1">
      <c r="A29" s="138"/>
      <c r="B29" s="113"/>
      <c r="C29" s="154"/>
      <c r="D29" s="155"/>
      <c r="E29" s="154"/>
      <c r="F29" s="113"/>
      <c r="G29" s="150"/>
    </row>
    <row r="30" spans="1:7">
      <c r="A30" s="156" t="s">
        <v>14</v>
      </c>
      <c r="B30" s="157"/>
      <c r="C30" s="158">
        <v>15</v>
      </c>
      <c r="D30" s="157" t="s">
        <v>80</v>
      </c>
      <c r="E30" s="159"/>
      <c r="F30" s="279">
        <f>C23-F32</f>
        <v>0</v>
      </c>
      <c r="G30" s="279"/>
    </row>
    <row r="31" spans="1:7">
      <c r="A31" s="156" t="s">
        <v>81</v>
      </c>
      <c r="B31" s="157"/>
      <c r="C31" s="158">
        <f>C30</f>
        <v>15</v>
      </c>
      <c r="D31" s="157" t="s">
        <v>82</v>
      </c>
      <c r="E31" s="159"/>
      <c r="F31" s="279">
        <f>ROUND(PRODUCT(F30,C31/100),0)</f>
        <v>0</v>
      </c>
      <c r="G31" s="279"/>
    </row>
    <row r="32" spans="1:7">
      <c r="A32" s="156" t="s">
        <v>14</v>
      </c>
      <c r="B32" s="157"/>
      <c r="C32" s="158">
        <v>0</v>
      </c>
      <c r="D32" s="157" t="s">
        <v>82</v>
      </c>
      <c r="E32" s="159"/>
      <c r="F32" s="279">
        <v>0</v>
      </c>
      <c r="G32" s="279"/>
    </row>
    <row r="33" spans="1:8">
      <c r="A33" s="156" t="s">
        <v>81</v>
      </c>
      <c r="B33" s="160"/>
      <c r="C33" s="161">
        <f>C32</f>
        <v>0</v>
      </c>
      <c r="D33" s="157" t="s">
        <v>82</v>
      </c>
      <c r="E33" s="134"/>
      <c r="F33" s="279">
        <f>ROUND(PRODUCT(F32,C33/100),0)</f>
        <v>0</v>
      </c>
      <c r="G33" s="279"/>
    </row>
    <row r="34" spans="1:8" s="165" customFormat="1" ht="19.5" customHeight="1">
      <c r="A34" s="162" t="s">
        <v>83</v>
      </c>
      <c r="B34" s="163"/>
      <c r="C34" s="163"/>
      <c r="D34" s="163"/>
      <c r="E34" s="164"/>
      <c r="F34" s="280">
        <f>ROUND(SUM(F30:F33),0)</f>
        <v>0</v>
      </c>
      <c r="G34" s="280"/>
    </row>
    <row r="36" spans="1:8">
      <c r="A36" s="2" t="s">
        <v>84</v>
      </c>
      <c r="B36" s="2"/>
      <c r="C36" s="2"/>
      <c r="D36" s="2"/>
      <c r="E36" s="2"/>
      <c r="F36" s="2"/>
      <c r="G36" s="2"/>
      <c r="H36" s="1" t="s">
        <v>2</v>
      </c>
    </row>
    <row r="37" spans="1:8" ht="14.25" customHeight="1">
      <c r="A37" s="2"/>
      <c r="B37" s="281"/>
      <c r="C37" s="281"/>
      <c r="D37" s="281"/>
      <c r="E37" s="281"/>
      <c r="F37" s="281"/>
      <c r="G37" s="281"/>
      <c r="H37" s="1" t="s">
        <v>2</v>
      </c>
    </row>
    <row r="38" spans="1:8" ht="12.75" customHeight="1">
      <c r="A38" s="166"/>
      <c r="B38" s="281"/>
      <c r="C38" s="281"/>
      <c r="D38" s="281"/>
      <c r="E38" s="281"/>
      <c r="F38" s="281"/>
      <c r="G38" s="281"/>
      <c r="H38" s="1" t="s">
        <v>2</v>
      </c>
    </row>
    <row r="39" spans="1:8">
      <c r="A39" s="166"/>
      <c r="B39" s="281"/>
      <c r="C39" s="281"/>
      <c r="D39" s="281"/>
      <c r="E39" s="281"/>
      <c r="F39" s="281"/>
      <c r="G39" s="281"/>
      <c r="H39" s="1" t="s">
        <v>2</v>
      </c>
    </row>
    <row r="40" spans="1:8">
      <c r="A40" s="166"/>
      <c r="B40" s="281"/>
      <c r="C40" s="281"/>
      <c r="D40" s="281"/>
      <c r="E40" s="281"/>
      <c r="F40" s="281"/>
      <c r="G40" s="281"/>
      <c r="H40" s="1" t="s">
        <v>2</v>
      </c>
    </row>
    <row r="41" spans="1:8">
      <c r="A41" s="166"/>
      <c r="B41" s="281"/>
      <c r="C41" s="281"/>
      <c r="D41" s="281"/>
      <c r="E41" s="281"/>
      <c r="F41" s="281"/>
      <c r="G41" s="281"/>
      <c r="H41" s="1" t="s">
        <v>2</v>
      </c>
    </row>
    <row r="42" spans="1:8">
      <c r="A42" s="166"/>
      <c r="B42" s="281"/>
      <c r="C42" s="281"/>
      <c r="D42" s="281"/>
      <c r="E42" s="281"/>
      <c r="F42" s="281"/>
      <c r="G42" s="281"/>
      <c r="H42" s="1" t="s">
        <v>2</v>
      </c>
    </row>
    <row r="43" spans="1:8">
      <c r="A43" s="166"/>
      <c r="B43" s="281"/>
      <c r="C43" s="281"/>
      <c r="D43" s="281"/>
      <c r="E43" s="281"/>
      <c r="F43" s="281"/>
      <c r="G43" s="281"/>
      <c r="H43" s="1" t="s">
        <v>2</v>
      </c>
    </row>
    <row r="44" spans="1:8" ht="12.75" customHeight="1">
      <c r="A44" s="166"/>
      <c r="B44" s="281"/>
      <c r="C44" s="281"/>
      <c r="D44" s="281"/>
      <c r="E44" s="281"/>
      <c r="F44" s="281"/>
      <c r="G44" s="281"/>
      <c r="H44" s="1" t="s">
        <v>2</v>
      </c>
    </row>
    <row r="45" spans="1:8" ht="12.75" customHeight="1">
      <c r="A45" s="166"/>
      <c r="B45" s="281"/>
      <c r="C45" s="281"/>
      <c r="D45" s="281"/>
      <c r="E45" s="281"/>
      <c r="F45" s="281"/>
      <c r="G45" s="281"/>
      <c r="H45" s="1" t="s">
        <v>2</v>
      </c>
    </row>
    <row r="46" spans="1:8" ht="13.15" customHeight="1">
      <c r="B46" s="278"/>
      <c r="C46" s="278"/>
      <c r="D46" s="278"/>
      <c r="E46" s="278"/>
      <c r="F46" s="278"/>
      <c r="G46" s="278"/>
    </row>
    <row r="47" spans="1:8" ht="13.15" customHeight="1">
      <c r="B47" s="278"/>
      <c r="C47" s="278"/>
      <c r="D47" s="278"/>
      <c r="E47" s="278"/>
      <c r="F47" s="278"/>
      <c r="G47" s="278"/>
    </row>
    <row r="48" spans="1:8" ht="13.15" customHeight="1">
      <c r="B48" s="278"/>
      <c r="C48" s="278"/>
      <c r="D48" s="278"/>
      <c r="E48" s="278"/>
      <c r="F48" s="278"/>
      <c r="G48" s="278"/>
    </row>
    <row r="49" spans="2:7" ht="13.15" customHeight="1">
      <c r="B49" s="278"/>
      <c r="C49" s="278"/>
      <c r="D49" s="278"/>
      <c r="E49" s="278"/>
      <c r="F49" s="278"/>
      <c r="G49" s="278"/>
    </row>
    <row r="50" spans="2:7" ht="13.15" customHeight="1">
      <c r="B50" s="278"/>
      <c r="C50" s="278"/>
      <c r="D50" s="278"/>
      <c r="E50" s="278"/>
      <c r="F50" s="278"/>
      <c r="G50" s="278"/>
    </row>
    <row r="51" spans="2:7" ht="13.15" customHeight="1">
      <c r="B51" s="278"/>
      <c r="C51" s="278"/>
      <c r="D51" s="278"/>
      <c r="E51" s="278"/>
      <c r="F51" s="278"/>
      <c r="G51" s="278"/>
    </row>
  </sheetData>
  <sheetProtection selectLockedCells="1" selectUnlockedCells="1"/>
  <mergeCells count="21">
    <mergeCell ref="F32:G32"/>
    <mergeCell ref="A1:G1"/>
    <mergeCell ref="C8:E8"/>
    <mergeCell ref="C9:E9"/>
    <mergeCell ref="C10:E10"/>
    <mergeCell ref="C11:E11"/>
    <mergeCell ref="C12:E12"/>
    <mergeCell ref="A13:G13"/>
    <mergeCell ref="D14:G14"/>
    <mergeCell ref="A23:B23"/>
    <mergeCell ref="F30:G30"/>
    <mergeCell ref="F31:G31"/>
    <mergeCell ref="B49:G49"/>
    <mergeCell ref="B50:G50"/>
    <mergeCell ref="B51:G51"/>
    <mergeCell ref="F33:G33"/>
    <mergeCell ref="F34:G34"/>
    <mergeCell ref="B37:G45"/>
    <mergeCell ref="B46:G46"/>
    <mergeCell ref="B47:G47"/>
    <mergeCell ref="B48:G48"/>
  </mergeCells>
  <pageMargins left="0.59027777777777779" right="0.39374999999999999" top="0.59027777777777779" bottom="0.98402777777777772" header="0.51180555555555551" footer="0.51180555555555551"/>
  <pageSetup paperSize="9" firstPageNumber="0" orientation="portrait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69"/>
  <sheetViews>
    <sheetView showGridLines="0" zoomScale="130" zoomScaleNormal="130" workbookViewId="0"/>
  </sheetViews>
  <sheetFormatPr defaultColWidth="9.140625" defaultRowHeight="12.75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57">
      <c r="A1" s="290" t="s">
        <v>3</v>
      </c>
      <c r="B1" s="290"/>
      <c r="C1" s="167" t="s">
        <v>85</v>
      </c>
      <c r="D1" s="168"/>
      <c r="E1" s="169"/>
      <c r="F1" s="168"/>
      <c r="G1" s="170" t="s">
        <v>86</v>
      </c>
      <c r="H1" s="171" t="s">
        <v>3655</v>
      </c>
      <c r="I1" s="172"/>
    </row>
    <row r="2" spans="1:57">
      <c r="A2" s="291" t="s">
        <v>87</v>
      </c>
      <c r="B2" s="291"/>
      <c r="C2" s="173" t="s">
        <v>3373</v>
      </c>
      <c r="D2" s="174"/>
      <c r="E2" s="175"/>
      <c r="F2" s="174"/>
      <c r="G2" s="292" t="s">
        <v>3656</v>
      </c>
      <c r="H2" s="292"/>
      <c r="I2" s="292"/>
    </row>
    <row r="3" spans="1:57">
      <c r="F3" s="113"/>
    </row>
    <row r="4" spans="1:57" ht="19.5" customHeight="1">
      <c r="A4" s="293" t="s">
        <v>89</v>
      </c>
      <c r="B4" s="293"/>
      <c r="C4" s="293"/>
      <c r="D4" s="293"/>
      <c r="E4" s="293"/>
      <c r="F4" s="293"/>
      <c r="G4" s="293"/>
      <c r="H4" s="293"/>
      <c r="I4" s="293"/>
    </row>
    <row r="6" spans="1:57" s="113" customFormat="1">
      <c r="A6" s="176"/>
      <c r="B6" s="177" t="s">
        <v>90</v>
      </c>
      <c r="C6" s="177"/>
      <c r="D6" s="126"/>
      <c r="E6" s="178" t="s">
        <v>91</v>
      </c>
      <c r="F6" s="179" t="s">
        <v>92</v>
      </c>
      <c r="G6" s="179" t="s">
        <v>93</v>
      </c>
      <c r="H6" s="179" t="s">
        <v>94</v>
      </c>
      <c r="I6" s="180" t="s">
        <v>68</v>
      </c>
    </row>
    <row r="7" spans="1:57" s="113" customFormat="1">
      <c r="A7" s="181" t="str">
        <f>'SO 02 02.2 Pol'!B7</f>
        <v>723</v>
      </c>
      <c r="B7" s="62" t="str">
        <f>'SO 02 02.2 Pol'!C7</f>
        <v>Vnitřní plynovod</v>
      </c>
      <c r="D7" s="182"/>
      <c r="E7" s="183">
        <f>'SO 02 02.2 Pol'!BA28</f>
        <v>0</v>
      </c>
      <c r="F7" s="184">
        <f>'SO 02 02.2 Pol'!BB28</f>
        <v>0</v>
      </c>
      <c r="G7" s="184">
        <f>'SO 02 02.2 Pol'!BC28</f>
        <v>0</v>
      </c>
      <c r="H7" s="184">
        <f>'SO 02 02.2 Pol'!BD28</f>
        <v>0</v>
      </c>
      <c r="I7" s="185">
        <f>'SO 02 02.2 Pol'!BE28</f>
        <v>0</v>
      </c>
    </row>
    <row r="8" spans="1:57" s="113" customFormat="1">
      <c r="A8" s="181" t="str">
        <f>'SO 02 02.2 Pol'!B29</f>
        <v>723D</v>
      </c>
      <c r="B8" s="62" t="str">
        <f>'SO 02 02.2 Pol'!C29</f>
        <v>Demontáž plynu</v>
      </c>
      <c r="D8" s="182"/>
      <c r="E8" s="183">
        <f>'SO 02 02.2 Pol'!BA32</f>
        <v>0</v>
      </c>
      <c r="F8" s="184">
        <f>'SO 02 02.2 Pol'!BB32</f>
        <v>0</v>
      </c>
      <c r="G8" s="184">
        <f>'SO 02 02.2 Pol'!BC32</f>
        <v>0</v>
      </c>
      <c r="H8" s="184">
        <f>'SO 02 02.2 Pol'!BD32</f>
        <v>0</v>
      </c>
      <c r="I8" s="185">
        <f>'SO 02 02.2 Pol'!BE32</f>
        <v>0</v>
      </c>
    </row>
    <row r="9" spans="1:57" s="113" customFormat="1">
      <c r="A9" s="181" t="str">
        <f>'SO 02 02.2 Pol'!B33</f>
        <v>767</v>
      </c>
      <c r="B9" s="62" t="str">
        <f>'SO 02 02.2 Pol'!C33</f>
        <v>Konstrukce zámečnické</v>
      </c>
      <c r="D9" s="182"/>
      <c r="E9" s="183">
        <f>'SO 02 02.2 Pol'!BA37</f>
        <v>0</v>
      </c>
      <c r="F9" s="184">
        <f>'SO 02 02.2 Pol'!BB37</f>
        <v>0</v>
      </c>
      <c r="G9" s="184">
        <f>'SO 02 02.2 Pol'!BC37</f>
        <v>0</v>
      </c>
      <c r="H9" s="184">
        <f>'SO 02 02.2 Pol'!BD37</f>
        <v>0</v>
      </c>
      <c r="I9" s="185">
        <f>'SO 02 02.2 Pol'!BE37</f>
        <v>0</v>
      </c>
    </row>
    <row r="10" spans="1:57" s="113" customFormat="1">
      <c r="A10" s="181" t="str">
        <f>'SO 02 02.2 Pol'!B38</f>
        <v>783</v>
      </c>
      <c r="B10" s="62" t="str">
        <f>'SO 02 02.2 Pol'!C38</f>
        <v>Nátěry</v>
      </c>
      <c r="D10" s="182"/>
      <c r="E10" s="183">
        <f>'SO 02 02.2 Pol'!BA41</f>
        <v>0</v>
      </c>
      <c r="F10" s="184">
        <f>'SO 02 02.2 Pol'!BB41</f>
        <v>0</v>
      </c>
      <c r="G10" s="184">
        <f>'SO 02 02.2 Pol'!BC41</f>
        <v>0</v>
      </c>
      <c r="H10" s="184">
        <f>'SO 02 02.2 Pol'!BD41</f>
        <v>0</v>
      </c>
      <c r="I10" s="185">
        <f>'SO 02 02.2 Pol'!BE41</f>
        <v>0</v>
      </c>
    </row>
    <row r="11" spans="1:57" s="113" customFormat="1">
      <c r="A11" s="181" t="str">
        <f>'SO 02 02.2 Pol'!B42</f>
        <v>7HS</v>
      </c>
      <c r="B11" s="62" t="str">
        <f>'SO 02 02.2 Pol'!C42</f>
        <v>Hodinová zúčtovací sazba</v>
      </c>
      <c r="D11" s="182"/>
      <c r="E11" s="183">
        <f>'SO 02 02.2 Pol'!BA46</f>
        <v>0</v>
      </c>
      <c r="F11" s="184">
        <f>'SO 02 02.2 Pol'!BB46</f>
        <v>0</v>
      </c>
      <c r="G11" s="184">
        <f>'SO 02 02.2 Pol'!BC46</f>
        <v>0</v>
      </c>
      <c r="H11" s="184">
        <f>'SO 02 02.2 Pol'!BD46</f>
        <v>0</v>
      </c>
      <c r="I11" s="185">
        <f>'SO 02 02.2 Pol'!BE46</f>
        <v>0</v>
      </c>
    </row>
    <row r="12" spans="1:57" s="14" customFormat="1">
      <c r="A12" s="186"/>
      <c r="B12" s="187" t="s">
        <v>95</v>
      </c>
      <c r="C12" s="187"/>
      <c r="D12" s="188"/>
      <c r="E12" s="189">
        <f>SUM(E7:E11)</f>
        <v>0</v>
      </c>
      <c r="F12" s="190">
        <f>SUM(F7:F11)</f>
        <v>0</v>
      </c>
      <c r="G12" s="190">
        <f>SUM(G7:G11)</f>
        <v>0</v>
      </c>
      <c r="H12" s="190">
        <f>SUM(H7:H11)</f>
        <v>0</v>
      </c>
      <c r="I12" s="191">
        <f>SUM(I7:I11)</f>
        <v>0</v>
      </c>
    </row>
    <row r="13" spans="1:57">
      <c r="A13" s="113"/>
      <c r="B13" s="113"/>
      <c r="C13" s="113"/>
      <c r="D13" s="113"/>
      <c r="E13" s="113"/>
      <c r="F13" s="113"/>
      <c r="G13" s="113"/>
      <c r="H13" s="113"/>
      <c r="I13" s="113"/>
    </row>
    <row r="14" spans="1:57" ht="19.5" customHeight="1">
      <c r="A14" s="294" t="s">
        <v>96</v>
      </c>
      <c r="B14" s="294"/>
      <c r="C14" s="294"/>
      <c r="D14" s="294"/>
      <c r="E14" s="294"/>
      <c r="F14" s="294"/>
      <c r="G14" s="294"/>
      <c r="H14" s="294"/>
      <c r="I14" s="294"/>
      <c r="BA14" s="119"/>
      <c r="BB14" s="119"/>
      <c r="BC14" s="119"/>
      <c r="BD14" s="119"/>
      <c r="BE14" s="119"/>
    </row>
    <row r="16" spans="1:57">
      <c r="A16" s="143" t="s">
        <v>97</v>
      </c>
      <c r="B16" s="144"/>
      <c r="C16" s="144"/>
      <c r="D16" s="192"/>
      <c r="E16" s="193" t="s">
        <v>98</v>
      </c>
      <c r="F16" s="194" t="s">
        <v>15</v>
      </c>
      <c r="G16" s="195" t="s">
        <v>99</v>
      </c>
      <c r="H16" s="196"/>
      <c r="I16" s="197" t="s">
        <v>98</v>
      </c>
    </row>
    <row r="17" spans="1:53">
      <c r="A17" s="137"/>
      <c r="B17" s="128"/>
      <c r="C17" s="128"/>
      <c r="D17" s="198"/>
      <c r="E17" s="199"/>
      <c r="F17" s="200"/>
      <c r="G17" s="201">
        <f>CHOOSE(BA17+1,E12+F12,E12+F12+H12,E12+F12+G12+H12,E12,F12,H12,G12,H12+G12,0)</f>
        <v>0</v>
      </c>
      <c r="H17" s="202"/>
      <c r="I17" s="203">
        <f>E17+F17*G17/100</f>
        <v>0</v>
      </c>
      <c r="BA17" s="1">
        <v>8</v>
      </c>
    </row>
    <row r="18" spans="1:53" ht="12.75" customHeight="1">
      <c r="A18" s="204"/>
      <c r="B18" s="205" t="s">
        <v>100</v>
      </c>
      <c r="C18" s="206"/>
      <c r="D18" s="207"/>
      <c r="E18" s="208"/>
      <c r="F18" s="209"/>
      <c r="G18" s="209"/>
      <c r="H18" s="289">
        <f>SUM(I17:I17)</f>
        <v>0</v>
      </c>
      <c r="I18" s="289"/>
    </row>
    <row r="20" spans="1:53">
      <c r="B20" s="14"/>
      <c r="F20" s="210"/>
      <c r="G20" s="211"/>
      <c r="H20" s="211"/>
      <c r="I20" s="46"/>
    </row>
    <row r="21" spans="1:53">
      <c r="F21" s="210"/>
      <c r="G21" s="211"/>
      <c r="H21" s="211"/>
      <c r="I21" s="46"/>
    </row>
    <row r="22" spans="1:53">
      <c r="F22" s="210"/>
      <c r="G22" s="211"/>
      <c r="H22" s="211"/>
      <c r="I22" s="46"/>
    </row>
    <row r="23" spans="1:53">
      <c r="F23" s="210"/>
      <c r="G23" s="211"/>
      <c r="H23" s="211"/>
      <c r="I23" s="46"/>
    </row>
    <row r="24" spans="1:53">
      <c r="F24" s="210"/>
      <c r="G24" s="211"/>
      <c r="H24" s="211"/>
      <c r="I24" s="46"/>
    </row>
    <row r="25" spans="1:53">
      <c r="F25" s="210"/>
      <c r="G25" s="211"/>
      <c r="H25" s="211"/>
      <c r="I25" s="46"/>
    </row>
    <row r="26" spans="1:53">
      <c r="F26" s="210"/>
      <c r="G26" s="211"/>
      <c r="H26" s="211"/>
      <c r="I26" s="46"/>
    </row>
    <row r="27" spans="1:53">
      <c r="F27" s="210"/>
      <c r="G27" s="211"/>
      <c r="H27" s="211"/>
      <c r="I27" s="46"/>
    </row>
    <row r="28" spans="1:53">
      <c r="F28" s="210"/>
      <c r="G28" s="211"/>
      <c r="H28" s="211"/>
      <c r="I28" s="46"/>
    </row>
    <row r="29" spans="1:53">
      <c r="F29" s="210"/>
      <c r="G29" s="211"/>
      <c r="H29" s="211"/>
      <c r="I29" s="46"/>
    </row>
    <row r="30" spans="1:53">
      <c r="F30" s="210"/>
      <c r="G30" s="211"/>
      <c r="H30" s="211"/>
      <c r="I30" s="46"/>
    </row>
    <row r="31" spans="1:53">
      <c r="F31" s="210"/>
      <c r="G31" s="211"/>
      <c r="H31" s="211"/>
      <c r="I31" s="46"/>
    </row>
    <row r="32" spans="1:53">
      <c r="F32" s="210"/>
      <c r="G32" s="211"/>
      <c r="H32" s="211"/>
      <c r="I32" s="46"/>
    </row>
    <row r="33" spans="6:9">
      <c r="F33" s="210"/>
      <c r="G33" s="211"/>
      <c r="H33" s="211"/>
      <c r="I33" s="46"/>
    </row>
    <row r="34" spans="6:9">
      <c r="F34" s="210"/>
      <c r="G34" s="211"/>
      <c r="H34" s="211"/>
      <c r="I34" s="46"/>
    </row>
    <row r="35" spans="6:9">
      <c r="F35" s="210"/>
      <c r="G35" s="211"/>
      <c r="H35" s="211"/>
      <c r="I35" s="46"/>
    </row>
    <row r="36" spans="6:9">
      <c r="F36" s="210"/>
      <c r="G36" s="211"/>
      <c r="H36" s="211"/>
      <c r="I36" s="46"/>
    </row>
    <row r="37" spans="6:9">
      <c r="F37" s="210"/>
      <c r="G37" s="211"/>
      <c r="H37" s="211"/>
      <c r="I37" s="46"/>
    </row>
    <row r="38" spans="6:9">
      <c r="F38" s="210"/>
      <c r="G38" s="211"/>
      <c r="H38" s="211"/>
      <c r="I38" s="46"/>
    </row>
    <row r="39" spans="6:9">
      <c r="F39" s="210"/>
      <c r="G39" s="211"/>
      <c r="H39" s="211"/>
      <c r="I39" s="46"/>
    </row>
    <row r="40" spans="6:9">
      <c r="F40" s="210"/>
      <c r="G40" s="211"/>
      <c r="H40" s="211"/>
      <c r="I40" s="46"/>
    </row>
    <row r="41" spans="6:9">
      <c r="F41" s="210"/>
      <c r="G41" s="211"/>
      <c r="H41" s="211"/>
      <c r="I41" s="46"/>
    </row>
    <row r="42" spans="6:9">
      <c r="F42" s="210"/>
      <c r="G42" s="211"/>
      <c r="H42" s="211"/>
      <c r="I42" s="46"/>
    </row>
    <row r="43" spans="6:9">
      <c r="F43" s="210"/>
      <c r="G43" s="211"/>
      <c r="H43" s="211"/>
      <c r="I43" s="46"/>
    </row>
    <row r="44" spans="6:9">
      <c r="F44" s="210"/>
      <c r="G44" s="211"/>
      <c r="H44" s="211"/>
      <c r="I44" s="46"/>
    </row>
    <row r="45" spans="6:9">
      <c r="F45" s="210"/>
      <c r="G45" s="211"/>
      <c r="H45" s="211"/>
      <c r="I45" s="46"/>
    </row>
    <row r="46" spans="6:9">
      <c r="F46" s="210"/>
      <c r="G46" s="211"/>
      <c r="H46" s="211"/>
      <c r="I46" s="46"/>
    </row>
    <row r="47" spans="6:9">
      <c r="F47" s="210"/>
      <c r="G47" s="211"/>
      <c r="H47" s="211"/>
      <c r="I47" s="46"/>
    </row>
    <row r="48" spans="6:9">
      <c r="F48" s="210"/>
      <c r="G48" s="211"/>
      <c r="H48" s="211"/>
      <c r="I48" s="46"/>
    </row>
    <row r="49" spans="6:9">
      <c r="F49" s="210"/>
      <c r="G49" s="211"/>
      <c r="H49" s="211"/>
      <c r="I49" s="46"/>
    </row>
    <row r="50" spans="6:9">
      <c r="F50" s="210"/>
      <c r="G50" s="211"/>
      <c r="H50" s="211"/>
      <c r="I50" s="46"/>
    </row>
    <row r="51" spans="6:9">
      <c r="F51" s="210"/>
      <c r="G51" s="211"/>
      <c r="H51" s="211"/>
      <c r="I51" s="46"/>
    </row>
    <row r="52" spans="6:9">
      <c r="F52" s="210"/>
      <c r="G52" s="211"/>
      <c r="H52" s="211"/>
      <c r="I52" s="46"/>
    </row>
    <row r="53" spans="6:9">
      <c r="F53" s="210"/>
      <c r="G53" s="211"/>
      <c r="H53" s="211"/>
      <c r="I53" s="46"/>
    </row>
    <row r="54" spans="6:9">
      <c r="F54" s="210"/>
      <c r="G54" s="211"/>
      <c r="H54" s="211"/>
      <c r="I54" s="46"/>
    </row>
    <row r="55" spans="6:9">
      <c r="F55" s="210"/>
      <c r="G55" s="211"/>
      <c r="H55" s="211"/>
      <c r="I55" s="46"/>
    </row>
    <row r="56" spans="6:9">
      <c r="F56" s="210"/>
      <c r="G56" s="211"/>
      <c r="H56" s="211"/>
      <c r="I56" s="46"/>
    </row>
    <row r="57" spans="6:9">
      <c r="F57" s="210"/>
      <c r="G57" s="211"/>
      <c r="H57" s="211"/>
      <c r="I57" s="46"/>
    </row>
    <row r="58" spans="6:9">
      <c r="F58" s="210"/>
      <c r="G58" s="211"/>
      <c r="H58" s="211"/>
      <c r="I58" s="46"/>
    </row>
    <row r="59" spans="6:9">
      <c r="F59" s="210"/>
      <c r="G59" s="211"/>
      <c r="H59" s="211"/>
      <c r="I59" s="46"/>
    </row>
    <row r="60" spans="6:9">
      <c r="F60" s="210"/>
      <c r="G60" s="211"/>
      <c r="H60" s="211"/>
      <c r="I60" s="46"/>
    </row>
    <row r="61" spans="6:9">
      <c r="F61" s="210"/>
      <c r="G61" s="211"/>
      <c r="H61" s="211"/>
      <c r="I61" s="46"/>
    </row>
    <row r="62" spans="6:9">
      <c r="F62" s="210"/>
      <c r="G62" s="211"/>
      <c r="H62" s="211"/>
      <c r="I62" s="46"/>
    </row>
    <row r="63" spans="6:9">
      <c r="F63" s="210"/>
      <c r="G63" s="211"/>
      <c r="H63" s="211"/>
      <c r="I63" s="46"/>
    </row>
    <row r="64" spans="6:9">
      <c r="F64" s="210"/>
      <c r="G64" s="211"/>
      <c r="H64" s="211"/>
      <c r="I64" s="46"/>
    </row>
    <row r="65" spans="6:9">
      <c r="F65" s="210"/>
      <c r="G65" s="211"/>
      <c r="H65" s="211"/>
      <c r="I65" s="46"/>
    </row>
    <row r="66" spans="6:9">
      <c r="F66" s="210"/>
      <c r="G66" s="211"/>
      <c r="H66" s="211"/>
      <c r="I66" s="46"/>
    </row>
    <row r="67" spans="6:9">
      <c r="F67" s="210"/>
      <c r="G67" s="211"/>
      <c r="H67" s="211"/>
      <c r="I67" s="46"/>
    </row>
    <row r="68" spans="6:9">
      <c r="F68" s="210"/>
      <c r="G68" s="211"/>
      <c r="H68" s="211"/>
      <c r="I68" s="46"/>
    </row>
    <row r="69" spans="6:9">
      <c r="F69" s="210"/>
      <c r="G69" s="211"/>
      <c r="H69" s="211"/>
      <c r="I69" s="46"/>
    </row>
  </sheetData>
  <sheetProtection selectLockedCells="1" selectUnlockedCells="1"/>
  <mergeCells count="6">
    <mergeCell ref="H18:I18"/>
    <mergeCell ref="A1:B1"/>
    <mergeCell ref="A2:B2"/>
    <mergeCell ref="G2:I2"/>
    <mergeCell ref="A4:I4"/>
    <mergeCell ref="A14:I14"/>
  </mergeCells>
  <pageMargins left="0.59027777777777779" right="0.39374999999999999" top="0.59027777777777779" bottom="0.98402777777777772" header="0.51180555555555551" footer="0.51180555555555551"/>
  <pageSetup paperSize="9" firstPageNumber="0" orientation="portrait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19"/>
  <sheetViews>
    <sheetView showGridLines="0" zoomScale="130" zoomScaleNormal="130" zoomScaleSheetLayoutView="100" workbookViewId="0">
      <selection activeCell="F8" sqref="F8"/>
    </sheetView>
  </sheetViews>
  <sheetFormatPr defaultColWidth="9.140625" defaultRowHeight="12.75"/>
  <cols>
    <col min="1" max="1" width="4.42578125" style="212" customWidth="1"/>
    <col min="2" max="2" width="11.5703125" style="212" customWidth="1"/>
    <col min="3" max="3" width="40.42578125" style="212" customWidth="1"/>
    <col min="4" max="4" width="5.5703125" style="212" customWidth="1"/>
    <col min="5" max="5" width="8.5703125" style="213" customWidth="1"/>
    <col min="6" max="6" width="9.85546875" style="212" customWidth="1"/>
    <col min="7" max="7" width="13.85546875" style="212" customWidth="1"/>
    <col min="8" max="8" width="11.7109375" style="212" customWidth="1"/>
    <col min="9" max="9" width="11.5703125" style="212" customWidth="1"/>
    <col min="10" max="10" width="11" style="212" customWidth="1"/>
    <col min="11" max="11" width="10.42578125" style="212" customWidth="1"/>
    <col min="12" max="12" width="75.5703125" style="212" customWidth="1"/>
    <col min="13" max="13" width="45.28515625" style="212" customWidth="1"/>
    <col min="14" max="16384" width="9.140625" style="212"/>
  </cols>
  <sheetData>
    <row r="1" spans="1:80" ht="15.75">
      <c r="A1" s="295" t="s">
        <v>101</v>
      </c>
      <c r="B1" s="295"/>
      <c r="C1" s="295"/>
      <c r="D1" s="295"/>
      <c r="E1" s="295"/>
      <c r="F1" s="295"/>
      <c r="G1" s="295"/>
    </row>
    <row r="2" spans="1:80" ht="14.25" customHeight="1">
      <c r="B2" s="214"/>
      <c r="C2" s="215"/>
      <c r="D2" s="215"/>
      <c r="E2" s="216"/>
      <c r="F2" s="215"/>
      <c r="G2" s="215"/>
    </row>
    <row r="3" spans="1:80">
      <c r="A3" s="290" t="s">
        <v>3</v>
      </c>
      <c r="B3" s="290"/>
      <c r="C3" s="167" t="s">
        <v>85</v>
      </c>
      <c r="D3" s="217"/>
      <c r="E3" s="218" t="s">
        <v>102</v>
      </c>
      <c r="F3" s="219" t="str">
        <f>'SO 02 02.2 Rek'!H1</f>
        <v>02.2</v>
      </c>
      <c r="G3" s="220"/>
    </row>
    <row r="4" spans="1:80">
      <c r="A4" s="296" t="s">
        <v>87</v>
      </c>
      <c r="B4" s="296"/>
      <c r="C4" s="173" t="s">
        <v>3373</v>
      </c>
      <c r="D4" s="221"/>
      <c r="E4" s="297" t="str">
        <f>'SO 02 02.2 Rek'!G2</f>
        <v>Rozvod plynu</v>
      </c>
      <c r="F4" s="297"/>
      <c r="G4" s="297"/>
    </row>
    <row r="5" spans="1:80">
      <c r="A5" s="222"/>
      <c r="G5" s="223"/>
    </row>
    <row r="6" spans="1:80" ht="27" customHeight="1">
      <c r="A6" s="224" t="s">
        <v>103</v>
      </c>
      <c r="B6" s="225" t="s">
        <v>104</v>
      </c>
      <c r="C6" s="225" t="s">
        <v>105</v>
      </c>
      <c r="D6" s="225" t="s">
        <v>106</v>
      </c>
      <c r="E6" s="226" t="s">
        <v>107</v>
      </c>
      <c r="F6" s="225" t="s">
        <v>108</v>
      </c>
      <c r="G6" s="227" t="s">
        <v>109</v>
      </c>
      <c r="H6" s="228" t="s">
        <v>110</v>
      </c>
      <c r="I6" s="228" t="s">
        <v>111</v>
      </c>
      <c r="J6" s="228" t="s">
        <v>112</v>
      </c>
      <c r="K6" s="228" t="s">
        <v>113</v>
      </c>
    </row>
    <row r="7" spans="1:80">
      <c r="A7" s="229" t="s">
        <v>114</v>
      </c>
      <c r="B7" s="230" t="s">
        <v>3657</v>
      </c>
      <c r="C7" s="231" t="s">
        <v>3658</v>
      </c>
      <c r="D7" s="232"/>
      <c r="E7" s="233"/>
      <c r="F7" s="233"/>
      <c r="G7" s="234"/>
      <c r="H7" s="235"/>
      <c r="I7" s="236"/>
      <c r="J7" s="237"/>
      <c r="K7" s="238"/>
      <c r="O7" s="239">
        <v>1</v>
      </c>
    </row>
    <row r="8" spans="1:80">
      <c r="A8" s="240">
        <v>1</v>
      </c>
      <c r="B8" s="241" t="s">
        <v>3659</v>
      </c>
      <c r="C8" s="242" t="s">
        <v>3660</v>
      </c>
      <c r="D8" s="243" t="s">
        <v>147</v>
      </c>
      <c r="E8" s="244">
        <v>80</v>
      </c>
      <c r="F8" s="244"/>
      <c r="G8" s="245">
        <f t="shared" ref="G8:G27" si="0">E8*F8</f>
        <v>0</v>
      </c>
      <c r="H8" s="246">
        <v>0</v>
      </c>
      <c r="I8" s="247">
        <f t="shared" ref="I8:I27" si="1">E8*H8</f>
        <v>0</v>
      </c>
      <c r="J8" s="246">
        <v>0</v>
      </c>
      <c r="K8" s="247">
        <f t="shared" ref="K8:K27" si="2">E8*J8</f>
        <v>0</v>
      </c>
      <c r="O8" s="239">
        <v>2</v>
      </c>
      <c r="AA8" s="212">
        <v>1</v>
      </c>
      <c r="AB8" s="212">
        <v>7</v>
      </c>
      <c r="AC8" s="212">
        <v>7</v>
      </c>
      <c r="AZ8" s="212">
        <v>2</v>
      </c>
      <c r="BA8" s="212">
        <f t="shared" ref="BA8:BA27" si="3">IF(AZ8=1,G8,0)</f>
        <v>0</v>
      </c>
      <c r="BB8" s="212">
        <f t="shared" ref="BB8:BB27" si="4">IF(AZ8=2,G8,0)</f>
        <v>0</v>
      </c>
      <c r="BC8" s="212">
        <f t="shared" ref="BC8:BC27" si="5">IF(AZ8=3,G8,0)</f>
        <v>0</v>
      </c>
      <c r="BD8" s="212">
        <f t="shared" ref="BD8:BD27" si="6">IF(AZ8=4,G8,0)</f>
        <v>0</v>
      </c>
      <c r="BE8" s="212">
        <f t="shared" ref="BE8:BE27" si="7">IF(AZ8=5,G8,0)</f>
        <v>0</v>
      </c>
      <c r="CA8" s="239">
        <v>1</v>
      </c>
      <c r="CB8" s="239">
        <v>7</v>
      </c>
    </row>
    <row r="9" spans="1:80">
      <c r="A9" s="240">
        <v>2</v>
      </c>
      <c r="B9" s="241" t="s">
        <v>3661</v>
      </c>
      <c r="C9" s="242" t="s">
        <v>3662</v>
      </c>
      <c r="D9" s="243" t="s">
        <v>147</v>
      </c>
      <c r="E9" s="244">
        <v>10</v>
      </c>
      <c r="F9" s="244">
        <v>0</v>
      </c>
      <c r="G9" s="245">
        <f t="shared" si="0"/>
        <v>0</v>
      </c>
      <c r="H9" s="246">
        <v>0</v>
      </c>
      <c r="I9" s="247">
        <f t="shared" si="1"/>
        <v>0</v>
      </c>
      <c r="J9" s="246">
        <v>0</v>
      </c>
      <c r="K9" s="247">
        <f t="shared" si="2"/>
        <v>0</v>
      </c>
      <c r="O9" s="239">
        <v>2</v>
      </c>
      <c r="AA9" s="212">
        <v>1</v>
      </c>
      <c r="AB9" s="212">
        <v>7</v>
      </c>
      <c r="AC9" s="212">
        <v>7</v>
      </c>
      <c r="AZ9" s="212">
        <v>2</v>
      </c>
      <c r="BA9" s="212">
        <f t="shared" si="3"/>
        <v>0</v>
      </c>
      <c r="BB9" s="212">
        <f t="shared" si="4"/>
        <v>0</v>
      </c>
      <c r="BC9" s="212">
        <f t="shared" si="5"/>
        <v>0</v>
      </c>
      <c r="BD9" s="212">
        <f t="shared" si="6"/>
        <v>0</v>
      </c>
      <c r="BE9" s="212">
        <f t="shared" si="7"/>
        <v>0</v>
      </c>
      <c r="CA9" s="239">
        <v>1</v>
      </c>
      <c r="CB9" s="239">
        <v>7</v>
      </c>
    </row>
    <row r="10" spans="1:80">
      <c r="A10" s="240">
        <v>3</v>
      </c>
      <c r="B10" s="241" t="s">
        <v>3663</v>
      </c>
      <c r="C10" s="242" t="s">
        <v>3664</v>
      </c>
      <c r="D10" s="243" t="s">
        <v>147</v>
      </c>
      <c r="E10" s="244">
        <v>1</v>
      </c>
      <c r="F10" s="244">
        <v>0</v>
      </c>
      <c r="G10" s="245">
        <f t="shared" si="0"/>
        <v>0</v>
      </c>
      <c r="H10" s="246">
        <v>0</v>
      </c>
      <c r="I10" s="247">
        <f t="shared" si="1"/>
        <v>0</v>
      </c>
      <c r="J10" s="246">
        <v>0</v>
      </c>
      <c r="K10" s="247">
        <f t="shared" si="2"/>
        <v>0</v>
      </c>
      <c r="O10" s="239">
        <v>2</v>
      </c>
      <c r="AA10" s="212">
        <v>1</v>
      </c>
      <c r="AB10" s="212">
        <v>7</v>
      </c>
      <c r="AC10" s="212">
        <v>7</v>
      </c>
      <c r="AZ10" s="212">
        <v>2</v>
      </c>
      <c r="BA10" s="212">
        <f t="shared" si="3"/>
        <v>0</v>
      </c>
      <c r="BB10" s="212">
        <f t="shared" si="4"/>
        <v>0</v>
      </c>
      <c r="BC10" s="212">
        <f t="shared" si="5"/>
        <v>0</v>
      </c>
      <c r="BD10" s="212">
        <f t="shared" si="6"/>
        <v>0</v>
      </c>
      <c r="BE10" s="212">
        <f t="shared" si="7"/>
        <v>0</v>
      </c>
      <c r="CA10" s="239">
        <v>1</v>
      </c>
      <c r="CB10" s="239">
        <v>7</v>
      </c>
    </row>
    <row r="11" spans="1:80" ht="22.5">
      <c r="A11" s="240">
        <v>4</v>
      </c>
      <c r="B11" s="241" t="s">
        <v>3665</v>
      </c>
      <c r="C11" s="242" t="s">
        <v>3666</v>
      </c>
      <c r="D11" s="243" t="s">
        <v>147</v>
      </c>
      <c r="E11" s="244">
        <v>10</v>
      </c>
      <c r="F11" s="244">
        <v>0</v>
      </c>
      <c r="G11" s="245">
        <f t="shared" si="0"/>
        <v>0</v>
      </c>
      <c r="H11" s="246">
        <v>0</v>
      </c>
      <c r="I11" s="247">
        <f t="shared" si="1"/>
        <v>0</v>
      </c>
      <c r="J11" s="246">
        <v>0</v>
      </c>
      <c r="K11" s="247">
        <f t="shared" si="2"/>
        <v>0</v>
      </c>
      <c r="O11" s="239">
        <v>2</v>
      </c>
      <c r="AA11" s="212">
        <v>1</v>
      </c>
      <c r="AB11" s="212">
        <v>7</v>
      </c>
      <c r="AC11" s="212">
        <v>7</v>
      </c>
      <c r="AZ11" s="212">
        <v>2</v>
      </c>
      <c r="BA11" s="212">
        <f t="shared" si="3"/>
        <v>0</v>
      </c>
      <c r="BB11" s="212">
        <f t="shared" si="4"/>
        <v>0</v>
      </c>
      <c r="BC11" s="212">
        <f t="shared" si="5"/>
        <v>0</v>
      </c>
      <c r="BD11" s="212">
        <f t="shared" si="6"/>
        <v>0</v>
      </c>
      <c r="BE11" s="212">
        <f t="shared" si="7"/>
        <v>0</v>
      </c>
      <c r="CA11" s="239">
        <v>1</v>
      </c>
      <c r="CB11" s="239">
        <v>7</v>
      </c>
    </row>
    <row r="12" spans="1:80">
      <c r="A12" s="240">
        <v>5</v>
      </c>
      <c r="B12" s="241" t="s">
        <v>3667</v>
      </c>
      <c r="C12" s="242" t="s">
        <v>3668</v>
      </c>
      <c r="D12" s="243" t="s">
        <v>3390</v>
      </c>
      <c r="E12" s="244">
        <v>20</v>
      </c>
      <c r="F12" s="244">
        <v>0</v>
      </c>
      <c r="G12" s="245">
        <f t="shared" si="0"/>
        <v>0</v>
      </c>
      <c r="H12" s="246">
        <v>0</v>
      </c>
      <c r="I12" s="247">
        <f t="shared" si="1"/>
        <v>0</v>
      </c>
      <c r="J12" s="246">
        <v>0</v>
      </c>
      <c r="K12" s="247">
        <f t="shared" si="2"/>
        <v>0</v>
      </c>
      <c r="O12" s="239">
        <v>2</v>
      </c>
      <c r="AA12" s="212">
        <v>1</v>
      </c>
      <c r="AB12" s="212">
        <v>7</v>
      </c>
      <c r="AC12" s="212">
        <v>7</v>
      </c>
      <c r="AZ12" s="212">
        <v>2</v>
      </c>
      <c r="BA12" s="212">
        <f t="shared" si="3"/>
        <v>0</v>
      </c>
      <c r="BB12" s="212">
        <f t="shared" si="4"/>
        <v>0</v>
      </c>
      <c r="BC12" s="212">
        <f t="shared" si="5"/>
        <v>0</v>
      </c>
      <c r="BD12" s="212">
        <f t="shared" si="6"/>
        <v>0</v>
      </c>
      <c r="BE12" s="212">
        <f t="shared" si="7"/>
        <v>0</v>
      </c>
      <c r="CA12" s="239">
        <v>1</v>
      </c>
      <c r="CB12" s="239">
        <v>7</v>
      </c>
    </row>
    <row r="13" spans="1:80">
      <c r="A13" s="240">
        <v>6</v>
      </c>
      <c r="B13" s="241" t="s">
        <v>3669</v>
      </c>
      <c r="C13" s="242" t="s">
        <v>3670</v>
      </c>
      <c r="D13" s="243" t="s">
        <v>2801</v>
      </c>
      <c r="E13" s="244">
        <v>8</v>
      </c>
      <c r="F13" s="244">
        <v>0</v>
      </c>
      <c r="G13" s="245">
        <f t="shared" si="0"/>
        <v>0</v>
      </c>
      <c r="H13" s="246">
        <v>0</v>
      </c>
      <c r="I13" s="247">
        <f t="shared" si="1"/>
        <v>0</v>
      </c>
      <c r="J13" s="246">
        <v>0</v>
      </c>
      <c r="K13" s="247">
        <f t="shared" si="2"/>
        <v>0</v>
      </c>
      <c r="O13" s="239">
        <v>2</v>
      </c>
      <c r="AA13" s="212">
        <v>1</v>
      </c>
      <c r="AB13" s="212">
        <v>7</v>
      </c>
      <c r="AC13" s="212">
        <v>7</v>
      </c>
      <c r="AZ13" s="212">
        <v>2</v>
      </c>
      <c r="BA13" s="212">
        <f t="shared" si="3"/>
        <v>0</v>
      </c>
      <c r="BB13" s="212">
        <f t="shared" si="4"/>
        <v>0</v>
      </c>
      <c r="BC13" s="212">
        <f t="shared" si="5"/>
        <v>0</v>
      </c>
      <c r="BD13" s="212">
        <f t="shared" si="6"/>
        <v>0</v>
      </c>
      <c r="BE13" s="212">
        <f t="shared" si="7"/>
        <v>0</v>
      </c>
      <c r="CA13" s="239">
        <v>1</v>
      </c>
      <c r="CB13" s="239">
        <v>7</v>
      </c>
    </row>
    <row r="14" spans="1:80">
      <c r="A14" s="240">
        <v>7</v>
      </c>
      <c r="B14" s="241" t="s">
        <v>3671</v>
      </c>
      <c r="C14" s="242" t="s">
        <v>3672</v>
      </c>
      <c r="D14" s="243" t="s">
        <v>2801</v>
      </c>
      <c r="E14" s="244">
        <v>8</v>
      </c>
      <c r="F14" s="244">
        <v>0</v>
      </c>
      <c r="G14" s="245">
        <f t="shared" si="0"/>
        <v>0</v>
      </c>
      <c r="H14" s="246">
        <v>0</v>
      </c>
      <c r="I14" s="247">
        <f t="shared" si="1"/>
        <v>0</v>
      </c>
      <c r="J14" s="246">
        <v>0</v>
      </c>
      <c r="K14" s="247">
        <f t="shared" si="2"/>
        <v>0</v>
      </c>
      <c r="O14" s="239">
        <v>2</v>
      </c>
      <c r="AA14" s="212">
        <v>1</v>
      </c>
      <c r="AB14" s="212">
        <v>7</v>
      </c>
      <c r="AC14" s="212">
        <v>7</v>
      </c>
      <c r="AZ14" s="212">
        <v>2</v>
      </c>
      <c r="BA14" s="212">
        <f t="shared" si="3"/>
        <v>0</v>
      </c>
      <c r="BB14" s="212">
        <f t="shared" si="4"/>
        <v>0</v>
      </c>
      <c r="BC14" s="212">
        <f t="shared" si="5"/>
        <v>0</v>
      </c>
      <c r="BD14" s="212">
        <f t="shared" si="6"/>
        <v>0</v>
      </c>
      <c r="BE14" s="212">
        <f t="shared" si="7"/>
        <v>0</v>
      </c>
      <c r="CA14" s="239">
        <v>1</v>
      </c>
      <c r="CB14" s="239">
        <v>7</v>
      </c>
    </row>
    <row r="15" spans="1:80">
      <c r="A15" s="240">
        <v>8</v>
      </c>
      <c r="B15" s="241" t="s">
        <v>3673</v>
      </c>
      <c r="C15" s="242" t="s">
        <v>3674</v>
      </c>
      <c r="D15" s="243" t="s">
        <v>2801</v>
      </c>
      <c r="E15" s="244">
        <v>8</v>
      </c>
      <c r="F15" s="244">
        <v>0</v>
      </c>
      <c r="G15" s="245">
        <f t="shared" si="0"/>
        <v>0</v>
      </c>
      <c r="H15" s="246">
        <v>0</v>
      </c>
      <c r="I15" s="247">
        <f t="shared" si="1"/>
        <v>0</v>
      </c>
      <c r="J15" s="246">
        <v>0</v>
      </c>
      <c r="K15" s="247">
        <f t="shared" si="2"/>
        <v>0</v>
      </c>
      <c r="O15" s="239">
        <v>2</v>
      </c>
      <c r="AA15" s="212">
        <v>1</v>
      </c>
      <c r="AB15" s="212">
        <v>7</v>
      </c>
      <c r="AC15" s="212">
        <v>7</v>
      </c>
      <c r="AZ15" s="212">
        <v>2</v>
      </c>
      <c r="BA15" s="212">
        <f t="shared" si="3"/>
        <v>0</v>
      </c>
      <c r="BB15" s="212">
        <f t="shared" si="4"/>
        <v>0</v>
      </c>
      <c r="BC15" s="212">
        <f t="shared" si="5"/>
        <v>0</v>
      </c>
      <c r="BD15" s="212">
        <f t="shared" si="6"/>
        <v>0</v>
      </c>
      <c r="BE15" s="212">
        <f t="shared" si="7"/>
        <v>0</v>
      </c>
      <c r="CA15" s="239">
        <v>1</v>
      </c>
      <c r="CB15" s="239">
        <v>7</v>
      </c>
    </row>
    <row r="16" spans="1:80">
      <c r="A16" s="240">
        <v>9</v>
      </c>
      <c r="B16" s="241" t="s">
        <v>3675</v>
      </c>
      <c r="C16" s="242" t="s">
        <v>3676</v>
      </c>
      <c r="D16" s="243" t="s">
        <v>316</v>
      </c>
      <c r="E16" s="244">
        <v>8</v>
      </c>
      <c r="F16" s="244">
        <v>0</v>
      </c>
      <c r="G16" s="245">
        <f t="shared" si="0"/>
        <v>0</v>
      </c>
      <c r="H16" s="246">
        <v>0</v>
      </c>
      <c r="I16" s="247">
        <f t="shared" si="1"/>
        <v>0</v>
      </c>
      <c r="J16" s="246">
        <v>0</v>
      </c>
      <c r="K16" s="247">
        <f t="shared" si="2"/>
        <v>0</v>
      </c>
      <c r="O16" s="239">
        <v>2</v>
      </c>
      <c r="AA16" s="212">
        <v>1</v>
      </c>
      <c r="AB16" s="212">
        <v>7</v>
      </c>
      <c r="AC16" s="212">
        <v>7</v>
      </c>
      <c r="AZ16" s="212">
        <v>2</v>
      </c>
      <c r="BA16" s="212">
        <f t="shared" si="3"/>
        <v>0</v>
      </c>
      <c r="BB16" s="212">
        <f t="shared" si="4"/>
        <v>0</v>
      </c>
      <c r="BC16" s="212">
        <f t="shared" si="5"/>
        <v>0</v>
      </c>
      <c r="BD16" s="212">
        <f t="shared" si="6"/>
        <v>0</v>
      </c>
      <c r="BE16" s="212">
        <f t="shared" si="7"/>
        <v>0</v>
      </c>
      <c r="CA16" s="239">
        <v>1</v>
      </c>
      <c r="CB16" s="239">
        <v>7</v>
      </c>
    </row>
    <row r="17" spans="1:80">
      <c r="A17" s="240">
        <v>10</v>
      </c>
      <c r="B17" s="241" t="s">
        <v>3677</v>
      </c>
      <c r="C17" s="242" t="s">
        <v>3678</v>
      </c>
      <c r="D17" s="243" t="s">
        <v>3533</v>
      </c>
      <c r="E17" s="244">
        <v>9</v>
      </c>
      <c r="F17" s="244">
        <v>0</v>
      </c>
      <c r="G17" s="245">
        <f t="shared" si="0"/>
        <v>0</v>
      </c>
      <c r="H17" s="246">
        <v>0</v>
      </c>
      <c r="I17" s="247">
        <f t="shared" si="1"/>
        <v>0</v>
      </c>
      <c r="J17" s="246">
        <v>0</v>
      </c>
      <c r="K17" s="247">
        <f t="shared" si="2"/>
        <v>0</v>
      </c>
      <c r="O17" s="239">
        <v>2</v>
      </c>
      <c r="AA17" s="212">
        <v>1</v>
      </c>
      <c r="AB17" s="212">
        <v>7</v>
      </c>
      <c r="AC17" s="212">
        <v>7</v>
      </c>
      <c r="AZ17" s="212">
        <v>2</v>
      </c>
      <c r="BA17" s="212">
        <f t="shared" si="3"/>
        <v>0</v>
      </c>
      <c r="BB17" s="212">
        <f t="shared" si="4"/>
        <v>0</v>
      </c>
      <c r="BC17" s="212">
        <f t="shared" si="5"/>
        <v>0</v>
      </c>
      <c r="BD17" s="212">
        <f t="shared" si="6"/>
        <v>0</v>
      </c>
      <c r="BE17" s="212">
        <f t="shared" si="7"/>
        <v>0</v>
      </c>
      <c r="CA17" s="239">
        <v>1</v>
      </c>
      <c r="CB17" s="239">
        <v>7</v>
      </c>
    </row>
    <row r="18" spans="1:80">
      <c r="A18" s="240">
        <v>11</v>
      </c>
      <c r="B18" s="241" t="s">
        <v>3679</v>
      </c>
      <c r="C18" s="242" t="s">
        <v>3680</v>
      </c>
      <c r="D18" s="243" t="s">
        <v>147</v>
      </c>
      <c r="E18" s="244">
        <v>91</v>
      </c>
      <c r="F18" s="244">
        <v>0</v>
      </c>
      <c r="G18" s="245">
        <f t="shared" si="0"/>
        <v>0</v>
      </c>
      <c r="H18" s="246">
        <v>0</v>
      </c>
      <c r="I18" s="247">
        <f t="shared" si="1"/>
        <v>0</v>
      </c>
      <c r="J18" s="246">
        <v>0</v>
      </c>
      <c r="K18" s="247">
        <f t="shared" si="2"/>
        <v>0</v>
      </c>
      <c r="O18" s="239">
        <v>2</v>
      </c>
      <c r="AA18" s="212">
        <v>1</v>
      </c>
      <c r="AB18" s="212">
        <v>7</v>
      </c>
      <c r="AC18" s="212">
        <v>7</v>
      </c>
      <c r="AZ18" s="212">
        <v>2</v>
      </c>
      <c r="BA18" s="212">
        <f t="shared" si="3"/>
        <v>0</v>
      </c>
      <c r="BB18" s="212">
        <f t="shared" si="4"/>
        <v>0</v>
      </c>
      <c r="BC18" s="212">
        <f t="shared" si="5"/>
        <v>0</v>
      </c>
      <c r="BD18" s="212">
        <f t="shared" si="6"/>
        <v>0</v>
      </c>
      <c r="BE18" s="212">
        <f t="shared" si="7"/>
        <v>0</v>
      </c>
      <c r="CA18" s="239">
        <v>1</v>
      </c>
      <c r="CB18" s="239">
        <v>7</v>
      </c>
    </row>
    <row r="19" spans="1:80" ht="22.5">
      <c r="A19" s="240">
        <v>12</v>
      </c>
      <c r="B19" s="241" t="s">
        <v>3681</v>
      </c>
      <c r="C19" s="242" t="s">
        <v>3682</v>
      </c>
      <c r="D19" s="243" t="s">
        <v>3533</v>
      </c>
      <c r="E19" s="244">
        <v>1</v>
      </c>
      <c r="F19" s="244">
        <v>0</v>
      </c>
      <c r="G19" s="245">
        <f t="shared" si="0"/>
        <v>0</v>
      </c>
      <c r="H19" s="246">
        <v>0</v>
      </c>
      <c r="I19" s="247">
        <f t="shared" si="1"/>
        <v>0</v>
      </c>
      <c r="J19" s="246">
        <v>0</v>
      </c>
      <c r="K19" s="247">
        <f t="shared" si="2"/>
        <v>0</v>
      </c>
      <c r="O19" s="239">
        <v>2</v>
      </c>
      <c r="AA19" s="212">
        <v>1</v>
      </c>
      <c r="AB19" s="212">
        <v>7</v>
      </c>
      <c r="AC19" s="212">
        <v>7</v>
      </c>
      <c r="AZ19" s="212">
        <v>2</v>
      </c>
      <c r="BA19" s="212">
        <f t="shared" si="3"/>
        <v>0</v>
      </c>
      <c r="BB19" s="212">
        <f t="shared" si="4"/>
        <v>0</v>
      </c>
      <c r="BC19" s="212">
        <f t="shared" si="5"/>
        <v>0</v>
      </c>
      <c r="BD19" s="212">
        <f t="shared" si="6"/>
        <v>0</v>
      </c>
      <c r="BE19" s="212">
        <f t="shared" si="7"/>
        <v>0</v>
      </c>
      <c r="CA19" s="239">
        <v>1</v>
      </c>
      <c r="CB19" s="239">
        <v>7</v>
      </c>
    </row>
    <row r="20" spans="1:80">
      <c r="A20" s="240">
        <v>13</v>
      </c>
      <c r="B20" s="241" t="s">
        <v>3683</v>
      </c>
      <c r="C20" s="242" t="s">
        <v>3684</v>
      </c>
      <c r="D20" s="243" t="s">
        <v>316</v>
      </c>
      <c r="E20" s="244">
        <v>48</v>
      </c>
      <c r="F20" s="244">
        <v>0</v>
      </c>
      <c r="G20" s="245">
        <f t="shared" si="0"/>
        <v>0</v>
      </c>
      <c r="H20" s="246">
        <v>0</v>
      </c>
      <c r="I20" s="247">
        <f t="shared" si="1"/>
        <v>0</v>
      </c>
      <c r="J20" s="246">
        <v>0</v>
      </c>
      <c r="K20" s="247">
        <f t="shared" si="2"/>
        <v>0</v>
      </c>
      <c r="O20" s="239">
        <v>2</v>
      </c>
      <c r="AA20" s="212">
        <v>1</v>
      </c>
      <c r="AB20" s="212">
        <v>7</v>
      </c>
      <c r="AC20" s="212">
        <v>7</v>
      </c>
      <c r="AZ20" s="212">
        <v>2</v>
      </c>
      <c r="BA20" s="212">
        <f t="shared" si="3"/>
        <v>0</v>
      </c>
      <c r="BB20" s="212">
        <f t="shared" si="4"/>
        <v>0</v>
      </c>
      <c r="BC20" s="212">
        <f t="shared" si="5"/>
        <v>0</v>
      </c>
      <c r="BD20" s="212">
        <f t="shared" si="6"/>
        <v>0</v>
      </c>
      <c r="BE20" s="212">
        <f t="shared" si="7"/>
        <v>0</v>
      </c>
      <c r="CA20" s="239">
        <v>1</v>
      </c>
      <c r="CB20" s="239">
        <v>7</v>
      </c>
    </row>
    <row r="21" spans="1:80">
      <c r="A21" s="240">
        <v>14</v>
      </c>
      <c r="B21" s="241" t="s">
        <v>3685</v>
      </c>
      <c r="C21" s="242" t="s">
        <v>3686</v>
      </c>
      <c r="D21" s="243" t="s">
        <v>316</v>
      </c>
      <c r="E21" s="244">
        <v>1</v>
      </c>
      <c r="F21" s="244">
        <v>0</v>
      </c>
      <c r="G21" s="245">
        <f t="shared" si="0"/>
        <v>0</v>
      </c>
      <c r="H21" s="246">
        <v>0</v>
      </c>
      <c r="I21" s="247">
        <f t="shared" si="1"/>
        <v>0</v>
      </c>
      <c r="J21" s="246">
        <v>0</v>
      </c>
      <c r="K21" s="247">
        <f t="shared" si="2"/>
        <v>0</v>
      </c>
      <c r="O21" s="239">
        <v>2</v>
      </c>
      <c r="AA21" s="212">
        <v>1</v>
      </c>
      <c r="AB21" s="212">
        <v>7</v>
      </c>
      <c r="AC21" s="212">
        <v>7</v>
      </c>
      <c r="AZ21" s="212">
        <v>2</v>
      </c>
      <c r="BA21" s="212">
        <f t="shared" si="3"/>
        <v>0</v>
      </c>
      <c r="BB21" s="212">
        <f t="shared" si="4"/>
        <v>0</v>
      </c>
      <c r="BC21" s="212">
        <f t="shared" si="5"/>
        <v>0</v>
      </c>
      <c r="BD21" s="212">
        <f t="shared" si="6"/>
        <v>0</v>
      </c>
      <c r="BE21" s="212">
        <f t="shared" si="7"/>
        <v>0</v>
      </c>
      <c r="CA21" s="239">
        <v>1</v>
      </c>
      <c r="CB21" s="239">
        <v>7</v>
      </c>
    </row>
    <row r="22" spans="1:80">
      <c r="A22" s="240">
        <v>15</v>
      </c>
      <c r="B22" s="241" t="s">
        <v>3687</v>
      </c>
      <c r="C22" s="242" t="s">
        <v>3688</v>
      </c>
      <c r="D22" s="243" t="s">
        <v>316</v>
      </c>
      <c r="E22" s="244">
        <v>1</v>
      </c>
      <c r="F22" s="244">
        <v>0</v>
      </c>
      <c r="G22" s="245">
        <f t="shared" si="0"/>
        <v>0</v>
      </c>
      <c r="H22" s="246">
        <v>0</v>
      </c>
      <c r="I22" s="247">
        <f t="shared" si="1"/>
        <v>0</v>
      </c>
      <c r="J22" s="246">
        <v>0</v>
      </c>
      <c r="K22" s="247">
        <f t="shared" si="2"/>
        <v>0</v>
      </c>
      <c r="O22" s="239">
        <v>2</v>
      </c>
      <c r="AA22" s="212">
        <v>1</v>
      </c>
      <c r="AB22" s="212">
        <v>7</v>
      </c>
      <c r="AC22" s="212">
        <v>7</v>
      </c>
      <c r="AZ22" s="212">
        <v>2</v>
      </c>
      <c r="BA22" s="212">
        <f t="shared" si="3"/>
        <v>0</v>
      </c>
      <c r="BB22" s="212">
        <f t="shared" si="4"/>
        <v>0</v>
      </c>
      <c r="BC22" s="212">
        <f t="shared" si="5"/>
        <v>0</v>
      </c>
      <c r="BD22" s="212">
        <f t="shared" si="6"/>
        <v>0</v>
      </c>
      <c r="BE22" s="212">
        <f t="shared" si="7"/>
        <v>0</v>
      </c>
      <c r="CA22" s="239">
        <v>1</v>
      </c>
      <c r="CB22" s="239">
        <v>7</v>
      </c>
    </row>
    <row r="23" spans="1:80">
      <c r="A23" s="240">
        <v>16</v>
      </c>
      <c r="B23" s="241" t="s">
        <v>3689</v>
      </c>
      <c r="C23" s="242" t="s">
        <v>3690</v>
      </c>
      <c r="D23" s="243" t="s">
        <v>316</v>
      </c>
      <c r="E23" s="244">
        <v>24</v>
      </c>
      <c r="F23" s="244">
        <v>0</v>
      </c>
      <c r="G23" s="245">
        <f t="shared" si="0"/>
        <v>0</v>
      </c>
      <c r="H23" s="246">
        <v>0</v>
      </c>
      <c r="I23" s="247">
        <f t="shared" si="1"/>
        <v>0</v>
      </c>
      <c r="J23" s="246"/>
      <c r="K23" s="247">
        <f t="shared" si="2"/>
        <v>0</v>
      </c>
      <c r="O23" s="239">
        <v>2</v>
      </c>
      <c r="AA23" s="212">
        <v>3</v>
      </c>
      <c r="AB23" s="212">
        <v>7</v>
      </c>
      <c r="AC23" s="212" t="s">
        <v>3689</v>
      </c>
      <c r="AZ23" s="212">
        <v>2</v>
      </c>
      <c r="BA23" s="212">
        <f t="shared" si="3"/>
        <v>0</v>
      </c>
      <c r="BB23" s="212">
        <f t="shared" si="4"/>
        <v>0</v>
      </c>
      <c r="BC23" s="212">
        <f t="shared" si="5"/>
        <v>0</v>
      </c>
      <c r="BD23" s="212">
        <f t="shared" si="6"/>
        <v>0</v>
      </c>
      <c r="BE23" s="212">
        <f t="shared" si="7"/>
        <v>0</v>
      </c>
      <c r="CA23" s="239">
        <v>3</v>
      </c>
      <c r="CB23" s="239">
        <v>7</v>
      </c>
    </row>
    <row r="24" spans="1:80">
      <c r="A24" s="240">
        <v>17</v>
      </c>
      <c r="B24" s="241" t="s">
        <v>3691</v>
      </c>
      <c r="C24" s="242" t="s">
        <v>3692</v>
      </c>
      <c r="D24" s="243" t="s">
        <v>316</v>
      </c>
      <c r="E24" s="244">
        <v>1</v>
      </c>
      <c r="F24" s="244">
        <v>0</v>
      </c>
      <c r="G24" s="245">
        <f t="shared" si="0"/>
        <v>0</v>
      </c>
      <c r="H24" s="246">
        <v>0</v>
      </c>
      <c r="I24" s="247">
        <f t="shared" si="1"/>
        <v>0</v>
      </c>
      <c r="J24" s="246"/>
      <c r="K24" s="247">
        <f t="shared" si="2"/>
        <v>0</v>
      </c>
      <c r="O24" s="239">
        <v>2</v>
      </c>
      <c r="AA24" s="212">
        <v>3</v>
      </c>
      <c r="AB24" s="212">
        <v>7</v>
      </c>
      <c r="AC24" s="212" t="s">
        <v>3691</v>
      </c>
      <c r="AZ24" s="212">
        <v>2</v>
      </c>
      <c r="BA24" s="212">
        <f t="shared" si="3"/>
        <v>0</v>
      </c>
      <c r="BB24" s="212">
        <f t="shared" si="4"/>
        <v>0</v>
      </c>
      <c r="BC24" s="212">
        <f t="shared" si="5"/>
        <v>0</v>
      </c>
      <c r="BD24" s="212">
        <f t="shared" si="6"/>
        <v>0</v>
      </c>
      <c r="BE24" s="212">
        <f t="shared" si="7"/>
        <v>0</v>
      </c>
      <c r="CA24" s="239">
        <v>3</v>
      </c>
      <c r="CB24" s="239">
        <v>7</v>
      </c>
    </row>
    <row r="25" spans="1:80">
      <c r="A25" s="240">
        <v>18</v>
      </c>
      <c r="B25" s="241" t="s">
        <v>3693</v>
      </c>
      <c r="C25" s="242" t="s">
        <v>3694</v>
      </c>
      <c r="D25" s="243" t="s">
        <v>316</v>
      </c>
      <c r="E25" s="244">
        <v>24</v>
      </c>
      <c r="F25" s="244">
        <v>0</v>
      </c>
      <c r="G25" s="245">
        <f t="shared" si="0"/>
        <v>0</v>
      </c>
      <c r="H25" s="246">
        <v>0</v>
      </c>
      <c r="I25" s="247">
        <f t="shared" si="1"/>
        <v>0</v>
      </c>
      <c r="J25" s="246">
        <v>0</v>
      </c>
      <c r="K25" s="247">
        <f t="shared" si="2"/>
        <v>0</v>
      </c>
      <c r="O25" s="239">
        <v>2</v>
      </c>
      <c r="AA25" s="212">
        <v>1</v>
      </c>
      <c r="AB25" s="212">
        <v>7</v>
      </c>
      <c r="AC25" s="212">
        <v>7</v>
      </c>
      <c r="AZ25" s="212">
        <v>2</v>
      </c>
      <c r="BA25" s="212">
        <f t="shared" si="3"/>
        <v>0</v>
      </c>
      <c r="BB25" s="212">
        <f t="shared" si="4"/>
        <v>0</v>
      </c>
      <c r="BC25" s="212">
        <f t="shared" si="5"/>
        <v>0</v>
      </c>
      <c r="BD25" s="212">
        <f t="shared" si="6"/>
        <v>0</v>
      </c>
      <c r="BE25" s="212">
        <f t="shared" si="7"/>
        <v>0</v>
      </c>
      <c r="CA25" s="239">
        <v>1</v>
      </c>
      <c r="CB25" s="239">
        <v>7</v>
      </c>
    </row>
    <row r="26" spans="1:80">
      <c r="A26" s="240">
        <v>19</v>
      </c>
      <c r="B26" s="241" t="s">
        <v>3695</v>
      </c>
      <c r="C26" s="242" t="s">
        <v>3696</v>
      </c>
      <c r="D26" s="243" t="s">
        <v>3533</v>
      </c>
      <c r="E26" s="244">
        <v>1</v>
      </c>
      <c r="F26" s="244">
        <v>0</v>
      </c>
      <c r="G26" s="245">
        <f t="shared" si="0"/>
        <v>0</v>
      </c>
      <c r="H26" s="246">
        <v>0</v>
      </c>
      <c r="I26" s="247">
        <f t="shared" si="1"/>
        <v>0</v>
      </c>
      <c r="J26" s="246"/>
      <c r="K26" s="247">
        <f t="shared" si="2"/>
        <v>0</v>
      </c>
      <c r="O26" s="239">
        <v>2</v>
      </c>
      <c r="AA26" s="212">
        <v>3</v>
      </c>
      <c r="AB26" s="212">
        <v>7</v>
      </c>
      <c r="AC26" s="212">
        <v>99900011</v>
      </c>
      <c r="AZ26" s="212">
        <v>2</v>
      </c>
      <c r="BA26" s="212">
        <f t="shared" si="3"/>
        <v>0</v>
      </c>
      <c r="BB26" s="212">
        <f t="shared" si="4"/>
        <v>0</v>
      </c>
      <c r="BC26" s="212">
        <f t="shared" si="5"/>
        <v>0</v>
      </c>
      <c r="BD26" s="212">
        <f t="shared" si="6"/>
        <v>0</v>
      </c>
      <c r="BE26" s="212">
        <f t="shared" si="7"/>
        <v>0</v>
      </c>
      <c r="CA26" s="239">
        <v>3</v>
      </c>
      <c r="CB26" s="239">
        <v>7</v>
      </c>
    </row>
    <row r="27" spans="1:80">
      <c r="A27" s="240">
        <v>20</v>
      </c>
      <c r="B27" s="241" t="s">
        <v>3697</v>
      </c>
      <c r="C27" s="242" t="s">
        <v>3698</v>
      </c>
      <c r="D27" s="243" t="s">
        <v>15</v>
      </c>
      <c r="E27" s="244">
        <v>968.48099999999999</v>
      </c>
      <c r="F27" s="244">
        <v>0</v>
      </c>
      <c r="G27" s="245">
        <f t="shared" si="0"/>
        <v>0</v>
      </c>
      <c r="H27" s="246">
        <v>0</v>
      </c>
      <c r="I27" s="247">
        <f t="shared" si="1"/>
        <v>0</v>
      </c>
      <c r="J27" s="246">
        <v>0</v>
      </c>
      <c r="K27" s="247">
        <f t="shared" si="2"/>
        <v>0</v>
      </c>
      <c r="O27" s="239">
        <v>2</v>
      </c>
      <c r="AA27" s="212">
        <v>1</v>
      </c>
      <c r="AB27" s="212">
        <v>7</v>
      </c>
      <c r="AC27" s="212">
        <v>7</v>
      </c>
      <c r="AZ27" s="212">
        <v>2</v>
      </c>
      <c r="BA27" s="212">
        <f t="shared" si="3"/>
        <v>0</v>
      </c>
      <c r="BB27" s="212">
        <f t="shared" si="4"/>
        <v>0</v>
      </c>
      <c r="BC27" s="212">
        <f t="shared" si="5"/>
        <v>0</v>
      </c>
      <c r="BD27" s="212">
        <f t="shared" si="6"/>
        <v>0</v>
      </c>
      <c r="BE27" s="212">
        <f t="shared" si="7"/>
        <v>0</v>
      </c>
      <c r="CA27" s="239">
        <v>1</v>
      </c>
      <c r="CB27" s="239">
        <v>7</v>
      </c>
    </row>
    <row r="28" spans="1:80">
      <c r="A28" s="248"/>
      <c r="B28" s="249" t="s">
        <v>138</v>
      </c>
      <c r="C28" s="250" t="s">
        <v>3699</v>
      </c>
      <c r="D28" s="251"/>
      <c r="E28" s="252"/>
      <c r="F28" s="253"/>
      <c r="G28" s="254">
        <f>SUM(G7:G27)</f>
        <v>0</v>
      </c>
      <c r="H28" s="255"/>
      <c r="I28" s="256">
        <f>SUM(I7:I27)</f>
        <v>0</v>
      </c>
      <c r="J28" s="255"/>
      <c r="K28" s="256">
        <f>SUM(K7:K27)</f>
        <v>0</v>
      </c>
      <c r="O28" s="239">
        <v>4</v>
      </c>
      <c r="BA28" s="257">
        <f>SUM(BA7:BA27)</f>
        <v>0</v>
      </c>
      <c r="BB28" s="257">
        <f>SUM(BB7:BB27)</f>
        <v>0</v>
      </c>
      <c r="BC28" s="257">
        <f>SUM(BC7:BC27)</f>
        <v>0</v>
      </c>
      <c r="BD28" s="257">
        <f>SUM(BD7:BD27)</f>
        <v>0</v>
      </c>
      <c r="BE28" s="257">
        <f>SUM(BE7:BE27)</f>
        <v>0</v>
      </c>
    </row>
    <row r="29" spans="1:80">
      <c r="A29" s="229" t="s">
        <v>114</v>
      </c>
      <c r="B29" s="230" t="s">
        <v>3700</v>
      </c>
      <c r="C29" s="231" t="s">
        <v>3701</v>
      </c>
      <c r="D29" s="232"/>
      <c r="E29" s="233"/>
      <c r="F29" s="233"/>
      <c r="G29" s="234"/>
      <c r="H29" s="235"/>
      <c r="I29" s="236"/>
      <c r="J29" s="237"/>
      <c r="K29" s="238"/>
      <c r="O29" s="239">
        <v>1</v>
      </c>
    </row>
    <row r="30" spans="1:80">
      <c r="A30" s="240">
        <v>21</v>
      </c>
      <c r="B30" s="241" t="s">
        <v>3702</v>
      </c>
      <c r="C30" s="242" t="s">
        <v>3703</v>
      </c>
      <c r="D30" s="243" t="s">
        <v>147</v>
      </c>
      <c r="E30" s="244">
        <v>60</v>
      </c>
      <c r="F30" s="244">
        <v>0</v>
      </c>
      <c r="G30" s="245">
        <f>E30*F30</f>
        <v>0</v>
      </c>
      <c r="H30" s="246">
        <v>0</v>
      </c>
      <c r="I30" s="247">
        <f>E30*H30</f>
        <v>0</v>
      </c>
      <c r="J30" s="246">
        <v>0</v>
      </c>
      <c r="K30" s="247">
        <f>E30*J30</f>
        <v>0</v>
      </c>
      <c r="O30" s="239">
        <v>2</v>
      </c>
      <c r="AA30" s="212">
        <v>1</v>
      </c>
      <c r="AB30" s="212">
        <v>7</v>
      </c>
      <c r="AC30" s="212">
        <v>7</v>
      </c>
      <c r="AZ30" s="212">
        <v>2</v>
      </c>
      <c r="BA30" s="212">
        <f>IF(AZ30=1,G30,0)</f>
        <v>0</v>
      </c>
      <c r="BB30" s="212">
        <f>IF(AZ30=2,G30,0)</f>
        <v>0</v>
      </c>
      <c r="BC30" s="212">
        <f>IF(AZ30=3,G30,0)</f>
        <v>0</v>
      </c>
      <c r="BD30" s="212">
        <f>IF(AZ30=4,G30,0)</f>
        <v>0</v>
      </c>
      <c r="BE30" s="212">
        <f>IF(AZ30=5,G30,0)</f>
        <v>0</v>
      </c>
      <c r="CA30" s="239">
        <v>1</v>
      </c>
      <c r="CB30" s="239">
        <v>7</v>
      </c>
    </row>
    <row r="31" spans="1:80">
      <c r="A31" s="240">
        <v>22</v>
      </c>
      <c r="B31" s="241" t="s">
        <v>3704</v>
      </c>
      <c r="C31" s="242" t="s">
        <v>3705</v>
      </c>
      <c r="D31" s="243" t="s">
        <v>243</v>
      </c>
      <c r="E31" s="244">
        <v>0.129</v>
      </c>
      <c r="F31" s="244">
        <v>0</v>
      </c>
      <c r="G31" s="245">
        <f>E31*F31</f>
        <v>0</v>
      </c>
      <c r="H31" s="246">
        <v>0</v>
      </c>
      <c r="I31" s="247">
        <f>E31*H31</f>
        <v>0</v>
      </c>
      <c r="J31" s="246">
        <v>0</v>
      </c>
      <c r="K31" s="247">
        <f>E31*J31</f>
        <v>0</v>
      </c>
      <c r="O31" s="239">
        <v>2</v>
      </c>
      <c r="AA31" s="212">
        <v>1</v>
      </c>
      <c r="AB31" s="212">
        <v>7</v>
      </c>
      <c r="AC31" s="212">
        <v>7</v>
      </c>
      <c r="AZ31" s="212">
        <v>2</v>
      </c>
      <c r="BA31" s="212">
        <f>IF(AZ31=1,G31,0)</f>
        <v>0</v>
      </c>
      <c r="BB31" s="212">
        <f>IF(AZ31=2,G31,0)</f>
        <v>0</v>
      </c>
      <c r="BC31" s="212">
        <f>IF(AZ31=3,G31,0)</f>
        <v>0</v>
      </c>
      <c r="BD31" s="212">
        <f>IF(AZ31=4,G31,0)</f>
        <v>0</v>
      </c>
      <c r="BE31" s="212">
        <f>IF(AZ31=5,G31,0)</f>
        <v>0</v>
      </c>
      <c r="CA31" s="239">
        <v>1</v>
      </c>
      <c r="CB31" s="239">
        <v>7</v>
      </c>
    </row>
    <row r="32" spans="1:80">
      <c r="A32" s="248"/>
      <c r="B32" s="249" t="s">
        <v>138</v>
      </c>
      <c r="C32" s="250" t="s">
        <v>3706</v>
      </c>
      <c r="D32" s="251"/>
      <c r="E32" s="252"/>
      <c r="F32" s="253"/>
      <c r="G32" s="254">
        <f>SUM(G29:G31)</f>
        <v>0</v>
      </c>
      <c r="H32" s="255"/>
      <c r="I32" s="256">
        <f>SUM(I29:I31)</f>
        <v>0</v>
      </c>
      <c r="J32" s="255"/>
      <c r="K32" s="256">
        <f>SUM(K29:K31)</f>
        <v>0</v>
      </c>
      <c r="O32" s="239">
        <v>4</v>
      </c>
      <c r="BA32" s="257">
        <f>SUM(BA29:BA31)</f>
        <v>0</v>
      </c>
      <c r="BB32" s="257">
        <f>SUM(BB29:BB31)</f>
        <v>0</v>
      </c>
      <c r="BC32" s="257">
        <f>SUM(BC29:BC31)</f>
        <v>0</v>
      </c>
      <c r="BD32" s="257">
        <f>SUM(BD29:BD31)</f>
        <v>0</v>
      </c>
      <c r="BE32" s="257">
        <f>SUM(BE29:BE31)</f>
        <v>0</v>
      </c>
    </row>
    <row r="33" spans="1:80">
      <c r="A33" s="229" t="s">
        <v>114</v>
      </c>
      <c r="B33" s="230" t="s">
        <v>2811</v>
      </c>
      <c r="C33" s="231" t="s">
        <v>2812</v>
      </c>
      <c r="D33" s="232"/>
      <c r="E33" s="233"/>
      <c r="F33" s="233"/>
      <c r="G33" s="234"/>
      <c r="H33" s="235"/>
      <c r="I33" s="236"/>
      <c r="J33" s="237"/>
      <c r="K33" s="238"/>
      <c r="O33" s="239">
        <v>1</v>
      </c>
    </row>
    <row r="34" spans="1:80">
      <c r="A34" s="240">
        <v>23</v>
      </c>
      <c r="B34" s="241" t="s">
        <v>3641</v>
      </c>
      <c r="C34" s="242" t="s">
        <v>3642</v>
      </c>
      <c r="D34" s="243" t="s">
        <v>2827</v>
      </c>
      <c r="E34" s="244">
        <v>20</v>
      </c>
      <c r="F34" s="244">
        <v>0</v>
      </c>
      <c r="G34" s="245">
        <f>E34*F34</f>
        <v>0</v>
      </c>
      <c r="H34" s="246">
        <v>0</v>
      </c>
      <c r="I34" s="247">
        <f>E34*H34</f>
        <v>0</v>
      </c>
      <c r="J34" s="246">
        <v>0</v>
      </c>
      <c r="K34" s="247">
        <f>E34*J34</f>
        <v>0</v>
      </c>
      <c r="O34" s="239">
        <v>2</v>
      </c>
      <c r="AA34" s="212">
        <v>1</v>
      </c>
      <c r="AB34" s="212">
        <v>7</v>
      </c>
      <c r="AC34" s="212">
        <v>7</v>
      </c>
      <c r="AZ34" s="212">
        <v>2</v>
      </c>
      <c r="BA34" s="212">
        <f>IF(AZ34=1,G34,0)</f>
        <v>0</v>
      </c>
      <c r="BB34" s="212">
        <f>IF(AZ34=2,G34,0)</f>
        <v>0</v>
      </c>
      <c r="BC34" s="212">
        <f>IF(AZ34=3,G34,0)</f>
        <v>0</v>
      </c>
      <c r="BD34" s="212">
        <f>IF(AZ34=4,G34,0)</f>
        <v>0</v>
      </c>
      <c r="BE34" s="212">
        <f>IF(AZ34=5,G34,0)</f>
        <v>0</v>
      </c>
      <c r="CA34" s="239">
        <v>1</v>
      </c>
      <c r="CB34" s="239">
        <v>7</v>
      </c>
    </row>
    <row r="35" spans="1:80">
      <c r="A35" s="240">
        <v>24</v>
      </c>
      <c r="B35" s="241" t="s">
        <v>3643</v>
      </c>
      <c r="C35" s="242" t="s">
        <v>3644</v>
      </c>
      <c r="D35" s="243" t="s">
        <v>2827</v>
      </c>
      <c r="E35" s="244">
        <v>20</v>
      </c>
      <c r="F35" s="244">
        <v>0</v>
      </c>
      <c r="G35" s="245">
        <f>E35*F35</f>
        <v>0</v>
      </c>
      <c r="H35" s="246">
        <v>0</v>
      </c>
      <c r="I35" s="247">
        <f>E35*H35</f>
        <v>0</v>
      </c>
      <c r="J35" s="246"/>
      <c r="K35" s="247">
        <f>E35*J35</f>
        <v>0</v>
      </c>
      <c r="O35" s="239">
        <v>2</v>
      </c>
      <c r="AA35" s="212">
        <v>3</v>
      </c>
      <c r="AB35" s="212">
        <v>7</v>
      </c>
      <c r="AC35" s="212">
        <v>99900002</v>
      </c>
      <c r="AZ35" s="212">
        <v>2</v>
      </c>
      <c r="BA35" s="212">
        <f>IF(AZ35=1,G35,0)</f>
        <v>0</v>
      </c>
      <c r="BB35" s="212">
        <f>IF(AZ35=2,G35,0)</f>
        <v>0</v>
      </c>
      <c r="BC35" s="212">
        <f>IF(AZ35=3,G35,0)</f>
        <v>0</v>
      </c>
      <c r="BD35" s="212">
        <f>IF(AZ35=4,G35,0)</f>
        <v>0</v>
      </c>
      <c r="BE35" s="212">
        <f>IF(AZ35=5,G35,0)</f>
        <v>0</v>
      </c>
      <c r="CA35" s="239">
        <v>3</v>
      </c>
      <c r="CB35" s="239">
        <v>7</v>
      </c>
    </row>
    <row r="36" spans="1:80">
      <c r="A36" s="240">
        <v>25</v>
      </c>
      <c r="B36" s="241" t="s">
        <v>3645</v>
      </c>
      <c r="C36" s="242" t="s">
        <v>3646</v>
      </c>
      <c r="D36" s="243" t="s">
        <v>15</v>
      </c>
      <c r="E36" s="244">
        <v>58</v>
      </c>
      <c r="F36" s="244">
        <v>0</v>
      </c>
      <c r="G36" s="245">
        <f>E36*F36</f>
        <v>0</v>
      </c>
      <c r="H36" s="246">
        <v>0</v>
      </c>
      <c r="I36" s="247">
        <f>E36*H36</f>
        <v>0</v>
      </c>
      <c r="J36" s="246">
        <v>0</v>
      </c>
      <c r="K36" s="247">
        <f>E36*J36</f>
        <v>0</v>
      </c>
      <c r="O36" s="239">
        <v>2</v>
      </c>
      <c r="AA36" s="212">
        <v>1</v>
      </c>
      <c r="AB36" s="212">
        <v>7</v>
      </c>
      <c r="AC36" s="212">
        <v>7</v>
      </c>
      <c r="AZ36" s="212">
        <v>2</v>
      </c>
      <c r="BA36" s="212">
        <f>IF(AZ36=1,G36,0)</f>
        <v>0</v>
      </c>
      <c r="BB36" s="212">
        <f>IF(AZ36=2,G36,0)</f>
        <v>0</v>
      </c>
      <c r="BC36" s="212">
        <f>IF(AZ36=3,G36,0)</f>
        <v>0</v>
      </c>
      <c r="BD36" s="212">
        <f>IF(AZ36=4,G36,0)</f>
        <v>0</v>
      </c>
      <c r="BE36" s="212">
        <f>IF(AZ36=5,G36,0)</f>
        <v>0</v>
      </c>
      <c r="CA36" s="239">
        <v>1</v>
      </c>
      <c r="CB36" s="239">
        <v>7</v>
      </c>
    </row>
    <row r="37" spans="1:80">
      <c r="A37" s="248"/>
      <c r="B37" s="249" t="s">
        <v>138</v>
      </c>
      <c r="C37" s="250" t="s">
        <v>2941</v>
      </c>
      <c r="D37" s="251"/>
      <c r="E37" s="252"/>
      <c r="F37" s="253"/>
      <c r="G37" s="254">
        <f>SUM(G33:G36)</f>
        <v>0</v>
      </c>
      <c r="H37" s="255"/>
      <c r="I37" s="256">
        <f>SUM(I33:I36)</f>
        <v>0</v>
      </c>
      <c r="J37" s="255"/>
      <c r="K37" s="256">
        <f>SUM(K33:K36)</f>
        <v>0</v>
      </c>
      <c r="O37" s="239">
        <v>4</v>
      </c>
      <c r="BA37" s="257">
        <f>SUM(BA33:BA36)</f>
        <v>0</v>
      </c>
      <c r="BB37" s="257">
        <f>SUM(BB33:BB36)</f>
        <v>0</v>
      </c>
      <c r="BC37" s="257">
        <f>SUM(BC33:BC36)</f>
        <v>0</v>
      </c>
      <c r="BD37" s="257">
        <f>SUM(BD33:BD36)</f>
        <v>0</v>
      </c>
      <c r="BE37" s="257">
        <f>SUM(BE33:BE36)</f>
        <v>0</v>
      </c>
    </row>
    <row r="38" spans="1:80">
      <c r="A38" s="229" t="s">
        <v>114</v>
      </c>
      <c r="B38" s="230" t="s">
        <v>3200</v>
      </c>
      <c r="C38" s="231" t="s">
        <v>3201</v>
      </c>
      <c r="D38" s="232"/>
      <c r="E38" s="233"/>
      <c r="F38" s="233"/>
      <c r="G38" s="234"/>
      <c r="H38" s="235"/>
      <c r="I38" s="236"/>
      <c r="J38" s="237"/>
      <c r="K38" s="238"/>
      <c r="O38" s="239">
        <v>1</v>
      </c>
    </row>
    <row r="39" spans="1:80">
      <c r="A39" s="240">
        <v>26</v>
      </c>
      <c r="B39" s="241" t="s">
        <v>3707</v>
      </c>
      <c r="C39" s="242" t="s">
        <v>3708</v>
      </c>
      <c r="D39" s="243" t="s">
        <v>147</v>
      </c>
      <c r="E39" s="244">
        <v>90</v>
      </c>
      <c r="F39" s="244">
        <v>0</v>
      </c>
      <c r="G39" s="245">
        <f>E39*F39</f>
        <v>0</v>
      </c>
      <c r="H39" s="246">
        <v>0</v>
      </c>
      <c r="I39" s="247">
        <f>E39*H39</f>
        <v>0</v>
      </c>
      <c r="J39" s="246">
        <v>0</v>
      </c>
      <c r="K39" s="247">
        <f>E39*J39</f>
        <v>0</v>
      </c>
      <c r="O39" s="239">
        <v>2</v>
      </c>
      <c r="AA39" s="212">
        <v>1</v>
      </c>
      <c r="AB39" s="212">
        <v>7</v>
      </c>
      <c r="AC39" s="212">
        <v>7</v>
      </c>
      <c r="AZ39" s="212">
        <v>2</v>
      </c>
      <c r="BA39" s="212">
        <f>IF(AZ39=1,G39,0)</f>
        <v>0</v>
      </c>
      <c r="BB39" s="212">
        <f>IF(AZ39=2,G39,0)</f>
        <v>0</v>
      </c>
      <c r="BC39" s="212">
        <f>IF(AZ39=3,G39,0)</f>
        <v>0</v>
      </c>
      <c r="BD39" s="212">
        <f>IF(AZ39=4,G39,0)</f>
        <v>0</v>
      </c>
      <c r="BE39" s="212">
        <f>IF(AZ39=5,G39,0)</f>
        <v>0</v>
      </c>
      <c r="CA39" s="239">
        <v>1</v>
      </c>
      <c r="CB39" s="239">
        <v>7</v>
      </c>
    </row>
    <row r="40" spans="1:80">
      <c r="A40" s="240">
        <v>27</v>
      </c>
      <c r="B40" s="241" t="s">
        <v>3709</v>
      </c>
      <c r="C40" s="242" t="s">
        <v>3710</v>
      </c>
      <c r="D40" s="243" t="s">
        <v>147</v>
      </c>
      <c r="E40" s="244">
        <v>90</v>
      </c>
      <c r="F40" s="244">
        <v>0</v>
      </c>
      <c r="G40" s="245">
        <f>E40*F40</f>
        <v>0</v>
      </c>
      <c r="H40" s="246">
        <v>0</v>
      </c>
      <c r="I40" s="247">
        <f>E40*H40</f>
        <v>0</v>
      </c>
      <c r="J40" s="246">
        <v>0</v>
      </c>
      <c r="K40" s="247">
        <f>E40*J40</f>
        <v>0</v>
      </c>
      <c r="O40" s="239">
        <v>2</v>
      </c>
      <c r="AA40" s="212">
        <v>1</v>
      </c>
      <c r="AB40" s="212">
        <v>7</v>
      </c>
      <c r="AC40" s="212">
        <v>7</v>
      </c>
      <c r="AZ40" s="212">
        <v>2</v>
      </c>
      <c r="BA40" s="212">
        <f>IF(AZ40=1,G40,0)</f>
        <v>0</v>
      </c>
      <c r="BB40" s="212">
        <f>IF(AZ40=2,G40,0)</f>
        <v>0</v>
      </c>
      <c r="BC40" s="212">
        <f>IF(AZ40=3,G40,0)</f>
        <v>0</v>
      </c>
      <c r="BD40" s="212">
        <f>IF(AZ40=4,G40,0)</f>
        <v>0</v>
      </c>
      <c r="BE40" s="212">
        <f>IF(AZ40=5,G40,0)</f>
        <v>0</v>
      </c>
      <c r="CA40" s="239">
        <v>1</v>
      </c>
      <c r="CB40" s="239">
        <v>7</v>
      </c>
    </row>
    <row r="41" spans="1:80">
      <c r="A41" s="248"/>
      <c r="B41" s="249" t="s">
        <v>138</v>
      </c>
      <c r="C41" s="250" t="s">
        <v>3287</v>
      </c>
      <c r="D41" s="251"/>
      <c r="E41" s="252"/>
      <c r="F41" s="253"/>
      <c r="G41" s="254">
        <f>SUM(G38:G40)</f>
        <v>0</v>
      </c>
      <c r="H41" s="255"/>
      <c r="I41" s="256">
        <f>SUM(I38:I40)</f>
        <v>0</v>
      </c>
      <c r="J41" s="255"/>
      <c r="K41" s="256">
        <f>SUM(K38:K40)</f>
        <v>0</v>
      </c>
      <c r="O41" s="239">
        <v>4</v>
      </c>
      <c r="BA41" s="257">
        <f>SUM(BA38:BA40)</f>
        <v>0</v>
      </c>
      <c r="BB41" s="257">
        <f>SUM(BB38:BB40)</f>
        <v>0</v>
      </c>
      <c r="BC41" s="257">
        <f>SUM(BC38:BC40)</f>
        <v>0</v>
      </c>
      <c r="BD41" s="257">
        <f>SUM(BD38:BD40)</f>
        <v>0</v>
      </c>
      <c r="BE41" s="257">
        <f>SUM(BE38:BE40)</f>
        <v>0</v>
      </c>
    </row>
    <row r="42" spans="1:80">
      <c r="A42" s="229" t="s">
        <v>114</v>
      </c>
      <c r="B42" s="230" t="s">
        <v>3647</v>
      </c>
      <c r="C42" s="231" t="s">
        <v>3648</v>
      </c>
      <c r="D42" s="232"/>
      <c r="E42" s="233"/>
      <c r="F42" s="233"/>
      <c r="G42" s="234"/>
      <c r="H42" s="235"/>
      <c r="I42" s="236"/>
      <c r="J42" s="237"/>
      <c r="K42" s="238"/>
      <c r="O42" s="239">
        <v>1</v>
      </c>
    </row>
    <row r="43" spans="1:80" ht="22.5">
      <c r="A43" s="240">
        <v>28</v>
      </c>
      <c r="B43" s="241" t="s">
        <v>3711</v>
      </c>
      <c r="C43" s="242" t="s">
        <v>3712</v>
      </c>
      <c r="D43" s="243" t="s">
        <v>3533</v>
      </c>
      <c r="E43" s="244">
        <v>8</v>
      </c>
      <c r="F43" s="244">
        <v>0</v>
      </c>
      <c r="G43" s="245">
        <f>E43*F43</f>
        <v>0</v>
      </c>
      <c r="H43" s="246">
        <v>0</v>
      </c>
      <c r="I43" s="247">
        <f>E43*H43</f>
        <v>0</v>
      </c>
      <c r="J43" s="246"/>
      <c r="K43" s="247">
        <f>E43*J43</f>
        <v>0</v>
      </c>
      <c r="O43" s="239">
        <v>2</v>
      </c>
      <c r="AA43" s="212">
        <v>10</v>
      </c>
      <c r="AB43" s="212">
        <v>0</v>
      </c>
      <c r="AC43" s="212">
        <v>8</v>
      </c>
      <c r="AZ43" s="212">
        <v>5</v>
      </c>
      <c r="BA43" s="212">
        <f>IF(AZ43=1,G43,0)</f>
        <v>0</v>
      </c>
      <c r="BB43" s="212">
        <f>IF(AZ43=2,G43,0)</f>
        <v>0</v>
      </c>
      <c r="BC43" s="212">
        <f>IF(AZ43=3,G43,0)</f>
        <v>0</v>
      </c>
      <c r="BD43" s="212">
        <f>IF(AZ43=4,G43,0)</f>
        <v>0</v>
      </c>
      <c r="BE43" s="212">
        <f>IF(AZ43=5,G43,0)</f>
        <v>0</v>
      </c>
      <c r="CA43" s="239">
        <v>10</v>
      </c>
      <c r="CB43" s="239">
        <v>0</v>
      </c>
    </row>
    <row r="44" spans="1:80">
      <c r="A44" s="240">
        <v>29</v>
      </c>
      <c r="B44" s="241" t="s">
        <v>3652</v>
      </c>
      <c r="C44" s="242" t="s">
        <v>3653</v>
      </c>
      <c r="D44" s="243" t="s">
        <v>3651</v>
      </c>
      <c r="E44" s="244">
        <v>16</v>
      </c>
      <c r="F44" s="244">
        <v>0</v>
      </c>
      <c r="G44" s="245">
        <f>E44*F44</f>
        <v>0</v>
      </c>
      <c r="H44" s="246">
        <v>0</v>
      </c>
      <c r="I44" s="247">
        <f>E44*H44</f>
        <v>0</v>
      </c>
      <c r="J44" s="246"/>
      <c r="K44" s="247">
        <f>E44*J44</f>
        <v>0</v>
      </c>
      <c r="O44" s="239">
        <v>2</v>
      </c>
      <c r="AA44" s="212">
        <v>10</v>
      </c>
      <c r="AB44" s="212">
        <v>0</v>
      </c>
      <c r="AC44" s="212">
        <v>8</v>
      </c>
      <c r="AZ44" s="212">
        <v>5</v>
      </c>
      <c r="BA44" s="212">
        <f>IF(AZ44=1,G44,0)</f>
        <v>0</v>
      </c>
      <c r="BB44" s="212">
        <f>IF(AZ44=2,G44,0)</f>
        <v>0</v>
      </c>
      <c r="BC44" s="212">
        <f>IF(AZ44=3,G44,0)</f>
        <v>0</v>
      </c>
      <c r="BD44" s="212">
        <f>IF(AZ44=4,G44,0)</f>
        <v>0</v>
      </c>
      <c r="BE44" s="212">
        <f>IF(AZ44=5,G44,0)</f>
        <v>0</v>
      </c>
      <c r="CA44" s="239">
        <v>10</v>
      </c>
      <c r="CB44" s="239">
        <v>0</v>
      </c>
    </row>
    <row r="45" spans="1:80">
      <c r="A45" s="240">
        <v>30</v>
      </c>
      <c r="B45" s="241" t="s">
        <v>3713</v>
      </c>
      <c r="C45" s="242" t="s">
        <v>3714</v>
      </c>
      <c r="D45" s="243" t="s">
        <v>3533</v>
      </c>
      <c r="E45" s="244">
        <v>8</v>
      </c>
      <c r="F45" s="244">
        <v>0</v>
      </c>
      <c r="G45" s="245">
        <f>E45*F45</f>
        <v>0</v>
      </c>
      <c r="H45" s="246">
        <v>0</v>
      </c>
      <c r="I45" s="247">
        <f>E45*H45</f>
        <v>0</v>
      </c>
      <c r="J45" s="246">
        <v>0</v>
      </c>
      <c r="K45" s="247">
        <f>E45*J45</f>
        <v>0</v>
      </c>
      <c r="O45" s="239">
        <v>2</v>
      </c>
      <c r="AA45" s="212">
        <v>1</v>
      </c>
      <c r="AB45" s="212">
        <v>7</v>
      </c>
      <c r="AC45" s="212">
        <v>7</v>
      </c>
      <c r="AZ45" s="212">
        <v>2</v>
      </c>
      <c r="BA45" s="212">
        <f>IF(AZ45=1,G45,0)</f>
        <v>0</v>
      </c>
      <c r="BB45" s="212">
        <f>IF(AZ45=2,G45,0)</f>
        <v>0</v>
      </c>
      <c r="BC45" s="212">
        <f>IF(AZ45=3,G45,0)</f>
        <v>0</v>
      </c>
      <c r="BD45" s="212">
        <f>IF(AZ45=4,G45,0)</f>
        <v>0</v>
      </c>
      <c r="BE45" s="212">
        <f>IF(AZ45=5,G45,0)</f>
        <v>0</v>
      </c>
      <c r="CA45" s="239">
        <v>1</v>
      </c>
      <c r="CB45" s="239">
        <v>7</v>
      </c>
    </row>
    <row r="46" spans="1:80">
      <c r="A46" s="248"/>
      <c r="B46" s="249" t="s">
        <v>138</v>
      </c>
      <c r="C46" s="250" t="s">
        <v>3654</v>
      </c>
      <c r="D46" s="251"/>
      <c r="E46" s="252"/>
      <c r="F46" s="253"/>
      <c r="G46" s="254">
        <f>SUM(G42:G45)</f>
        <v>0</v>
      </c>
      <c r="H46" s="255"/>
      <c r="I46" s="256">
        <f>SUM(I42:I45)</f>
        <v>0</v>
      </c>
      <c r="J46" s="255"/>
      <c r="K46" s="256">
        <f>SUM(K42:K45)</f>
        <v>0</v>
      </c>
      <c r="O46" s="239">
        <v>4</v>
      </c>
      <c r="BA46" s="257">
        <f>SUM(BA42:BA45)</f>
        <v>0</v>
      </c>
      <c r="BB46" s="257">
        <f>SUM(BB42:BB45)</f>
        <v>0</v>
      </c>
      <c r="BC46" s="257">
        <f>SUM(BC42:BC45)</f>
        <v>0</v>
      </c>
      <c r="BD46" s="257">
        <f>SUM(BD42:BD45)</f>
        <v>0</v>
      </c>
      <c r="BE46" s="257">
        <f>SUM(BE42:BE45)</f>
        <v>0</v>
      </c>
    </row>
    <row r="47" spans="1:80">
      <c r="E47" s="212"/>
    </row>
    <row r="48" spans="1:80">
      <c r="E48" s="212"/>
    </row>
    <row r="49" spans="5:5">
      <c r="E49" s="212"/>
    </row>
    <row r="50" spans="5:5">
      <c r="E50" s="212"/>
    </row>
    <row r="51" spans="5:5">
      <c r="E51" s="212"/>
    </row>
    <row r="52" spans="5:5">
      <c r="E52" s="212"/>
    </row>
    <row r="53" spans="5:5">
      <c r="E53" s="212"/>
    </row>
    <row r="54" spans="5:5">
      <c r="E54" s="212"/>
    </row>
    <row r="55" spans="5:5">
      <c r="E55" s="212"/>
    </row>
    <row r="56" spans="5:5">
      <c r="E56" s="212"/>
    </row>
    <row r="57" spans="5:5">
      <c r="E57" s="212"/>
    </row>
    <row r="58" spans="5:5">
      <c r="E58" s="212"/>
    </row>
    <row r="59" spans="5:5">
      <c r="E59" s="212"/>
    </row>
    <row r="60" spans="5:5">
      <c r="E60" s="212"/>
    </row>
    <row r="61" spans="5:5">
      <c r="E61" s="212"/>
    </row>
    <row r="62" spans="5:5">
      <c r="E62" s="212"/>
    </row>
    <row r="63" spans="5:5">
      <c r="E63" s="212"/>
    </row>
    <row r="64" spans="5:5">
      <c r="E64" s="212"/>
    </row>
    <row r="65" spans="1:7">
      <c r="E65" s="212"/>
    </row>
    <row r="66" spans="1:7">
      <c r="E66" s="212"/>
    </row>
    <row r="67" spans="1:7">
      <c r="E67" s="212"/>
    </row>
    <row r="68" spans="1:7">
      <c r="E68" s="212"/>
    </row>
    <row r="69" spans="1:7">
      <c r="E69" s="212"/>
    </row>
    <row r="70" spans="1:7">
      <c r="A70" s="258"/>
      <c r="B70" s="258"/>
      <c r="C70" s="258"/>
      <c r="D70" s="258"/>
      <c r="E70" s="258"/>
      <c r="F70" s="258"/>
      <c r="G70" s="258"/>
    </row>
    <row r="71" spans="1:7">
      <c r="A71" s="258"/>
      <c r="B71" s="258"/>
      <c r="C71" s="258"/>
      <c r="D71" s="258"/>
      <c r="E71" s="258"/>
      <c r="F71" s="258"/>
      <c r="G71" s="258"/>
    </row>
    <row r="72" spans="1:7">
      <c r="A72" s="258"/>
      <c r="B72" s="258"/>
      <c r="C72" s="258"/>
      <c r="D72" s="258"/>
      <c r="E72" s="258"/>
      <c r="F72" s="258"/>
      <c r="G72" s="258"/>
    </row>
    <row r="73" spans="1:7">
      <c r="A73" s="258"/>
      <c r="B73" s="258"/>
      <c r="C73" s="258"/>
      <c r="D73" s="258"/>
      <c r="E73" s="258"/>
      <c r="F73" s="258"/>
      <c r="G73" s="258"/>
    </row>
    <row r="74" spans="1:7">
      <c r="E74" s="212"/>
    </row>
    <row r="75" spans="1:7">
      <c r="E75" s="212"/>
    </row>
    <row r="76" spans="1:7">
      <c r="E76" s="212"/>
    </row>
    <row r="77" spans="1:7">
      <c r="E77" s="212"/>
    </row>
    <row r="78" spans="1:7">
      <c r="E78" s="212"/>
    </row>
    <row r="79" spans="1:7">
      <c r="E79" s="212"/>
    </row>
    <row r="80" spans="1:7">
      <c r="E80" s="212"/>
    </row>
    <row r="81" spans="5:5">
      <c r="E81" s="212"/>
    </row>
    <row r="82" spans="5:5">
      <c r="E82" s="212"/>
    </row>
    <row r="83" spans="5:5">
      <c r="E83" s="212"/>
    </row>
    <row r="84" spans="5:5">
      <c r="E84" s="212"/>
    </row>
    <row r="85" spans="5:5">
      <c r="E85" s="212"/>
    </row>
    <row r="86" spans="5:5">
      <c r="E86" s="212"/>
    </row>
    <row r="87" spans="5:5">
      <c r="E87" s="212"/>
    </row>
    <row r="88" spans="5:5">
      <c r="E88" s="212"/>
    </row>
    <row r="89" spans="5:5">
      <c r="E89" s="212"/>
    </row>
    <row r="90" spans="5:5">
      <c r="E90" s="212"/>
    </row>
    <row r="91" spans="5:5">
      <c r="E91" s="212"/>
    </row>
    <row r="92" spans="5:5">
      <c r="E92" s="212"/>
    </row>
    <row r="93" spans="5:5">
      <c r="E93" s="212"/>
    </row>
    <row r="94" spans="5:5">
      <c r="E94" s="212"/>
    </row>
    <row r="95" spans="5:5">
      <c r="E95" s="212"/>
    </row>
    <row r="96" spans="5:5">
      <c r="E96" s="212"/>
    </row>
    <row r="97" spans="1:7">
      <c r="E97" s="212"/>
    </row>
    <row r="98" spans="1:7">
      <c r="E98" s="212"/>
    </row>
    <row r="99" spans="1:7">
      <c r="E99" s="212"/>
    </row>
    <row r="100" spans="1:7">
      <c r="E100" s="212"/>
    </row>
    <row r="101" spans="1:7">
      <c r="E101" s="212"/>
    </row>
    <row r="102" spans="1:7">
      <c r="E102" s="212"/>
    </row>
    <row r="103" spans="1:7">
      <c r="E103" s="212"/>
    </row>
    <row r="104" spans="1:7">
      <c r="E104" s="212"/>
    </row>
    <row r="105" spans="1:7">
      <c r="A105" s="259"/>
      <c r="B105" s="259"/>
    </row>
    <row r="106" spans="1:7">
      <c r="A106" s="258"/>
      <c r="B106" s="258"/>
      <c r="C106" s="260"/>
      <c r="D106" s="260"/>
      <c r="E106" s="261"/>
      <c r="F106" s="260"/>
      <c r="G106" s="262"/>
    </row>
    <row r="107" spans="1:7">
      <c r="A107" s="263"/>
      <c r="B107" s="263"/>
      <c r="C107" s="258"/>
      <c r="D107" s="258"/>
      <c r="E107" s="264"/>
      <c r="F107" s="258"/>
      <c r="G107" s="258"/>
    </row>
    <row r="108" spans="1:7">
      <c r="A108" s="258"/>
      <c r="B108" s="258"/>
      <c r="C108" s="258"/>
      <c r="D108" s="258"/>
      <c r="E108" s="264"/>
      <c r="F108" s="258"/>
      <c r="G108" s="258"/>
    </row>
    <row r="109" spans="1:7">
      <c r="A109" s="258"/>
      <c r="B109" s="258"/>
      <c r="C109" s="258"/>
      <c r="D109" s="258"/>
      <c r="E109" s="264"/>
      <c r="F109" s="258"/>
      <c r="G109" s="258"/>
    </row>
    <row r="110" spans="1:7">
      <c r="A110" s="258"/>
      <c r="B110" s="258"/>
      <c r="C110" s="258"/>
      <c r="D110" s="258"/>
      <c r="E110" s="264"/>
      <c r="F110" s="258"/>
      <c r="G110" s="258"/>
    </row>
    <row r="111" spans="1:7">
      <c r="A111" s="258"/>
      <c r="B111" s="258"/>
      <c r="C111" s="258"/>
      <c r="D111" s="258"/>
      <c r="E111" s="264"/>
      <c r="F111" s="258"/>
      <c r="G111" s="258"/>
    </row>
    <row r="112" spans="1:7">
      <c r="A112" s="258"/>
      <c r="B112" s="258"/>
      <c r="C112" s="258"/>
      <c r="D112" s="258"/>
      <c r="E112" s="264"/>
      <c r="F112" s="258"/>
      <c r="G112" s="258"/>
    </row>
    <row r="113" spans="1:7">
      <c r="A113" s="258"/>
      <c r="B113" s="258"/>
      <c r="C113" s="258"/>
      <c r="D113" s="258"/>
      <c r="E113" s="264"/>
      <c r="F113" s="258"/>
      <c r="G113" s="258"/>
    </row>
    <row r="114" spans="1:7">
      <c r="A114" s="258"/>
      <c r="B114" s="258"/>
      <c r="C114" s="258"/>
      <c r="D114" s="258"/>
      <c r="E114" s="264"/>
      <c r="F114" s="258"/>
      <c r="G114" s="258"/>
    </row>
    <row r="115" spans="1:7">
      <c r="A115" s="258"/>
      <c r="B115" s="258"/>
      <c r="C115" s="258"/>
      <c r="D115" s="258"/>
      <c r="E115" s="264"/>
      <c r="F115" s="258"/>
      <c r="G115" s="258"/>
    </row>
    <row r="116" spans="1:7">
      <c r="A116" s="258"/>
      <c r="B116" s="258"/>
      <c r="C116" s="258"/>
      <c r="D116" s="258"/>
      <c r="E116" s="264"/>
      <c r="F116" s="258"/>
      <c r="G116" s="258"/>
    </row>
    <row r="117" spans="1:7">
      <c r="A117" s="258"/>
      <c r="B117" s="258"/>
      <c r="C117" s="258"/>
      <c r="D117" s="258"/>
      <c r="E117" s="264"/>
      <c r="F117" s="258"/>
      <c r="G117" s="258"/>
    </row>
    <row r="118" spans="1:7">
      <c r="A118" s="258"/>
      <c r="B118" s="258"/>
      <c r="C118" s="258"/>
      <c r="D118" s="258"/>
      <c r="E118" s="264"/>
      <c r="F118" s="258"/>
      <c r="G118" s="258"/>
    </row>
    <row r="119" spans="1:7">
      <c r="A119" s="258"/>
      <c r="B119" s="258"/>
      <c r="C119" s="258"/>
      <c r="D119" s="258"/>
      <c r="E119" s="264"/>
      <c r="F119" s="258"/>
      <c r="G119" s="258"/>
    </row>
  </sheetData>
  <sheetProtection selectLockedCells="1" selectUnlockedCells="1"/>
  <mergeCells count="4">
    <mergeCell ref="A1:G1"/>
    <mergeCell ref="A3:B3"/>
    <mergeCell ref="A4:B4"/>
    <mergeCell ref="E4:G4"/>
  </mergeCells>
  <printOptions horizontalCentered="1"/>
  <pageMargins left="0.59027777777777779" right="0.39374999999999999" top="0.59027777777777779" bottom="0.98402777777777772" header="0.51180555555555551" footer="0.51180555555555551"/>
  <pageSetup paperSize="9" firstPageNumber="0" orientation="landscape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51"/>
  <sheetViews>
    <sheetView showGridLines="0" topLeftCell="A16" zoomScale="130" zoomScaleNormal="130" workbookViewId="0">
      <selection activeCell="A16" sqref="A16"/>
    </sheetView>
  </sheetViews>
  <sheetFormatPr defaultColWidth="9.140625" defaultRowHeight="12.75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>
      <c r="A1" s="282" t="s">
        <v>39</v>
      </c>
      <c r="B1" s="282"/>
      <c r="C1" s="282"/>
      <c r="D1" s="282"/>
      <c r="E1" s="282"/>
      <c r="F1" s="282"/>
      <c r="G1" s="282"/>
    </row>
    <row r="2" spans="1:57" ht="12.75" customHeight="1">
      <c r="A2" s="81" t="s">
        <v>40</v>
      </c>
      <c r="B2" s="82"/>
      <c r="C2" s="83" t="s">
        <v>3715</v>
      </c>
      <c r="D2" s="83" t="s">
        <v>3716</v>
      </c>
      <c r="E2" s="84"/>
      <c r="F2" s="85" t="s">
        <v>42</v>
      </c>
      <c r="G2" s="86"/>
    </row>
    <row r="3" spans="1:57" ht="3" hidden="1" customHeight="1">
      <c r="A3" s="87"/>
      <c r="B3" s="88"/>
      <c r="C3" s="89"/>
      <c r="D3" s="89"/>
      <c r="E3" s="90"/>
      <c r="F3" s="91"/>
      <c r="G3" s="92"/>
    </row>
    <row r="4" spans="1:57" ht="12" customHeight="1">
      <c r="A4" s="93" t="s">
        <v>43</v>
      </c>
      <c r="B4" s="88"/>
      <c r="C4" s="89"/>
      <c r="D4" s="89"/>
      <c r="E4" s="90"/>
      <c r="F4" s="91" t="s">
        <v>44</v>
      </c>
      <c r="G4" s="94"/>
    </row>
    <row r="5" spans="1:57" ht="12.95" customHeight="1">
      <c r="A5" s="95" t="s">
        <v>26</v>
      </c>
      <c r="B5" s="96"/>
      <c r="C5" s="97" t="s">
        <v>27</v>
      </c>
      <c r="D5" s="98"/>
      <c r="E5" s="96"/>
      <c r="F5" s="91" t="s">
        <v>45</v>
      </c>
      <c r="G5" s="92"/>
    </row>
    <row r="6" spans="1:57" ht="12.95" customHeight="1">
      <c r="A6" s="93" t="s">
        <v>46</v>
      </c>
      <c r="B6" s="88"/>
      <c r="C6" s="89"/>
      <c r="D6" s="89"/>
      <c r="E6" s="90"/>
      <c r="F6" s="99" t="s">
        <v>47</v>
      </c>
      <c r="G6" s="100"/>
      <c r="O6" s="101"/>
    </row>
    <row r="7" spans="1:57" ht="12.95" customHeight="1">
      <c r="A7" s="102" t="s">
        <v>4</v>
      </c>
      <c r="B7" s="103"/>
      <c r="C7" s="104" t="s">
        <v>5</v>
      </c>
      <c r="D7" s="105"/>
      <c r="E7" s="105"/>
      <c r="F7" s="106" t="s">
        <v>48</v>
      </c>
      <c r="G7" s="100">
        <f>IF(G6=0,0,ROUND((F30+F32)/G6,1))</f>
        <v>0</v>
      </c>
    </row>
    <row r="8" spans="1:57">
      <c r="A8" s="107" t="s">
        <v>49</v>
      </c>
      <c r="B8" s="91"/>
      <c r="C8" s="283"/>
      <c r="D8" s="283"/>
      <c r="E8" s="283"/>
      <c r="F8" s="108" t="s">
        <v>50</v>
      </c>
      <c r="G8" s="109"/>
      <c r="H8" s="110"/>
      <c r="I8" s="111"/>
    </row>
    <row r="9" spans="1:57">
      <c r="A9" s="107" t="s">
        <v>51</v>
      </c>
      <c r="B9" s="91"/>
      <c r="C9" s="283"/>
      <c r="D9" s="283"/>
      <c r="E9" s="283"/>
      <c r="F9" s="91"/>
      <c r="G9" s="112"/>
      <c r="H9" s="113"/>
    </row>
    <row r="10" spans="1:57">
      <c r="A10" s="107" t="s">
        <v>52</v>
      </c>
      <c r="B10" s="91"/>
      <c r="C10" s="284"/>
      <c r="D10" s="284"/>
      <c r="E10" s="284"/>
      <c r="F10" s="114"/>
      <c r="G10" s="115"/>
      <c r="H10" s="116"/>
    </row>
    <row r="11" spans="1:57" ht="13.5" customHeight="1">
      <c r="A11" s="107" t="s">
        <v>53</v>
      </c>
      <c r="B11" s="91"/>
      <c r="C11" s="284"/>
      <c r="D11" s="284"/>
      <c r="E11" s="284"/>
      <c r="F11" s="117" t="s">
        <v>54</v>
      </c>
      <c r="G11" s="118"/>
      <c r="H11" s="113"/>
      <c r="BA11" s="119"/>
      <c r="BB11" s="119"/>
      <c r="BC11" s="119"/>
      <c r="BD11" s="119"/>
      <c r="BE11" s="119"/>
    </row>
    <row r="12" spans="1:57" ht="12.75" customHeight="1">
      <c r="A12" s="120" t="s">
        <v>55</v>
      </c>
      <c r="B12" s="88"/>
      <c r="C12" s="285"/>
      <c r="D12" s="285"/>
      <c r="E12" s="285"/>
      <c r="F12" s="121" t="s">
        <v>56</v>
      </c>
      <c r="G12" s="122"/>
      <c r="H12" s="113"/>
    </row>
    <row r="13" spans="1:57" ht="28.5" customHeight="1">
      <c r="A13" s="286" t="s">
        <v>57</v>
      </c>
      <c r="B13" s="286"/>
      <c r="C13" s="286"/>
      <c r="D13" s="286"/>
      <c r="E13" s="286"/>
      <c r="F13" s="286"/>
      <c r="G13" s="286"/>
      <c r="H13" s="113"/>
    </row>
    <row r="14" spans="1:57" ht="17.25" customHeight="1">
      <c r="A14" s="123" t="s">
        <v>58</v>
      </c>
      <c r="B14" s="124"/>
      <c r="C14" s="125"/>
      <c r="D14" s="287" t="s">
        <v>59</v>
      </c>
      <c r="E14" s="287"/>
      <c r="F14" s="287"/>
      <c r="G14" s="287"/>
    </row>
    <row r="15" spans="1:57" ht="15.95" customHeight="1">
      <c r="A15" s="127"/>
      <c r="B15" s="128" t="s">
        <v>60</v>
      </c>
      <c r="C15" s="129">
        <f>'SO 02 02.3 Rek'!E20</f>
        <v>0</v>
      </c>
      <c r="D15" s="130">
        <f>'SO 02 02.3 Rek'!A28</f>
        <v>0</v>
      </c>
      <c r="E15" s="131"/>
      <c r="F15" s="132"/>
      <c r="G15" s="129">
        <f>'SO 02 02.3 Rek'!I28</f>
        <v>0</v>
      </c>
    </row>
    <row r="16" spans="1:57" ht="15.95" customHeight="1">
      <c r="A16" s="127" t="s">
        <v>61</v>
      </c>
      <c r="B16" s="128" t="s">
        <v>62</v>
      </c>
      <c r="C16" s="129">
        <f>'SO 02 02.3 Rek'!F20</f>
        <v>0</v>
      </c>
      <c r="D16" s="87"/>
      <c r="E16" s="133"/>
      <c r="F16" s="134"/>
      <c r="G16" s="129"/>
    </row>
    <row r="17" spans="1:7" ht="15.95" customHeight="1">
      <c r="A17" s="127" t="s">
        <v>63</v>
      </c>
      <c r="B17" s="128" t="s">
        <v>64</v>
      </c>
      <c r="C17" s="129">
        <f>'SO 02 02.3 Rek'!H20</f>
        <v>0</v>
      </c>
      <c r="D17" s="87"/>
      <c r="E17" s="133"/>
      <c r="F17" s="134"/>
      <c r="G17" s="129"/>
    </row>
    <row r="18" spans="1:7" ht="15.95" customHeight="1">
      <c r="A18" s="135" t="s">
        <v>65</v>
      </c>
      <c r="B18" s="136" t="s">
        <v>66</v>
      </c>
      <c r="C18" s="129">
        <f>'SO 02 02.3 Rek'!G20</f>
        <v>0</v>
      </c>
      <c r="D18" s="87"/>
      <c r="E18" s="133"/>
      <c r="F18" s="134"/>
      <c r="G18" s="129"/>
    </row>
    <row r="19" spans="1:7" ht="15.95" customHeight="1">
      <c r="A19" s="137" t="s">
        <v>67</v>
      </c>
      <c r="B19" s="128"/>
      <c r="C19" s="129">
        <f>SUM(C15:C18)</f>
        <v>0</v>
      </c>
      <c r="D19" s="87"/>
      <c r="E19" s="133"/>
      <c r="F19" s="134"/>
      <c r="G19" s="129"/>
    </row>
    <row r="20" spans="1:7" ht="15.95" customHeight="1">
      <c r="A20" s="137"/>
      <c r="B20" s="128"/>
      <c r="C20" s="129"/>
      <c r="D20" s="87"/>
      <c r="E20" s="133"/>
      <c r="F20" s="134"/>
      <c r="G20" s="129"/>
    </row>
    <row r="21" spans="1:7" ht="15.95" customHeight="1">
      <c r="A21" s="137" t="s">
        <v>68</v>
      </c>
      <c r="B21" s="128"/>
      <c r="C21" s="129">
        <f>'SO 02 02.3 Rek'!I20</f>
        <v>0</v>
      </c>
      <c r="D21" s="87"/>
      <c r="E21" s="133"/>
      <c r="F21" s="134"/>
      <c r="G21" s="129"/>
    </row>
    <row r="22" spans="1:7" ht="15.95" customHeight="1">
      <c r="A22" s="138" t="s">
        <v>69</v>
      </c>
      <c r="B22" s="113"/>
      <c r="C22" s="129">
        <f>C19+C21</f>
        <v>0</v>
      </c>
      <c r="D22" s="87" t="s">
        <v>70</v>
      </c>
      <c r="E22" s="133"/>
      <c r="F22" s="134"/>
      <c r="G22" s="129">
        <f>G23-SUM(G15:G21)</f>
        <v>0</v>
      </c>
    </row>
    <row r="23" spans="1:7" ht="15.95" customHeight="1">
      <c r="A23" s="288" t="s">
        <v>71</v>
      </c>
      <c r="B23" s="288"/>
      <c r="C23" s="139">
        <f>C22+G23</f>
        <v>0</v>
      </c>
      <c r="D23" s="140" t="s">
        <v>72</v>
      </c>
      <c r="E23" s="141"/>
      <c r="F23" s="142"/>
      <c r="G23" s="129">
        <f>'SO 02 02.3 Rek'!H26</f>
        <v>0</v>
      </c>
    </row>
    <row r="24" spans="1:7">
      <c r="A24" s="143" t="s">
        <v>73</v>
      </c>
      <c r="B24" s="144"/>
      <c r="C24" s="145"/>
      <c r="D24" s="144" t="s">
        <v>74</v>
      </c>
      <c r="E24" s="144"/>
      <c r="F24" s="146" t="s">
        <v>75</v>
      </c>
      <c r="G24" s="147"/>
    </row>
    <row r="25" spans="1:7">
      <c r="A25" s="138" t="s">
        <v>76</v>
      </c>
      <c r="B25" s="113"/>
      <c r="C25" s="148"/>
      <c r="D25" s="113" t="s">
        <v>76</v>
      </c>
      <c r="F25" s="149" t="s">
        <v>76</v>
      </c>
      <c r="G25" s="150"/>
    </row>
    <row r="26" spans="1:7" ht="37.5" customHeight="1">
      <c r="A26" s="138" t="s">
        <v>77</v>
      </c>
      <c r="B26" s="151"/>
      <c r="C26" s="148"/>
      <c r="D26" s="113" t="s">
        <v>77</v>
      </c>
      <c r="F26" s="149" t="s">
        <v>77</v>
      </c>
      <c r="G26" s="150"/>
    </row>
    <row r="27" spans="1:7">
      <c r="A27" s="138"/>
      <c r="B27" s="152"/>
      <c r="C27" s="148"/>
      <c r="D27" s="113"/>
      <c r="F27" s="149"/>
      <c r="G27" s="150"/>
    </row>
    <row r="28" spans="1:7">
      <c r="A28" s="138" t="s">
        <v>78</v>
      </c>
      <c r="B28" s="113"/>
      <c r="C28" s="148"/>
      <c r="D28" s="149" t="s">
        <v>79</v>
      </c>
      <c r="E28" s="148"/>
      <c r="F28" s="153" t="s">
        <v>79</v>
      </c>
      <c r="G28" s="150"/>
    </row>
    <row r="29" spans="1:7" ht="69" customHeight="1">
      <c r="A29" s="138"/>
      <c r="B29" s="113"/>
      <c r="C29" s="154"/>
      <c r="D29" s="155"/>
      <c r="E29" s="154"/>
      <c r="F29" s="113"/>
      <c r="G29" s="150"/>
    </row>
    <row r="30" spans="1:7">
      <c r="A30" s="156" t="s">
        <v>14</v>
      </c>
      <c r="B30" s="157"/>
      <c r="C30" s="158">
        <v>15</v>
      </c>
      <c r="D30" s="157" t="s">
        <v>80</v>
      </c>
      <c r="E30" s="159"/>
      <c r="F30" s="279">
        <f>C23-F32</f>
        <v>0</v>
      </c>
      <c r="G30" s="279"/>
    </row>
    <row r="31" spans="1:7">
      <c r="A31" s="156" t="s">
        <v>81</v>
      </c>
      <c r="B31" s="157"/>
      <c r="C31" s="158">
        <f>C30</f>
        <v>15</v>
      </c>
      <c r="D31" s="157" t="s">
        <v>82</v>
      </c>
      <c r="E31" s="159"/>
      <c r="F31" s="279">
        <f>ROUND(PRODUCT(F30,C31/100),0)</f>
        <v>0</v>
      </c>
      <c r="G31" s="279"/>
    </row>
    <row r="32" spans="1:7">
      <c r="A32" s="156" t="s">
        <v>14</v>
      </c>
      <c r="B32" s="157"/>
      <c r="C32" s="158">
        <v>0</v>
      </c>
      <c r="D32" s="157" t="s">
        <v>82</v>
      </c>
      <c r="E32" s="159"/>
      <c r="F32" s="279">
        <v>0</v>
      </c>
      <c r="G32" s="279"/>
    </row>
    <row r="33" spans="1:8">
      <c r="A33" s="156" t="s">
        <v>81</v>
      </c>
      <c r="B33" s="160"/>
      <c r="C33" s="161">
        <f>C32</f>
        <v>0</v>
      </c>
      <c r="D33" s="157" t="s">
        <v>82</v>
      </c>
      <c r="E33" s="134"/>
      <c r="F33" s="279">
        <f>ROUND(PRODUCT(F32,C33/100),0)</f>
        <v>0</v>
      </c>
      <c r="G33" s="279"/>
    </row>
    <row r="34" spans="1:8" s="165" customFormat="1" ht="19.5" customHeight="1">
      <c r="A34" s="162" t="s">
        <v>83</v>
      </c>
      <c r="B34" s="163"/>
      <c r="C34" s="163"/>
      <c r="D34" s="163"/>
      <c r="E34" s="164"/>
      <c r="F34" s="280">
        <f>ROUND(SUM(F30:F33),0)</f>
        <v>0</v>
      </c>
      <c r="G34" s="280"/>
    </row>
    <row r="36" spans="1:8">
      <c r="A36" s="2" t="s">
        <v>84</v>
      </c>
      <c r="B36" s="2"/>
      <c r="C36" s="2"/>
      <c r="D36" s="2"/>
      <c r="E36" s="2"/>
      <c r="F36" s="2"/>
      <c r="G36" s="2"/>
      <c r="H36" s="1" t="s">
        <v>2</v>
      </c>
    </row>
    <row r="37" spans="1:8" ht="14.25" customHeight="1">
      <c r="A37" s="2"/>
      <c r="B37" s="281"/>
      <c r="C37" s="281"/>
      <c r="D37" s="281"/>
      <c r="E37" s="281"/>
      <c r="F37" s="281"/>
      <c r="G37" s="281"/>
      <c r="H37" s="1" t="s">
        <v>2</v>
      </c>
    </row>
    <row r="38" spans="1:8" ht="12.75" customHeight="1">
      <c r="A38" s="166"/>
      <c r="B38" s="281"/>
      <c r="C38" s="281"/>
      <c r="D38" s="281"/>
      <c r="E38" s="281"/>
      <c r="F38" s="281"/>
      <c r="G38" s="281"/>
      <c r="H38" s="1" t="s">
        <v>2</v>
      </c>
    </row>
    <row r="39" spans="1:8">
      <c r="A39" s="166"/>
      <c r="B39" s="281"/>
      <c r="C39" s="281"/>
      <c r="D39" s="281"/>
      <c r="E39" s="281"/>
      <c r="F39" s="281"/>
      <c r="G39" s="281"/>
      <c r="H39" s="1" t="s">
        <v>2</v>
      </c>
    </row>
    <row r="40" spans="1:8">
      <c r="A40" s="166"/>
      <c r="B40" s="281"/>
      <c r="C40" s="281"/>
      <c r="D40" s="281"/>
      <c r="E40" s="281"/>
      <c r="F40" s="281"/>
      <c r="G40" s="281"/>
      <c r="H40" s="1" t="s">
        <v>2</v>
      </c>
    </row>
    <row r="41" spans="1:8">
      <c r="A41" s="166"/>
      <c r="B41" s="281"/>
      <c r="C41" s="281"/>
      <c r="D41" s="281"/>
      <c r="E41" s="281"/>
      <c r="F41" s="281"/>
      <c r="G41" s="281"/>
      <c r="H41" s="1" t="s">
        <v>2</v>
      </c>
    </row>
    <row r="42" spans="1:8">
      <c r="A42" s="166"/>
      <c r="B42" s="281"/>
      <c r="C42" s="281"/>
      <c r="D42" s="281"/>
      <c r="E42" s="281"/>
      <c r="F42" s="281"/>
      <c r="G42" s="281"/>
      <c r="H42" s="1" t="s">
        <v>2</v>
      </c>
    </row>
    <row r="43" spans="1:8">
      <c r="A43" s="166"/>
      <c r="B43" s="281"/>
      <c r="C43" s="281"/>
      <c r="D43" s="281"/>
      <c r="E43" s="281"/>
      <c r="F43" s="281"/>
      <c r="G43" s="281"/>
      <c r="H43" s="1" t="s">
        <v>2</v>
      </c>
    </row>
    <row r="44" spans="1:8" ht="12.75" customHeight="1">
      <c r="A44" s="166"/>
      <c r="B44" s="281"/>
      <c r="C44" s="281"/>
      <c r="D44" s="281"/>
      <c r="E44" s="281"/>
      <c r="F44" s="281"/>
      <c r="G44" s="281"/>
      <c r="H44" s="1" t="s">
        <v>2</v>
      </c>
    </row>
    <row r="45" spans="1:8" ht="12.75" customHeight="1">
      <c r="A45" s="166"/>
      <c r="B45" s="281"/>
      <c r="C45" s="281"/>
      <c r="D45" s="281"/>
      <c r="E45" s="281"/>
      <c r="F45" s="281"/>
      <c r="G45" s="281"/>
      <c r="H45" s="1" t="s">
        <v>2</v>
      </c>
    </row>
    <row r="46" spans="1:8" ht="13.15" customHeight="1">
      <c r="B46" s="278"/>
      <c r="C46" s="278"/>
      <c r="D46" s="278"/>
      <c r="E46" s="278"/>
      <c r="F46" s="278"/>
      <c r="G46" s="278"/>
    </row>
    <row r="47" spans="1:8" ht="13.15" customHeight="1">
      <c r="B47" s="278"/>
      <c r="C47" s="278"/>
      <c r="D47" s="278"/>
      <c r="E47" s="278"/>
      <c r="F47" s="278"/>
      <c r="G47" s="278"/>
    </row>
    <row r="48" spans="1:8" ht="13.15" customHeight="1">
      <c r="B48" s="278"/>
      <c r="C48" s="278"/>
      <c r="D48" s="278"/>
      <c r="E48" s="278"/>
      <c r="F48" s="278"/>
      <c r="G48" s="278"/>
    </row>
    <row r="49" spans="2:7" ht="13.15" customHeight="1">
      <c r="B49" s="278"/>
      <c r="C49" s="278"/>
      <c r="D49" s="278"/>
      <c r="E49" s="278"/>
      <c r="F49" s="278"/>
      <c r="G49" s="278"/>
    </row>
    <row r="50" spans="2:7" ht="13.15" customHeight="1">
      <c r="B50" s="278"/>
      <c r="C50" s="278"/>
      <c r="D50" s="278"/>
      <c r="E50" s="278"/>
      <c r="F50" s="278"/>
      <c r="G50" s="278"/>
    </row>
    <row r="51" spans="2:7" ht="13.15" customHeight="1">
      <c r="B51" s="278"/>
      <c r="C51" s="278"/>
      <c r="D51" s="278"/>
      <c r="E51" s="278"/>
      <c r="F51" s="278"/>
      <c r="G51" s="278"/>
    </row>
  </sheetData>
  <sheetProtection selectLockedCells="1" selectUnlockedCells="1"/>
  <mergeCells count="21">
    <mergeCell ref="F32:G32"/>
    <mergeCell ref="A1:G1"/>
    <mergeCell ref="C8:E8"/>
    <mergeCell ref="C9:E9"/>
    <mergeCell ref="C10:E10"/>
    <mergeCell ref="C11:E11"/>
    <mergeCell ref="C12:E12"/>
    <mergeCell ref="A13:G13"/>
    <mergeCell ref="D14:G14"/>
    <mergeCell ref="A23:B23"/>
    <mergeCell ref="F30:G30"/>
    <mergeCell ref="F31:G31"/>
    <mergeCell ref="B49:G49"/>
    <mergeCell ref="B50:G50"/>
    <mergeCell ref="B51:G51"/>
    <mergeCell ref="F33:G33"/>
    <mergeCell ref="F34:G34"/>
    <mergeCell ref="B37:G45"/>
    <mergeCell ref="B46:G46"/>
    <mergeCell ref="B47:G47"/>
    <mergeCell ref="B48:G48"/>
  </mergeCells>
  <pageMargins left="0.59027777777777779" right="0.39374999999999999" top="0.59027777777777779" bottom="0.98402777777777772" header="0.51180555555555551" footer="0.51180555555555551"/>
  <pageSetup paperSize="9" firstPageNumber="0" orientation="portrait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77"/>
  <sheetViews>
    <sheetView showGridLines="0" zoomScale="130" zoomScaleNormal="130" workbookViewId="0"/>
  </sheetViews>
  <sheetFormatPr defaultColWidth="9.140625" defaultRowHeight="12.75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9">
      <c r="A1" s="290" t="s">
        <v>3</v>
      </c>
      <c r="B1" s="290"/>
      <c r="C1" s="167" t="s">
        <v>85</v>
      </c>
      <c r="D1" s="168"/>
      <c r="E1" s="169"/>
      <c r="F1" s="168"/>
      <c r="G1" s="170" t="s">
        <v>86</v>
      </c>
      <c r="H1" s="171" t="s">
        <v>3715</v>
      </c>
      <c r="I1" s="172"/>
    </row>
    <row r="2" spans="1:9">
      <c r="A2" s="291" t="s">
        <v>87</v>
      </c>
      <c r="B2" s="291"/>
      <c r="C2" s="173" t="s">
        <v>3373</v>
      </c>
      <c r="D2" s="174"/>
      <c r="E2" s="175"/>
      <c r="F2" s="174"/>
      <c r="G2" s="292" t="s">
        <v>3716</v>
      </c>
      <c r="H2" s="292"/>
      <c r="I2" s="292"/>
    </row>
    <row r="3" spans="1:9">
      <c r="F3" s="113"/>
    </row>
    <row r="4" spans="1:9" ht="19.5" customHeight="1">
      <c r="A4" s="293" t="s">
        <v>89</v>
      </c>
      <c r="B4" s="293"/>
      <c r="C4" s="293"/>
      <c r="D4" s="293"/>
      <c r="E4" s="293"/>
      <c r="F4" s="293"/>
      <c r="G4" s="293"/>
      <c r="H4" s="293"/>
      <c r="I4" s="293"/>
    </row>
    <row r="6" spans="1:9" s="113" customFormat="1">
      <c r="A6" s="176"/>
      <c r="B6" s="177" t="s">
        <v>90</v>
      </c>
      <c r="C6" s="177"/>
      <c r="D6" s="126"/>
      <c r="E6" s="178" t="s">
        <v>91</v>
      </c>
      <c r="F6" s="179" t="s">
        <v>92</v>
      </c>
      <c r="G6" s="179" t="s">
        <v>93</v>
      </c>
      <c r="H6" s="179" t="s">
        <v>94</v>
      </c>
      <c r="I6" s="180" t="s">
        <v>68</v>
      </c>
    </row>
    <row r="7" spans="1:9" s="113" customFormat="1">
      <c r="A7" s="181" t="str">
        <f>'SO 02 02.3 Pol'!B7</f>
        <v>713</v>
      </c>
      <c r="B7" s="62" t="str">
        <f>'SO 02 02.3 Pol'!C7</f>
        <v>Izolace tepelné</v>
      </c>
      <c r="D7" s="182"/>
      <c r="E7" s="183">
        <f>'SO 02 02.3 Pol'!BA16</f>
        <v>0</v>
      </c>
      <c r="F7" s="184">
        <f>'SO 02 02.3 Pol'!BB16</f>
        <v>0</v>
      </c>
      <c r="G7" s="184">
        <f>'SO 02 02.3 Pol'!BC16</f>
        <v>0</v>
      </c>
      <c r="H7" s="184">
        <f>'SO 02 02.3 Pol'!BD16</f>
        <v>0</v>
      </c>
      <c r="I7" s="185">
        <f>'SO 02 02.3 Pol'!BE16</f>
        <v>0</v>
      </c>
    </row>
    <row r="8" spans="1:9" s="113" customFormat="1">
      <c r="A8" s="181" t="str">
        <f>'SO 02 02.3 Pol'!B17</f>
        <v>731</v>
      </c>
      <c r="B8" s="62" t="str">
        <f>'SO 02 02.3 Pol'!C17</f>
        <v>Kotelny</v>
      </c>
      <c r="D8" s="182"/>
      <c r="E8" s="183">
        <f>'SO 02 02.3 Pol'!BA36</f>
        <v>0</v>
      </c>
      <c r="F8" s="184">
        <f>'SO 02 02.3 Pol'!BB36</f>
        <v>0</v>
      </c>
      <c r="G8" s="184">
        <f>'SO 02 02.3 Pol'!BC36</f>
        <v>0</v>
      </c>
      <c r="H8" s="184">
        <f>'SO 02 02.3 Pol'!BD36</f>
        <v>0</v>
      </c>
      <c r="I8" s="185">
        <f>'SO 02 02.3 Pol'!BE36</f>
        <v>0</v>
      </c>
    </row>
    <row r="9" spans="1:9" s="113" customFormat="1">
      <c r="A9" s="181" t="str">
        <f>'SO 02 02.3 Pol'!B37</f>
        <v>731D</v>
      </c>
      <c r="B9" s="62" t="str">
        <f>'SO 02 02.3 Pol'!C37</f>
        <v>Demontáž kotelny</v>
      </c>
      <c r="D9" s="182"/>
      <c r="E9" s="183">
        <f>'SO 02 02.3 Pol'!BA41</f>
        <v>0</v>
      </c>
      <c r="F9" s="184">
        <f>'SO 02 02.3 Pol'!BB41</f>
        <v>0</v>
      </c>
      <c r="G9" s="184">
        <f>'SO 02 02.3 Pol'!BC41</f>
        <v>0</v>
      </c>
      <c r="H9" s="184">
        <f>'SO 02 02.3 Pol'!BD41</f>
        <v>0</v>
      </c>
      <c r="I9" s="185">
        <f>'SO 02 02.3 Pol'!BE41</f>
        <v>0</v>
      </c>
    </row>
    <row r="10" spans="1:9" s="113" customFormat="1">
      <c r="A10" s="181" t="str">
        <f>'SO 02 02.3 Pol'!B42</f>
        <v>732</v>
      </c>
      <c r="B10" s="62" t="str">
        <f>'SO 02 02.3 Pol'!C42</f>
        <v>Strojovny</v>
      </c>
      <c r="D10" s="182"/>
      <c r="E10" s="183">
        <f>'SO 02 02.3 Pol'!BA51</f>
        <v>0</v>
      </c>
      <c r="F10" s="184">
        <f>'SO 02 02.3 Pol'!BB51</f>
        <v>0</v>
      </c>
      <c r="G10" s="184">
        <f>'SO 02 02.3 Pol'!BC51</f>
        <v>0</v>
      </c>
      <c r="H10" s="184">
        <f>'SO 02 02.3 Pol'!BD51</f>
        <v>0</v>
      </c>
      <c r="I10" s="185">
        <f>'SO 02 02.3 Pol'!BE51</f>
        <v>0</v>
      </c>
    </row>
    <row r="11" spans="1:9" s="113" customFormat="1">
      <c r="A11" s="181" t="str">
        <f>'SO 02 02.3 Pol'!B52</f>
        <v>733</v>
      </c>
      <c r="B11" s="62" t="str">
        <f>'SO 02 02.3 Pol'!C52</f>
        <v>Rozvod potrubí</v>
      </c>
      <c r="D11" s="182"/>
      <c r="E11" s="183">
        <f>'SO 02 02.3 Pol'!BA65</f>
        <v>0</v>
      </c>
      <c r="F11" s="184">
        <f>'SO 02 02.3 Pol'!BB65</f>
        <v>0</v>
      </c>
      <c r="G11" s="184">
        <f>'SO 02 02.3 Pol'!BC65</f>
        <v>0</v>
      </c>
      <c r="H11" s="184">
        <f>'SO 02 02.3 Pol'!BD65</f>
        <v>0</v>
      </c>
      <c r="I11" s="185">
        <f>'SO 02 02.3 Pol'!BE65</f>
        <v>0</v>
      </c>
    </row>
    <row r="12" spans="1:9" s="113" customFormat="1">
      <c r="A12" s="181" t="str">
        <f>'SO 02 02.3 Pol'!B66</f>
        <v>733D</v>
      </c>
      <c r="B12" s="62" t="str">
        <f>'SO 02 02.3 Pol'!C66</f>
        <v>Demontáže potrubí</v>
      </c>
      <c r="D12" s="182"/>
      <c r="E12" s="183">
        <f>'SO 02 02.3 Pol'!BA70</f>
        <v>0</v>
      </c>
      <c r="F12" s="184">
        <f>'SO 02 02.3 Pol'!BB70</f>
        <v>0</v>
      </c>
      <c r="G12" s="184">
        <f>'SO 02 02.3 Pol'!BC70</f>
        <v>0</v>
      </c>
      <c r="H12" s="184">
        <f>'SO 02 02.3 Pol'!BD70</f>
        <v>0</v>
      </c>
      <c r="I12" s="185">
        <f>'SO 02 02.3 Pol'!BE70</f>
        <v>0</v>
      </c>
    </row>
    <row r="13" spans="1:9" s="113" customFormat="1">
      <c r="A13" s="181" t="str">
        <f>'SO 02 02.3 Pol'!B71</f>
        <v>734</v>
      </c>
      <c r="B13" s="62" t="str">
        <f>'SO 02 02.3 Pol'!C71</f>
        <v>Armatury</v>
      </c>
      <c r="D13" s="182"/>
      <c r="E13" s="183">
        <f>'SO 02 02.3 Pol'!BA92</f>
        <v>0</v>
      </c>
      <c r="F13" s="184">
        <f>'SO 02 02.3 Pol'!BB92</f>
        <v>0</v>
      </c>
      <c r="G13" s="184">
        <f>'SO 02 02.3 Pol'!BC92</f>
        <v>0</v>
      </c>
      <c r="H13" s="184">
        <f>'SO 02 02.3 Pol'!BD92</f>
        <v>0</v>
      </c>
      <c r="I13" s="185">
        <f>'SO 02 02.3 Pol'!BE92</f>
        <v>0</v>
      </c>
    </row>
    <row r="14" spans="1:9" s="113" customFormat="1">
      <c r="A14" s="181" t="str">
        <f>'SO 02 02.3 Pol'!B93</f>
        <v>734D</v>
      </c>
      <c r="B14" s="62" t="str">
        <f>'SO 02 02.3 Pol'!C93</f>
        <v>Demontáž armatur</v>
      </c>
      <c r="D14" s="182"/>
      <c r="E14" s="183">
        <f>'SO 02 02.3 Pol'!BA97</f>
        <v>0</v>
      </c>
      <c r="F14" s="184">
        <f>'SO 02 02.3 Pol'!BB97</f>
        <v>0</v>
      </c>
      <c r="G14" s="184">
        <f>'SO 02 02.3 Pol'!BC97</f>
        <v>0</v>
      </c>
      <c r="H14" s="184">
        <f>'SO 02 02.3 Pol'!BD97</f>
        <v>0</v>
      </c>
      <c r="I14" s="185">
        <f>'SO 02 02.3 Pol'!BE97</f>
        <v>0</v>
      </c>
    </row>
    <row r="15" spans="1:9" s="113" customFormat="1">
      <c r="A15" s="181" t="str">
        <f>'SO 02 02.3 Pol'!B98</f>
        <v>735</v>
      </c>
      <c r="B15" s="62" t="str">
        <f>'SO 02 02.3 Pol'!C98</f>
        <v>Otopná tělesa</v>
      </c>
      <c r="D15" s="182"/>
      <c r="E15" s="183">
        <f>'SO 02 02.3 Pol'!BA121</f>
        <v>0</v>
      </c>
      <c r="F15" s="184">
        <f>'SO 02 02.3 Pol'!BB121</f>
        <v>0</v>
      </c>
      <c r="G15" s="184">
        <f>'SO 02 02.3 Pol'!BC121</f>
        <v>0</v>
      </c>
      <c r="H15" s="184">
        <f>'SO 02 02.3 Pol'!BD121</f>
        <v>0</v>
      </c>
      <c r="I15" s="185">
        <f>'SO 02 02.3 Pol'!BE121</f>
        <v>0</v>
      </c>
    </row>
    <row r="16" spans="1:9" s="113" customFormat="1">
      <c r="A16" s="181" t="str">
        <f>'SO 02 02.3 Pol'!B122</f>
        <v>735D</v>
      </c>
      <c r="B16" s="62" t="str">
        <f>'SO 02 02.3 Pol'!C122</f>
        <v>Demontáž otopných těles</v>
      </c>
      <c r="D16" s="182"/>
      <c r="E16" s="183">
        <f>'SO 02 02.3 Pol'!BA125</f>
        <v>0</v>
      </c>
      <c r="F16" s="184">
        <f>'SO 02 02.3 Pol'!BB125</f>
        <v>0</v>
      </c>
      <c r="G16" s="184">
        <f>'SO 02 02.3 Pol'!BC125</f>
        <v>0</v>
      </c>
      <c r="H16" s="184">
        <f>'SO 02 02.3 Pol'!BD125</f>
        <v>0</v>
      </c>
      <c r="I16" s="185">
        <f>'SO 02 02.3 Pol'!BE125</f>
        <v>0</v>
      </c>
    </row>
    <row r="17" spans="1:57" s="113" customFormat="1">
      <c r="A17" s="181" t="str">
        <f>'SO 02 02.3 Pol'!B126</f>
        <v>767</v>
      </c>
      <c r="B17" s="62" t="str">
        <f>'SO 02 02.3 Pol'!C126</f>
        <v>Konstrukce zámečnické</v>
      </c>
      <c r="D17" s="182"/>
      <c r="E17" s="183">
        <f>'SO 02 02.3 Pol'!BA130</f>
        <v>0</v>
      </c>
      <c r="F17" s="184">
        <f>'SO 02 02.3 Pol'!BB130</f>
        <v>0</v>
      </c>
      <c r="G17" s="184">
        <f>'SO 02 02.3 Pol'!BC130</f>
        <v>0</v>
      </c>
      <c r="H17" s="184">
        <f>'SO 02 02.3 Pol'!BD130</f>
        <v>0</v>
      </c>
      <c r="I17" s="185">
        <f>'SO 02 02.3 Pol'!BE130</f>
        <v>0</v>
      </c>
    </row>
    <row r="18" spans="1:57" s="113" customFormat="1">
      <c r="A18" s="181" t="str">
        <f>'SO 02 02.3 Pol'!B131</f>
        <v>783</v>
      </c>
      <c r="B18" s="62" t="str">
        <f>'SO 02 02.3 Pol'!C131</f>
        <v>Nátěry</v>
      </c>
      <c r="D18" s="182"/>
      <c r="E18" s="183">
        <f>'SO 02 02.3 Pol'!BA134</f>
        <v>0</v>
      </c>
      <c r="F18" s="184">
        <f>'SO 02 02.3 Pol'!BB134</f>
        <v>0</v>
      </c>
      <c r="G18" s="184">
        <f>'SO 02 02.3 Pol'!BC134</f>
        <v>0</v>
      </c>
      <c r="H18" s="184">
        <f>'SO 02 02.3 Pol'!BD134</f>
        <v>0</v>
      </c>
      <c r="I18" s="185">
        <f>'SO 02 02.3 Pol'!BE134</f>
        <v>0</v>
      </c>
    </row>
    <row r="19" spans="1:57" s="113" customFormat="1">
      <c r="A19" s="181" t="str">
        <f>'SO 02 02.3 Pol'!B135</f>
        <v>7HS</v>
      </c>
      <c r="B19" s="62" t="str">
        <f>'SO 02 02.3 Pol'!C135</f>
        <v>Hodinová zúčtovací sazba</v>
      </c>
      <c r="D19" s="182"/>
      <c r="E19" s="183">
        <f>'SO 02 02.3 Pol'!BA139</f>
        <v>0</v>
      </c>
      <c r="F19" s="184">
        <f>'SO 02 02.3 Pol'!BB139</f>
        <v>0</v>
      </c>
      <c r="G19" s="184">
        <f>'SO 02 02.3 Pol'!BC139</f>
        <v>0</v>
      </c>
      <c r="H19" s="184">
        <f>'SO 02 02.3 Pol'!BD139</f>
        <v>0</v>
      </c>
      <c r="I19" s="185">
        <f>'SO 02 02.3 Pol'!BE139</f>
        <v>0</v>
      </c>
    </row>
    <row r="20" spans="1:57" s="14" customFormat="1">
      <c r="A20" s="186"/>
      <c r="B20" s="187" t="s">
        <v>95</v>
      </c>
      <c r="C20" s="187"/>
      <c r="D20" s="188"/>
      <c r="E20" s="189">
        <f>SUM(E7:E19)</f>
        <v>0</v>
      </c>
      <c r="F20" s="190">
        <f>SUM(F7:F19)</f>
        <v>0</v>
      </c>
      <c r="G20" s="190">
        <f>SUM(G7:G19)</f>
        <v>0</v>
      </c>
      <c r="H20" s="190">
        <f>SUM(H7:H19)</f>
        <v>0</v>
      </c>
      <c r="I20" s="191">
        <f>SUM(I7:I19)</f>
        <v>0</v>
      </c>
    </row>
    <row r="21" spans="1:57">
      <c r="A21" s="113"/>
      <c r="B21" s="113"/>
      <c r="C21" s="113"/>
      <c r="D21" s="113"/>
      <c r="E21" s="113"/>
      <c r="F21" s="113"/>
      <c r="G21" s="113"/>
      <c r="H21" s="113"/>
      <c r="I21" s="113"/>
    </row>
    <row r="22" spans="1:57" ht="19.5" customHeight="1">
      <c r="A22" s="294" t="s">
        <v>96</v>
      </c>
      <c r="B22" s="294"/>
      <c r="C22" s="294"/>
      <c r="D22" s="294"/>
      <c r="E22" s="294"/>
      <c r="F22" s="294"/>
      <c r="G22" s="294"/>
      <c r="H22" s="294"/>
      <c r="I22" s="294"/>
      <c r="BA22" s="119"/>
      <c r="BB22" s="119"/>
      <c r="BC22" s="119"/>
      <c r="BD22" s="119"/>
      <c r="BE22" s="119"/>
    </row>
    <row r="24" spans="1:57">
      <c r="A24" s="143" t="s">
        <v>97</v>
      </c>
      <c r="B24" s="144"/>
      <c r="C24" s="144"/>
      <c r="D24" s="192"/>
      <c r="E24" s="193" t="s">
        <v>98</v>
      </c>
      <c r="F24" s="194" t="s">
        <v>15</v>
      </c>
      <c r="G24" s="195" t="s">
        <v>99</v>
      </c>
      <c r="H24" s="196"/>
      <c r="I24" s="197" t="s">
        <v>98</v>
      </c>
    </row>
    <row r="25" spans="1:57">
      <c r="A25" s="137"/>
      <c r="B25" s="128"/>
      <c r="C25" s="128"/>
      <c r="D25" s="198"/>
      <c r="E25" s="199"/>
      <c r="F25" s="200"/>
      <c r="G25" s="201">
        <f>CHOOSE(BA25+1,E20+F20,E20+F20+H20,E20+F20+G20+H20,E20,F20,H20,G20,H20+G20,0)</f>
        <v>0</v>
      </c>
      <c r="H25" s="202"/>
      <c r="I25" s="203">
        <f>E25+F25*G25/100</f>
        <v>0</v>
      </c>
      <c r="BA25" s="1">
        <v>8</v>
      </c>
    </row>
    <row r="26" spans="1:57">
      <c r="A26" s="204"/>
      <c r="B26" s="205" t="s">
        <v>100</v>
      </c>
      <c r="C26" s="206"/>
      <c r="D26" s="207"/>
      <c r="E26" s="208"/>
      <c r="F26" s="209"/>
      <c r="G26" s="209"/>
      <c r="H26" s="289">
        <f>SUM(I25:I25)</f>
        <v>0</v>
      </c>
      <c r="I26" s="289"/>
    </row>
    <row r="28" spans="1:57">
      <c r="B28" s="14"/>
      <c r="F28" s="210"/>
      <c r="G28" s="211"/>
      <c r="H28" s="211"/>
      <c r="I28" s="46"/>
    </row>
    <row r="29" spans="1:57">
      <c r="F29" s="210"/>
      <c r="G29" s="211"/>
      <c r="H29" s="211"/>
      <c r="I29" s="46"/>
    </row>
    <row r="30" spans="1:57">
      <c r="F30" s="210"/>
      <c r="G30" s="211"/>
      <c r="H30" s="211"/>
      <c r="I30" s="46"/>
    </row>
    <row r="31" spans="1:57">
      <c r="F31" s="210"/>
      <c r="G31" s="211"/>
      <c r="H31" s="211"/>
      <c r="I31" s="46"/>
    </row>
    <row r="32" spans="1:57">
      <c r="F32" s="210"/>
      <c r="G32" s="211"/>
      <c r="H32" s="211"/>
      <c r="I32" s="46"/>
    </row>
    <row r="33" spans="6:9">
      <c r="F33" s="210"/>
      <c r="G33" s="211"/>
      <c r="H33" s="211"/>
      <c r="I33" s="46"/>
    </row>
    <row r="34" spans="6:9">
      <c r="F34" s="210"/>
      <c r="G34" s="211"/>
      <c r="H34" s="211"/>
      <c r="I34" s="46"/>
    </row>
    <row r="35" spans="6:9">
      <c r="F35" s="210"/>
      <c r="G35" s="211"/>
      <c r="H35" s="211"/>
      <c r="I35" s="46"/>
    </row>
    <row r="36" spans="6:9">
      <c r="F36" s="210"/>
      <c r="G36" s="211"/>
      <c r="H36" s="211"/>
      <c r="I36" s="46"/>
    </row>
    <row r="37" spans="6:9">
      <c r="F37" s="210"/>
      <c r="G37" s="211"/>
      <c r="H37" s="211"/>
      <c r="I37" s="46"/>
    </row>
    <row r="38" spans="6:9">
      <c r="F38" s="210"/>
      <c r="G38" s="211"/>
      <c r="H38" s="211"/>
      <c r="I38" s="46"/>
    </row>
    <row r="39" spans="6:9">
      <c r="F39" s="210"/>
      <c r="G39" s="211"/>
      <c r="H39" s="211"/>
      <c r="I39" s="46"/>
    </row>
    <row r="40" spans="6:9">
      <c r="F40" s="210"/>
      <c r="G40" s="211"/>
      <c r="H40" s="211"/>
      <c r="I40" s="46"/>
    </row>
    <row r="41" spans="6:9">
      <c r="F41" s="210"/>
      <c r="G41" s="211"/>
      <c r="H41" s="211"/>
      <c r="I41" s="46"/>
    </row>
    <row r="42" spans="6:9">
      <c r="F42" s="210"/>
      <c r="G42" s="211"/>
      <c r="H42" s="211"/>
      <c r="I42" s="46"/>
    </row>
    <row r="43" spans="6:9">
      <c r="F43" s="210"/>
      <c r="G43" s="211"/>
      <c r="H43" s="211"/>
      <c r="I43" s="46"/>
    </row>
    <row r="44" spans="6:9">
      <c r="F44" s="210"/>
      <c r="G44" s="211"/>
      <c r="H44" s="211"/>
      <c r="I44" s="46"/>
    </row>
    <row r="45" spans="6:9">
      <c r="F45" s="210"/>
      <c r="G45" s="211"/>
      <c r="H45" s="211"/>
      <c r="I45" s="46"/>
    </row>
    <row r="46" spans="6:9">
      <c r="F46" s="210"/>
      <c r="G46" s="211"/>
      <c r="H46" s="211"/>
      <c r="I46" s="46"/>
    </row>
    <row r="47" spans="6:9">
      <c r="F47" s="210"/>
      <c r="G47" s="211"/>
      <c r="H47" s="211"/>
      <c r="I47" s="46"/>
    </row>
    <row r="48" spans="6:9">
      <c r="F48" s="210"/>
      <c r="G48" s="211"/>
      <c r="H48" s="211"/>
      <c r="I48" s="46"/>
    </row>
    <row r="49" spans="6:9">
      <c r="F49" s="210"/>
      <c r="G49" s="211"/>
      <c r="H49" s="211"/>
      <c r="I49" s="46"/>
    </row>
    <row r="50" spans="6:9">
      <c r="F50" s="210"/>
      <c r="G50" s="211"/>
      <c r="H50" s="211"/>
      <c r="I50" s="46"/>
    </row>
    <row r="51" spans="6:9">
      <c r="F51" s="210"/>
      <c r="G51" s="211"/>
      <c r="H51" s="211"/>
      <c r="I51" s="46"/>
    </row>
    <row r="52" spans="6:9">
      <c r="F52" s="210"/>
      <c r="G52" s="211"/>
      <c r="H52" s="211"/>
      <c r="I52" s="46"/>
    </row>
    <row r="53" spans="6:9">
      <c r="F53" s="210"/>
      <c r="G53" s="211"/>
      <c r="H53" s="211"/>
      <c r="I53" s="46"/>
    </row>
    <row r="54" spans="6:9">
      <c r="F54" s="210"/>
      <c r="G54" s="211"/>
      <c r="H54" s="211"/>
      <c r="I54" s="46"/>
    </row>
    <row r="55" spans="6:9">
      <c r="F55" s="210"/>
      <c r="G55" s="211"/>
      <c r="H55" s="211"/>
      <c r="I55" s="46"/>
    </row>
    <row r="56" spans="6:9">
      <c r="F56" s="210"/>
      <c r="G56" s="211"/>
      <c r="H56" s="211"/>
      <c r="I56" s="46"/>
    </row>
    <row r="57" spans="6:9">
      <c r="F57" s="210"/>
      <c r="G57" s="211"/>
      <c r="H57" s="211"/>
      <c r="I57" s="46"/>
    </row>
    <row r="58" spans="6:9">
      <c r="F58" s="210"/>
      <c r="G58" s="211"/>
      <c r="H58" s="211"/>
      <c r="I58" s="46"/>
    </row>
    <row r="59" spans="6:9">
      <c r="F59" s="210"/>
      <c r="G59" s="211"/>
      <c r="H59" s="211"/>
      <c r="I59" s="46"/>
    </row>
    <row r="60" spans="6:9">
      <c r="F60" s="210"/>
      <c r="G60" s="211"/>
      <c r="H60" s="211"/>
      <c r="I60" s="46"/>
    </row>
    <row r="61" spans="6:9">
      <c r="F61" s="210"/>
      <c r="G61" s="211"/>
      <c r="H61" s="211"/>
      <c r="I61" s="46"/>
    </row>
    <row r="62" spans="6:9">
      <c r="F62" s="210"/>
      <c r="G62" s="211"/>
      <c r="H62" s="211"/>
      <c r="I62" s="46"/>
    </row>
    <row r="63" spans="6:9">
      <c r="F63" s="210"/>
      <c r="G63" s="211"/>
      <c r="H63" s="211"/>
      <c r="I63" s="46"/>
    </row>
    <row r="64" spans="6:9">
      <c r="F64" s="210"/>
      <c r="G64" s="211"/>
      <c r="H64" s="211"/>
      <c r="I64" s="46"/>
    </row>
    <row r="65" spans="6:9">
      <c r="F65" s="210"/>
      <c r="G65" s="211"/>
      <c r="H65" s="211"/>
      <c r="I65" s="46"/>
    </row>
    <row r="66" spans="6:9">
      <c r="F66" s="210"/>
      <c r="G66" s="211"/>
      <c r="H66" s="211"/>
      <c r="I66" s="46"/>
    </row>
    <row r="67" spans="6:9">
      <c r="F67" s="210"/>
      <c r="G67" s="211"/>
      <c r="H67" s="211"/>
      <c r="I67" s="46"/>
    </row>
    <row r="68" spans="6:9">
      <c r="F68" s="210"/>
      <c r="G68" s="211"/>
      <c r="H68" s="211"/>
      <c r="I68" s="46"/>
    </row>
    <row r="69" spans="6:9">
      <c r="F69" s="210"/>
      <c r="G69" s="211"/>
      <c r="H69" s="211"/>
      <c r="I69" s="46"/>
    </row>
    <row r="70" spans="6:9">
      <c r="F70" s="210"/>
      <c r="G70" s="211"/>
      <c r="H70" s="211"/>
      <c r="I70" s="46"/>
    </row>
    <row r="71" spans="6:9">
      <c r="F71" s="210"/>
      <c r="G71" s="211"/>
      <c r="H71" s="211"/>
      <c r="I71" s="46"/>
    </row>
    <row r="72" spans="6:9">
      <c r="F72" s="210"/>
      <c r="G72" s="211"/>
      <c r="H72" s="211"/>
      <c r="I72" s="46"/>
    </row>
    <row r="73" spans="6:9">
      <c r="F73" s="210"/>
      <c r="G73" s="211"/>
      <c r="H73" s="211"/>
      <c r="I73" s="46"/>
    </row>
    <row r="74" spans="6:9">
      <c r="F74" s="210"/>
      <c r="G74" s="211"/>
      <c r="H74" s="211"/>
      <c r="I74" s="46"/>
    </row>
    <row r="75" spans="6:9">
      <c r="F75" s="210"/>
      <c r="G75" s="211"/>
      <c r="H75" s="211"/>
      <c r="I75" s="46"/>
    </row>
    <row r="76" spans="6:9">
      <c r="F76" s="210"/>
      <c r="G76" s="211"/>
      <c r="H76" s="211"/>
      <c r="I76" s="46"/>
    </row>
    <row r="77" spans="6:9">
      <c r="F77" s="210"/>
      <c r="G77" s="211"/>
      <c r="H77" s="211"/>
      <c r="I77" s="46"/>
    </row>
  </sheetData>
  <sheetProtection selectLockedCells="1" selectUnlockedCells="1"/>
  <mergeCells count="6">
    <mergeCell ref="H26:I26"/>
    <mergeCell ref="A1:B1"/>
    <mergeCell ref="A2:B2"/>
    <mergeCell ref="G2:I2"/>
    <mergeCell ref="A4:I4"/>
    <mergeCell ref="A22:I22"/>
  </mergeCells>
  <pageMargins left="0.59027777777777779" right="0.39374999999999999" top="0.59027777777777779" bottom="0.98402777777777772" header="0.51180555555555551" footer="0.51180555555555551"/>
  <pageSetup paperSize="9" firstPageNumber="0" orientation="portrait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212"/>
  <sheetViews>
    <sheetView showGridLines="0" zoomScale="130" zoomScaleNormal="130" zoomScaleSheetLayoutView="100" workbookViewId="0">
      <selection activeCell="F8" sqref="F8"/>
    </sheetView>
  </sheetViews>
  <sheetFormatPr defaultColWidth="9.140625" defaultRowHeight="12.75"/>
  <cols>
    <col min="1" max="1" width="4.42578125" style="212" customWidth="1"/>
    <col min="2" max="2" width="11.5703125" style="212" customWidth="1"/>
    <col min="3" max="3" width="40.42578125" style="212" customWidth="1"/>
    <col min="4" max="4" width="5.5703125" style="212" customWidth="1"/>
    <col min="5" max="5" width="8.5703125" style="213" customWidth="1"/>
    <col min="6" max="6" width="9.85546875" style="212" customWidth="1"/>
    <col min="7" max="7" width="13.85546875" style="212" customWidth="1"/>
    <col min="8" max="8" width="11.7109375" style="212" customWidth="1"/>
    <col min="9" max="9" width="11.5703125" style="212" customWidth="1"/>
    <col min="10" max="10" width="11" style="212" customWidth="1"/>
    <col min="11" max="11" width="10.42578125" style="212" customWidth="1"/>
    <col min="12" max="12" width="75.5703125" style="212" customWidth="1"/>
    <col min="13" max="13" width="45.28515625" style="212" customWidth="1"/>
    <col min="14" max="16384" width="9.140625" style="212"/>
  </cols>
  <sheetData>
    <row r="1" spans="1:80" ht="15.75">
      <c r="A1" s="295" t="s">
        <v>101</v>
      </c>
      <c r="B1" s="295"/>
      <c r="C1" s="295"/>
      <c r="D1" s="295"/>
      <c r="E1" s="295"/>
      <c r="F1" s="295"/>
      <c r="G1" s="295"/>
    </row>
    <row r="2" spans="1:80" ht="14.25" customHeight="1">
      <c r="B2" s="214"/>
      <c r="C2" s="215"/>
      <c r="D2" s="215"/>
      <c r="E2" s="216"/>
      <c r="F2" s="215"/>
      <c r="G2" s="215"/>
    </row>
    <row r="3" spans="1:80">
      <c r="A3" s="290" t="s">
        <v>3</v>
      </c>
      <c r="B3" s="290"/>
      <c r="C3" s="167" t="s">
        <v>85</v>
      </c>
      <c r="D3" s="217"/>
      <c r="E3" s="218" t="s">
        <v>102</v>
      </c>
      <c r="F3" s="219" t="str">
        <f>'SO 02 02.3 Rek'!H1</f>
        <v>02.3</v>
      </c>
      <c r="G3" s="220"/>
    </row>
    <row r="4" spans="1:80">
      <c r="A4" s="296" t="s">
        <v>87</v>
      </c>
      <c r="B4" s="296"/>
      <c r="C4" s="173" t="s">
        <v>3373</v>
      </c>
      <c r="D4" s="221"/>
      <c r="E4" s="297" t="str">
        <f>'SO 02 02.3 Rek'!G2</f>
        <v>Ústřední vytápění</v>
      </c>
      <c r="F4" s="297"/>
      <c r="G4" s="297"/>
    </row>
    <row r="5" spans="1:80">
      <c r="A5" s="222"/>
      <c r="G5" s="223"/>
    </row>
    <row r="6" spans="1:80" ht="27" customHeight="1">
      <c r="A6" s="224" t="s">
        <v>103</v>
      </c>
      <c r="B6" s="225" t="s">
        <v>104</v>
      </c>
      <c r="C6" s="225" t="s">
        <v>105</v>
      </c>
      <c r="D6" s="225" t="s">
        <v>106</v>
      </c>
      <c r="E6" s="226" t="s">
        <v>107</v>
      </c>
      <c r="F6" s="225" t="s">
        <v>108</v>
      </c>
      <c r="G6" s="227" t="s">
        <v>109</v>
      </c>
      <c r="H6" s="228" t="s">
        <v>110</v>
      </c>
      <c r="I6" s="228" t="s">
        <v>111</v>
      </c>
      <c r="J6" s="228" t="s">
        <v>112</v>
      </c>
      <c r="K6" s="228" t="s">
        <v>113</v>
      </c>
    </row>
    <row r="7" spans="1:80">
      <c r="A7" s="229" t="s">
        <v>114</v>
      </c>
      <c r="B7" s="230" t="s">
        <v>2067</v>
      </c>
      <c r="C7" s="231" t="s">
        <v>2068</v>
      </c>
      <c r="D7" s="232"/>
      <c r="E7" s="233"/>
      <c r="F7" s="233"/>
      <c r="G7" s="234"/>
      <c r="H7" s="235"/>
      <c r="I7" s="236"/>
      <c r="J7" s="237"/>
      <c r="K7" s="238"/>
      <c r="O7" s="239">
        <v>1</v>
      </c>
    </row>
    <row r="8" spans="1:80">
      <c r="A8" s="240">
        <v>1</v>
      </c>
      <c r="B8" s="241" t="s">
        <v>3374</v>
      </c>
      <c r="C8" s="242" t="s">
        <v>3375</v>
      </c>
      <c r="D8" s="243" t="s">
        <v>147</v>
      </c>
      <c r="E8" s="244">
        <v>400</v>
      </c>
      <c r="F8" s="244"/>
      <c r="G8" s="245">
        <f t="shared" ref="G8:G15" si="0">E8*F8</f>
        <v>0</v>
      </c>
      <c r="H8" s="246">
        <v>0</v>
      </c>
      <c r="I8" s="247">
        <f t="shared" ref="I8:I15" si="1">E8*H8</f>
        <v>0</v>
      </c>
      <c r="J8" s="246"/>
      <c r="K8" s="247">
        <f t="shared" ref="K8:K15" si="2">E8*J8</f>
        <v>0</v>
      </c>
      <c r="O8" s="239">
        <v>2</v>
      </c>
      <c r="AA8" s="212">
        <v>12</v>
      </c>
      <c r="AB8" s="212">
        <v>0</v>
      </c>
      <c r="AC8" s="212">
        <v>1</v>
      </c>
      <c r="AZ8" s="212">
        <v>2</v>
      </c>
      <c r="BA8" s="212">
        <f t="shared" ref="BA8:BA15" si="3">IF(AZ8=1,G8,0)</f>
        <v>0</v>
      </c>
      <c r="BB8" s="212">
        <f t="shared" ref="BB8:BB15" si="4">IF(AZ8=2,G8,0)</f>
        <v>0</v>
      </c>
      <c r="BC8" s="212">
        <f t="shared" ref="BC8:BC15" si="5">IF(AZ8=3,G8,0)</f>
        <v>0</v>
      </c>
      <c r="BD8" s="212">
        <f t="shared" ref="BD8:BD15" si="6">IF(AZ8=4,G8,0)</f>
        <v>0</v>
      </c>
      <c r="BE8" s="212">
        <f t="shared" ref="BE8:BE15" si="7">IF(AZ8=5,G8,0)</f>
        <v>0</v>
      </c>
      <c r="CA8" s="239">
        <v>12</v>
      </c>
      <c r="CB8" s="239">
        <v>0</v>
      </c>
    </row>
    <row r="9" spans="1:80">
      <c r="A9" s="240">
        <v>2</v>
      </c>
      <c r="B9" s="241" t="s">
        <v>3717</v>
      </c>
      <c r="C9" s="242" t="s">
        <v>3718</v>
      </c>
      <c r="D9" s="243" t="s">
        <v>230</v>
      </c>
      <c r="E9" s="244">
        <v>40</v>
      </c>
      <c r="F9" s="244">
        <v>0</v>
      </c>
      <c r="G9" s="245">
        <f t="shared" si="0"/>
        <v>0</v>
      </c>
      <c r="H9" s="246">
        <v>0</v>
      </c>
      <c r="I9" s="247">
        <f t="shared" si="1"/>
        <v>0</v>
      </c>
      <c r="J9" s="246">
        <v>0</v>
      </c>
      <c r="K9" s="247">
        <f t="shared" si="2"/>
        <v>0</v>
      </c>
      <c r="O9" s="239">
        <v>2</v>
      </c>
      <c r="AA9" s="212">
        <v>1</v>
      </c>
      <c r="AB9" s="212">
        <v>7</v>
      </c>
      <c r="AC9" s="212">
        <v>7</v>
      </c>
      <c r="AZ9" s="212">
        <v>2</v>
      </c>
      <c r="BA9" s="212">
        <f t="shared" si="3"/>
        <v>0</v>
      </c>
      <c r="BB9" s="212">
        <f t="shared" si="4"/>
        <v>0</v>
      </c>
      <c r="BC9" s="212">
        <f t="shared" si="5"/>
        <v>0</v>
      </c>
      <c r="BD9" s="212">
        <f t="shared" si="6"/>
        <v>0</v>
      </c>
      <c r="BE9" s="212">
        <f t="shared" si="7"/>
        <v>0</v>
      </c>
      <c r="CA9" s="239">
        <v>1</v>
      </c>
      <c r="CB9" s="239">
        <v>7</v>
      </c>
    </row>
    <row r="10" spans="1:80">
      <c r="A10" s="240">
        <v>3</v>
      </c>
      <c r="B10" s="241" t="s">
        <v>3719</v>
      </c>
      <c r="C10" s="242" t="s">
        <v>3720</v>
      </c>
      <c r="D10" s="243" t="s">
        <v>147</v>
      </c>
      <c r="E10" s="244">
        <v>190</v>
      </c>
      <c r="F10" s="244">
        <v>0</v>
      </c>
      <c r="G10" s="245">
        <f t="shared" si="0"/>
        <v>0</v>
      </c>
      <c r="H10" s="246">
        <v>0</v>
      </c>
      <c r="I10" s="247">
        <f t="shared" si="1"/>
        <v>0</v>
      </c>
      <c r="J10" s="246"/>
      <c r="K10" s="247">
        <f t="shared" si="2"/>
        <v>0</v>
      </c>
      <c r="O10" s="239">
        <v>2</v>
      </c>
      <c r="AA10" s="212">
        <v>3</v>
      </c>
      <c r="AB10" s="212">
        <v>7</v>
      </c>
      <c r="AC10" s="212">
        <v>28360044</v>
      </c>
      <c r="AZ10" s="212">
        <v>2</v>
      </c>
      <c r="BA10" s="212">
        <f t="shared" si="3"/>
        <v>0</v>
      </c>
      <c r="BB10" s="212">
        <f t="shared" si="4"/>
        <v>0</v>
      </c>
      <c r="BC10" s="212">
        <f t="shared" si="5"/>
        <v>0</v>
      </c>
      <c r="BD10" s="212">
        <f t="shared" si="6"/>
        <v>0</v>
      </c>
      <c r="BE10" s="212">
        <f t="shared" si="7"/>
        <v>0</v>
      </c>
      <c r="CA10" s="239">
        <v>3</v>
      </c>
      <c r="CB10" s="239">
        <v>7</v>
      </c>
    </row>
    <row r="11" spans="1:80">
      <c r="A11" s="240">
        <v>4</v>
      </c>
      <c r="B11" s="241" t="s">
        <v>3721</v>
      </c>
      <c r="C11" s="242" t="s">
        <v>3722</v>
      </c>
      <c r="D11" s="243" t="s">
        <v>147</v>
      </c>
      <c r="E11" s="244">
        <v>107</v>
      </c>
      <c r="F11" s="244">
        <v>0</v>
      </c>
      <c r="G11" s="245">
        <f t="shared" si="0"/>
        <v>0</v>
      </c>
      <c r="H11" s="246">
        <v>0</v>
      </c>
      <c r="I11" s="247">
        <f t="shared" si="1"/>
        <v>0</v>
      </c>
      <c r="J11" s="246"/>
      <c r="K11" s="247">
        <f t="shared" si="2"/>
        <v>0</v>
      </c>
      <c r="O11" s="239">
        <v>2</v>
      </c>
      <c r="AA11" s="212">
        <v>3</v>
      </c>
      <c r="AB11" s="212">
        <v>7</v>
      </c>
      <c r="AC11" s="212">
        <v>28360045</v>
      </c>
      <c r="AZ11" s="212">
        <v>2</v>
      </c>
      <c r="BA11" s="212">
        <f t="shared" si="3"/>
        <v>0</v>
      </c>
      <c r="BB11" s="212">
        <f t="shared" si="4"/>
        <v>0</v>
      </c>
      <c r="BC11" s="212">
        <f t="shared" si="5"/>
        <v>0</v>
      </c>
      <c r="BD11" s="212">
        <f t="shared" si="6"/>
        <v>0</v>
      </c>
      <c r="BE11" s="212">
        <f t="shared" si="7"/>
        <v>0</v>
      </c>
      <c r="CA11" s="239">
        <v>3</v>
      </c>
      <c r="CB11" s="239">
        <v>7</v>
      </c>
    </row>
    <row r="12" spans="1:80">
      <c r="A12" s="240">
        <v>5</v>
      </c>
      <c r="B12" s="241" t="s">
        <v>3723</v>
      </c>
      <c r="C12" s="242" t="s">
        <v>3724</v>
      </c>
      <c r="D12" s="243" t="s">
        <v>147</v>
      </c>
      <c r="E12" s="244">
        <v>41</v>
      </c>
      <c r="F12" s="244">
        <v>0</v>
      </c>
      <c r="G12" s="245">
        <f t="shared" si="0"/>
        <v>0</v>
      </c>
      <c r="H12" s="246">
        <v>0</v>
      </c>
      <c r="I12" s="247">
        <f t="shared" si="1"/>
        <v>0</v>
      </c>
      <c r="J12" s="246"/>
      <c r="K12" s="247">
        <f t="shared" si="2"/>
        <v>0</v>
      </c>
      <c r="O12" s="239">
        <v>2</v>
      </c>
      <c r="AA12" s="212">
        <v>3</v>
      </c>
      <c r="AB12" s="212">
        <v>7</v>
      </c>
      <c r="AC12" s="212">
        <v>28360046</v>
      </c>
      <c r="AZ12" s="212">
        <v>2</v>
      </c>
      <c r="BA12" s="212">
        <f t="shared" si="3"/>
        <v>0</v>
      </c>
      <c r="BB12" s="212">
        <f t="shared" si="4"/>
        <v>0</v>
      </c>
      <c r="BC12" s="212">
        <f t="shared" si="5"/>
        <v>0</v>
      </c>
      <c r="BD12" s="212">
        <f t="shared" si="6"/>
        <v>0</v>
      </c>
      <c r="BE12" s="212">
        <f t="shared" si="7"/>
        <v>0</v>
      </c>
      <c r="CA12" s="239">
        <v>3</v>
      </c>
      <c r="CB12" s="239">
        <v>7</v>
      </c>
    </row>
    <row r="13" spans="1:80">
      <c r="A13" s="240">
        <v>6</v>
      </c>
      <c r="B13" s="241" t="s">
        <v>3725</v>
      </c>
      <c r="C13" s="242" t="s">
        <v>3726</v>
      </c>
      <c r="D13" s="243" t="s">
        <v>147</v>
      </c>
      <c r="E13" s="244">
        <v>62</v>
      </c>
      <c r="F13" s="244">
        <v>0</v>
      </c>
      <c r="G13" s="245">
        <f t="shared" si="0"/>
        <v>0</v>
      </c>
      <c r="H13" s="246">
        <v>0</v>
      </c>
      <c r="I13" s="247">
        <f t="shared" si="1"/>
        <v>0</v>
      </c>
      <c r="J13" s="246"/>
      <c r="K13" s="247">
        <f t="shared" si="2"/>
        <v>0</v>
      </c>
      <c r="O13" s="239">
        <v>2</v>
      </c>
      <c r="AA13" s="212">
        <v>3</v>
      </c>
      <c r="AB13" s="212">
        <v>7</v>
      </c>
      <c r="AC13" s="212">
        <v>28360047</v>
      </c>
      <c r="AZ13" s="212">
        <v>2</v>
      </c>
      <c r="BA13" s="212">
        <f t="shared" si="3"/>
        <v>0</v>
      </c>
      <c r="BB13" s="212">
        <f t="shared" si="4"/>
        <v>0</v>
      </c>
      <c r="BC13" s="212">
        <f t="shared" si="5"/>
        <v>0</v>
      </c>
      <c r="BD13" s="212">
        <f t="shared" si="6"/>
        <v>0</v>
      </c>
      <c r="BE13" s="212">
        <f t="shared" si="7"/>
        <v>0</v>
      </c>
      <c r="CA13" s="239">
        <v>3</v>
      </c>
      <c r="CB13" s="239">
        <v>7</v>
      </c>
    </row>
    <row r="14" spans="1:80">
      <c r="A14" s="240">
        <v>7</v>
      </c>
      <c r="B14" s="241" t="s">
        <v>3388</v>
      </c>
      <c r="C14" s="242" t="s">
        <v>3389</v>
      </c>
      <c r="D14" s="243" t="s">
        <v>3390</v>
      </c>
      <c r="E14" s="244">
        <v>1600</v>
      </c>
      <c r="F14" s="244">
        <v>0</v>
      </c>
      <c r="G14" s="245">
        <f t="shared" si="0"/>
        <v>0</v>
      </c>
      <c r="H14" s="246">
        <v>0</v>
      </c>
      <c r="I14" s="247">
        <f t="shared" si="1"/>
        <v>0</v>
      </c>
      <c r="J14" s="246"/>
      <c r="K14" s="247">
        <f t="shared" si="2"/>
        <v>0</v>
      </c>
      <c r="O14" s="239">
        <v>2</v>
      </c>
      <c r="AA14" s="212">
        <v>3</v>
      </c>
      <c r="AB14" s="212">
        <v>7</v>
      </c>
      <c r="AC14" s="212">
        <v>28360058</v>
      </c>
      <c r="AZ14" s="212">
        <v>2</v>
      </c>
      <c r="BA14" s="212">
        <f t="shared" si="3"/>
        <v>0</v>
      </c>
      <c r="BB14" s="212">
        <f t="shared" si="4"/>
        <v>0</v>
      </c>
      <c r="BC14" s="212">
        <f t="shared" si="5"/>
        <v>0</v>
      </c>
      <c r="BD14" s="212">
        <f t="shared" si="6"/>
        <v>0</v>
      </c>
      <c r="BE14" s="212">
        <f t="shared" si="7"/>
        <v>0</v>
      </c>
      <c r="CA14" s="239">
        <v>3</v>
      </c>
      <c r="CB14" s="239">
        <v>7</v>
      </c>
    </row>
    <row r="15" spans="1:80">
      <c r="A15" s="240">
        <v>8</v>
      </c>
      <c r="B15" s="241" t="s">
        <v>3391</v>
      </c>
      <c r="C15" s="242" t="s">
        <v>3392</v>
      </c>
      <c r="D15" s="243" t="s">
        <v>15</v>
      </c>
      <c r="E15" s="244">
        <v>318.59199999999998</v>
      </c>
      <c r="F15" s="244">
        <v>0</v>
      </c>
      <c r="G15" s="245">
        <f t="shared" si="0"/>
        <v>0</v>
      </c>
      <c r="H15" s="246">
        <v>0</v>
      </c>
      <c r="I15" s="247">
        <f t="shared" si="1"/>
        <v>0</v>
      </c>
      <c r="J15" s="246">
        <v>0</v>
      </c>
      <c r="K15" s="247">
        <f t="shared" si="2"/>
        <v>0</v>
      </c>
      <c r="O15" s="239">
        <v>2</v>
      </c>
      <c r="AA15" s="212">
        <v>1</v>
      </c>
      <c r="AB15" s="212">
        <v>7</v>
      </c>
      <c r="AC15" s="212">
        <v>7</v>
      </c>
      <c r="AZ15" s="212">
        <v>2</v>
      </c>
      <c r="BA15" s="212">
        <f t="shared" si="3"/>
        <v>0</v>
      </c>
      <c r="BB15" s="212">
        <f t="shared" si="4"/>
        <v>0</v>
      </c>
      <c r="BC15" s="212">
        <f t="shared" si="5"/>
        <v>0</v>
      </c>
      <c r="BD15" s="212">
        <f t="shared" si="6"/>
        <v>0</v>
      </c>
      <c r="BE15" s="212">
        <f t="shared" si="7"/>
        <v>0</v>
      </c>
      <c r="CA15" s="239">
        <v>1</v>
      </c>
      <c r="CB15" s="239">
        <v>7</v>
      </c>
    </row>
    <row r="16" spans="1:80">
      <c r="A16" s="248"/>
      <c r="B16" s="249" t="s">
        <v>138</v>
      </c>
      <c r="C16" s="250" t="s">
        <v>2225</v>
      </c>
      <c r="D16" s="251"/>
      <c r="E16" s="252"/>
      <c r="F16" s="253"/>
      <c r="G16" s="254">
        <f>SUM(G7:G15)</f>
        <v>0</v>
      </c>
      <c r="H16" s="255"/>
      <c r="I16" s="256">
        <f>SUM(I7:I15)</f>
        <v>0</v>
      </c>
      <c r="J16" s="255"/>
      <c r="K16" s="256">
        <f>SUM(K7:K15)</f>
        <v>0</v>
      </c>
      <c r="O16" s="239">
        <v>4</v>
      </c>
      <c r="BA16" s="257">
        <f>SUM(BA7:BA15)</f>
        <v>0</v>
      </c>
      <c r="BB16" s="257">
        <f>SUM(BB7:BB15)</f>
        <v>0</v>
      </c>
      <c r="BC16" s="257">
        <f>SUM(BC7:BC15)</f>
        <v>0</v>
      </c>
      <c r="BD16" s="257">
        <f>SUM(BD7:BD15)</f>
        <v>0</v>
      </c>
      <c r="BE16" s="257">
        <f>SUM(BE7:BE15)</f>
        <v>0</v>
      </c>
    </row>
    <row r="17" spans="1:80">
      <c r="A17" s="229" t="s">
        <v>114</v>
      </c>
      <c r="B17" s="230" t="s">
        <v>3727</v>
      </c>
      <c r="C17" s="231" t="s">
        <v>3728</v>
      </c>
      <c r="D17" s="232"/>
      <c r="E17" s="233"/>
      <c r="F17" s="233"/>
      <c r="G17" s="234"/>
      <c r="H17" s="235"/>
      <c r="I17" s="236"/>
      <c r="J17" s="237"/>
      <c r="K17" s="238"/>
      <c r="O17" s="239">
        <v>1</v>
      </c>
    </row>
    <row r="18" spans="1:80">
      <c r="A18" s="240">
        <v>9</v>
      </c>
      <c r="B18" s="241" t="s">
        <v>3729</v>
      </c>
      <c r="C18" s="242" t="s">
        <v>3730</v>
      </c>
      <c r="D18" s="243" t="s">
        <v>316</v>
      </c>
      <c r="E18" s="244">
        <v>8</v>
      </c>
      <c r="F18" s="244">
        <v>0</v>
      </c>
      <c r="G18" s="245">
        <f t="shared" ref="G18:G35" si="8">E18*F18</f>
        <v>0</v>
      </c>
      <c r="H18" s="246">
        <v>0</v>
      </c>
      <c r="I18" s="247">
        <f t="shared" ref="I18:I35" si="9">E18*H18</f>
        <v>0</v>
      </c>
      <c r="J18" s="246">
        <v>0</v>
      </c>
      <c r="K18" s="247">
        <f t="shared" ref="K18:K35" si="10">E18*J18</f>
        <v>0</v>
      </c>
      <c r="O18" s="239">
        <v>2</v>
      </c>
      <c r="AA18" s="212">
        <v>1</v>
      </c>
      <c r="AB18" s="212">
        <v>7</v>
      </c>
      <c r="AC18" s="212">
        <v>7</v>
      </c>
      <c r="AZ18" s="212">
        <v>2</v>
      </c>
      <c r="BA18" s="212">
        <f t="shared" ref="BA18:BA35" si="11">IF(AZ18=1,G18,0)</f>
        <v>0</v>
      </c>
      <c r="BB18" s="212">
        <f t="shared" ref="BB18:BB35" si="12">IF(AZ18=2,G18,0)</f>
        <v>0</v>
      </c>
      <c r="BC18" s="212">
        <f t="shared" ref="BC18:BC35" si="13">IF(AZ18=3,G18,0)</f>
        <v>0</v>
      </c>
      <c r="BD18" s="212">
        <f t="shared" ref="BD18:BD35" si="14">IF(AZ18=4,G18,0)</f>
        <v>0</v>
      </c>
      <c r="BE18" s="212">
        <f t="shared" ref="BE18:BE35" si="15">IF(AZ18=5,G18,0)</f>
        <v>0</v>
      </c>
      <c r="CA18" s="239">
        <v>1</v>
      </c>
      <c r="CB18" s="239">
        <v>7</v>
      </c>
    </row>
    <row r="19" spans="1:80">
      <c r="A19" s="240">
        <v>10</v>
      </c>
      <c r="B19" s="241" t="s">
        <v>3731</v>
      </c>
      <c r="C19" s="242" t="s">
        <v>3732</v>
      </c>
      <c r="D19" s="243" t="s">
        <v>2801</v>
      </c>
      <c r="E19" s="244">
        <v>8</v>
      </c>
      <c r="F19" s="244">
        <v>0</v>
      </c>
      <c r="G19" s="245">
        <f t="shared" si="8"/>
        <v>0</v>
      </c>
      <c r="H19" s="246">
        <v>0</v>
      </c>
      <c r="I19" s="247">
        <f t="shared" si="9"/>
        <v>0</v>
      </c>
      <c r="J19" s="246">
        <v>0</v>
      </c>
      <c r="K19" s="247">
        <f t="shared" si="10"/>
        <v>0</v>
      </c>
      <c r="O19" s="239">
        <v>2</v>
      </c>
      <c r="AA19" s="212">
        <v>1</v>
      </c>
      <c r="AB19" s="212">
        <v>7</v>
      </c>
      <c r="AC19" s="212">
        <v>7</v>
      </c>
      <c r="AZ19" s="212">
        <v>2</v>
      </c>
      <c r="BA19" s="212">
        <f t="shared" si="11"/>
        <v>0</v>
      </c>
      <c r="BB19" s="212">
        <f t="shared" si="12"/>
        <v>0</v>
      </c>
      <c r="BC19" s="212">
        <f t="shared" si="13"/>
        <v>0</v>
      </c>
      <c r="BD19" s="212">
        <f t="shared" si="14"/>
        <v>0</v>
      </c>
      <c r="BE19" s="212">
        <f t="shared" si="15"/>
        <v>0</v>
      </c>
      <c r="CA19" s="239">
        <v>1</v>
      </c>
      <c r="CB19" s="239">
        <v>7</v>
      </c>
    </row>
    <row r="20" spans="1:80">
      <c r="A20" s="240">
        <v>11</v>
      </c>
      <c r="B20" s="241" t="s">
        <v>3733</v>
      </c>
      <c r="C20" s="242" t="s">
        <v>3734</v>
      </c>
      <c r="D20" s="243" t="s">
        <v>2801</v>
      </c>
      <c r="E20" s="244">
        <v>8</v>
      </c>
      <c r="F20" s="244">
        <v>0</v>
      </c>
      <c r="G20" s="245">
        <f t="shared" si="8"/>
        <v>0</v>
      </c>
      <c r="H20" s="246">
        <v>0</v>
      </c>
      <c r="I20" s="247">
        <f t="shared" si="9"/>
        <v>0</v>
      </c>
      <c r="J20" s="246">
        <v>0</v>
      </c>
      <c r="K20" s="247">
        <f t="shared" si="10"/>
        <v>0</v>
      </c>
      <c r="O20" s="239">
        <v>2</v>
      </c>
      <c r="AA20" s="212">
        <v>1</v>
      </c>
      <c r="AB20" s="212">
        <v>7</v>
      </c>
      <c r="AC20" s="212">
        <v>7</v>
      </c>
      <c r="AZ20" s="212">
        <v>2</v>
      </c>
      <c r="BA20" s="212">
        <f t="shared" si="11"/>
        <v>0</v>
      </c>
      <c r="BB20" s="212">
        <f t="shared" si="12"/>
        <v>0</v>
      </c>
      <c r="BC20" s="212">
        <f t="shared" si="13"/>
        <v>0</v>
      </c>
      <c r="BD20" s="212">
        <f t="shared" si="14"/>
        <v>0</v>
      </c>
      <c r="BE20" s="212">
        <f t="shared" si="15"/>
        <v>0</v>
      </c>
      <c r="CA20" s="239">
        <v>1</v>
      </c>
      <c r="CB20" s="239">
        <v>7</v>
      </c>
    </row>
    <row r="21" spans="1:80">
      <c r="A21" s="240">
        <v>12</v>
      </c>
      <c r="B21" s="241" t="s">
        <v>3735</v>
      </c>
      <c r="C21" s="242" t="s">
        <v>3736</v>
      </c>
      <c r="D21" s="243" t="s">
        <v>2801</v>
      </c>
      <c r="E21" s="244">
        <v>6</v>
      </c>
      <c r="F21" s="244">
        <v>0</v>
      </c>
      <c r="G21" s="245">
        <f t="shared" si="8"/>
        <v>0</v>
      </c>
      <c r="H21" s="246">
        <v>0</v>
      </c>
      <c r="I21" s="247">
        <f t="shared" si="9"/>
        <v>0</v>
      </c>
      <c r="J21" s="246">
        <v>0</v>
      </c>
      <c r="K21" s="247">
        <f t="shared" si="10"/>
        <v>0</v>
      </c>
      <c r="O21" s="239">
        <v>2</v>
      </c>
      <c r="AA21" s="212">
        <v>1</v>
      </c>
      <c r="AB21" s="212">
        <v>7</v>
      </c>
      <c r="AC21" s="212">
        <v>7</v>
      </c>
      <c r="AZ21" s="212">
        <v>2</v>
      </c>
      <c r="BA21" s="212">
        <f t="shared" si="11"/>
        <v>0</v>
      </c>
      <c r="BB21" s="212">
        <f t="shared" si="12"/>
        <v>0</v>
      </c>
      <c r="BC21" s="212">
        <f t="shared" si="13"/>
        <v>0</v>
      </c>
      <c r="BD21" s="212">
        <f t="shared" si="14"/>
        <v>0</v>
      </c>
      <c r="BE21" s="212">
        <f t="shared" si="15"/>
        <v>0</v>
      </c>
      <c r="CA21" s="239">
        <v>1</v>
      </c>
      <c r="CB21" s="239">
        <v>7</v>
      </c>
    </row>
    <row r="22" spans="1:80">
      <c r="A22" s="240">
        <v>13</v>
      </c>
      <c r="B22" s="241" t="s">
        <v>3737</v>
      </c>
      <c r="C22" s="242" t="s">
        <v>3738</v>
      </c>
      <c r="D22" s="243" t="s">
        <v>2801</v>
      </c>
      <c r="E22" s="244">
        <v>2</v>
      </c>
      <c r="F22" s="244">
        <v>0</v>
      </c>
      <c r="G22" s="245">
        <f t="shared" si="8"/>
        <v>0</v>
      </c>
      <c r="H22" s="246">
        <v>0</v>
      </c>
      <c r="I22" s="247">
        <f t="shared" si="9"/>
        <v>0</v>
      </c>
      <c r="J22" s="246">
        <v>0</v>
      </c>
      <c r="K22" s="247">
        <f t="shared" si="10"/>
        <v>0</v>
      </c>
      <c r="O22" s="239">
        <v>2</v>
      </c>
      <c r="AA22" s="212">
        <v>1</v>
      </c>
      <c r="AB22" s="212">
        <v>7</v>
      </c>
      <c r="AC22" s="212">
        <v>7</v>
      </c>
      <c r="AZ22" s="212">
        <v>2</v>
      </c>
      <c r="BA22" s="212">
        <f t="shared" si="11"/>
        <v>0</v>
      </c>
      <c r="BB22" s="212">
        <f t="shared" si="12"/>
        <v>0</v>
      </c>
      <c r="BC22" s="212">
        <f t="shared" si="13"/>
        <v>0</v>
      </c>
      <c r="BD22" s="212">
        <f t="shared" si="14"/>
        <v>0</v>
      </c>
      <c r="BE22" s="212">
        <f t="shared" si="15"/>
        <v>0</v>
      </c>
      <c r="CA22" s="239">
        <v>1</v>
      </c>
      <c r="CB22" s="239">
        <v>7</v>
      </c>
    </row>
    <row r="23" spans="1:80">
      <c r="A23" s="240">
        <v>14</v>
      </c>
      <c r="B23" s="241" t="s">
        <v>3531</v>
      </c>
      <c r="C23" s="242" t="s">
        <v>3739</v>
      </c>
      <c r="D23" s="243" t="s">
        <v>3533</v>
      </c>
      <c r="E23" s="244">
        <v>8</v>
      </c>
      <c r="F23" s="244">
        <v>0</v>
      </c>
      <c r="G23" s="245">
        <f t="shared" si="8"/>
        <v>0</v>
      </c>
      <c r="H23" s="246">
        <v>0</v>
      </c>
      <c r="I23" s="247">
        <f t="shared" si="9"/>
        <v>0</v>
      </c>
      <c r="J23" s="246"/>
      <c r="K23" s="247">
        <f t="shared" si="10"/>
        <v>0</v>
      </c>
      <c r="O23" s="239">
        <v>2</v>
      </c>
      <c r="AA23" s="212">
        <v>12</v>
      </c>
      <c r="AB23" s="212">
        <v>0</v>
      </c>
      <c r="AC23" s="212">
        <v>14</v>
      </c>
      <c r="AZ23" s="212">
        <v>2</v>
      </c>
      <c r="BA23" s="212">
        <f t="shared" si="11"/>
        <v>0</v>
      </c>
      <c r="BB23" s="212">
        <f t="shared" si="12"/>
        <v>0</v>
      </c>
      <c r="BC23" s="212">
        <f t="shared" si="13"/>
        <v>0</v>
      </c>
      <c r="BD23" s="212">
        <f t="shared" si="14"/>
        <v>0</v>
      </c>
      <c r="BE23" s="212">
        <f t="shared" si="15"/>
        <v>0</v>
      </c>
      <c r="CA23" s="239">
        <v>12</v>
      </c>
      <c r="CB23" s="239">
        <v>0</v>
      </c>
    </row>
    <row r="24" spans="1:80" ht="22.5">
      <c r="A24" s="240">
        <v>15</v>
      </c>
      <c r="B24" s="241" t="s">
        <v>3534</v>
      </c>
      <c r="C24" s="242" t="s">
        <v>3740</v>
      </c>
      <c r="D24" s="243" t="s">
        <v>3533</v>
      </c>
      <c r="E24" s="244">
        <v>8</v>
      </c>
      <c r="F24" s="244">
        <v>0</v>
      </c>
      <c r="G24" s="245">
        <f t="shared" si="8"/>
        <v>0</v>
      </c>
      <c r="H24" s="246">
        <v>0</v>
      </c>
      <c r="I24" s="247">
        <f t="shared" si="9"/>
        <v>0</v>
      </c>
      <c r="J24" s="246"/>
      <c r="K24" s="247">
        <f t="shared" si="10"/>
        <v>0</v>
      </c>
      <c r="O24" s="239">
        <v>2</v>
      </c>
      <c r="AA24" s="212">
        <v>12</v>
      </c>
      <c r="AB24" s="212">
        <v>0</v>
      </c>
      <c r="AC24" s="212">
        <v>15</v>
      </c>
      <c r="AZ24" s="212">
        <v>2</v>
      </c>
      <c r="BA24" s="212">
        <f t="shared" si="11"/>
        <v>0</v>
      </c>
      <c r="BB24" s="212">
        <f t="shared" si="12"/>
        <v>0</v>
      </c>
      <c r="BC24" s="212">
        <f t="shared" si="13"/>
        <v>0</v>
      </c>
      <c r="BD24" s="212">
        <f t="shared" si="14"/>
        <v>0</v>
      </c>
      <c r="BE24" s="212">
        <f t="shared" si="15"/>
        <v>0</v>
      </c>
      <c r="CA24" s="239">
        <v>12</v>
      </c>
      <c r="CB24" s="239">
        <v>0</v>
      </c>
    </row>
    <row r="25" spans="1:80">
      <c r="A25" s="240">
        <v>16</v>
      </c>
      <c r="B25" s="241" t="s">
        <v>3536</v>
      </c>
      <c r="C25" s="242" t="s">
        <v>3741</v>
      </c>
      <c r="D25" s="243" t="s">
        <v>3390</v>
      </c>
      <c r="E25" s="244">
        <v>6</v>
      </c>
      <c r="F25" s="244">
        <v>0</v>
      </c>
      <c r="G25" s="245">
        <f t="shared" si="8"/>
        <v>0</v>
      </c>
      <c r="H25" s="246">
        <v>0</v>
      </c>
      <c r="I25" s="247">
        <f t="shared" si="9"/>
        <v>0</v>
      </c>
      <c r="J25" s="246"/>
      <c r="K25" s="247">
        <f t="shared" si="10"/>
        <v>0</v>
      </c>
      <c r="O25" s="239">
        <v>2</v>
      </c>
      <c r="AA25" s="212">
        <v>12</v>
      </c>
      <c r="AB25" s="212">
        <v>0</v>
      </c>
      <c r="AC25" s="212">
        <v>16</v>
      </c>
      <c r="AZ25" s="212">
        <v>2</v>
      </c>
      <c r="BA25" s="212">
        <f t="shared" si="11"/>
        <v>0</v>
      </c>
      <c r="BB25" s="212">
        <f t="shared" si="12"/>
        <v>0</v>
      </c>
      <c r="BC25" s="212">
        <f t="shared" si="13"/>
        <v>0</v>
      </c>
      <c r="BD25" s="212">
        <f t="shared" si="14"/>
        <v>0</v>
      </c>
      <c r="BE25" s="212">
        <f t="shared" si="15"/>
        <v>0</v>
      </c>
      <c r="CA25" s="239">
        <v>12</v>
      </c>
      <c r="CB25" s="239">
        <v>0</v>
      </c>
    </row>
    <row r="26" spans="1:80">
      <c r="A26" s="240">
        <v>17</v>
      </c>
      <c r="B26" s="241" t="s">
        <v>3742</v>
      </c>
      <c r="C26" s="242" t="s">
        <v>3743</v>
      </c>
      <c r="D26" s="243" t="s">
        <v>3390</v>
      </c>
      <c r="E26" s="244">
        <v>2</v>
      </c>
      <c r="F26" s="244">
        <v>0</v>
      </c>
      <c r="G26" s="245">
        <f t="shared" si="8"/>
        <v>0</v>
      </c>
      <c r="H26" s="246">
        <v>0</v>
      </c>
      <c r="I26" s="247">
        <f t="shared" si="9"/>
        <v>0</v>
      </c>
      <c r="J26" s="246"/>
      <c r="K26" s="247">
        <f t="shared" si="10"/>
        <v>0</v>
      </c>
      <c r="O26" s="239">
        <v>2</v>
      </c>
      <c r="AA26" s="212">
        <v>12</v>
      </c>
      <c r="AB26" s="212">
        <v>0</v>
      </c>
      <c r="AC26" s="212">
        <v>17</v>
      </c>
      <c r="AZ26" s="212">
        <v>2</v>
      </c>
      <c r="BA26" s="212">
        <f t="shared" si="11"/>
        <v>0</v>
      </c>
      <c r="BB26" s="212">
        <f t="shared" si="12"/>
        <v>0</v>
      </c>
      <c r="BC26" s="212">
        <f t="shared" si="13"/>
        <v>0</v>
      </c>
      <c r="BD26" s="212">
        <f t="shared" si="14"/>
        <v>0</v>
      </c>
      <c r="BE26" s="212">
        <f t="shared" si="15"/>
        <v>0</v>
      </c>
      <c r="CA26" s="239">
        <v>12</v>
      </c>
      <c r="CB26" s="239">
        <v>0</v>
      </c>
    </row>
    <row r="27" spans="1:80">
      <c r="A27" s="240">
        <v>18</v>
      </c>
      <c r="B27" s="241" t="s">
        <v>3744</v>
      </c>
      <c r="C27" s="242" t="s">
        <v>3745</v>
      </c>
      <c r="D27" s="243" t="s">
        <v>3390</v>
      </c>
      <c r="E27" s="244">
        <v>2</v>
      </c>
      <c r="F27" s="244">
        <v>0</v>
      </c>
      <c r="G27" s="245">
        <f t="shared" si="8"/>
        <v>0</v>
      </c>
      <c r="H27" s="246">
        <v>0</v>
      </c>
      <c r="I27" s="247">
        <f t="shared" si="9"/>
        <v>0</v>
      </c>
      <c r="J27" s="246"/>
      <c r="K27" s="247">
        <f t="shared" si="10"/>
        <v>0</v>
      </c>
      <c r="O27" s="239">
        <v>2</v>
      </c>
      <c r="AA27" s="212">
        <v>12</v>
      </c>
      <c r="AB27" s="212">
        <v>0</v>
      </c>
      <c r="AC27" s="212">
        <v>18</v>
      </c>
      <c r="AZ27" s="212">
        <v>2</v>
      </c>
      <c r="BA27" s="212">
        <f t="shared" si="11"/>
        <v>0</v>
      </c>
      <c r="BB27" s="212">
        <f t="shared" si="12"/>
        <v>0</v>
      </c>
      <c r="BC27" s="212">
        <f t="shared" si="13"/>
        <v>0</v>
      </c>
      <c r="BD27" s="212">
        <f t="shared" si="14"/>
        <v>0</v>
      </c>
      <c r="BE27" s="212">
        <f t="shared" si="15"/>
        <v>0</v>
      </c>
      <c r="CA27" s="239">
        <v>12</v>
      </c>
      <c r="CB27" s="239">
        <v>0</v>
      </c>
    </row>
    <row r="28" spans="1:80">
      <c r="A28" s="240">
        <v>19</v>
      </c>
      <c r="B28" s="241" t="s">
        <v>3746</v>
      </c>
      <c r="C28" s="242" t="s">
        <v>3747</v>
      </c>
      <c r="D28" s="243" t="s">
        <v>3390</v>
      </c>
      <c r="E28" s="244">
        <v>2</v>
      </c>
      <c r="F28" s="244">
        <v>0</v>
      </c>
      <c r="G28" s="245">
        <f t="shared" si="8"/>
        <v>0</v>
      </c>
      <c r="H28" s="246">
        <v>0</v>
      </c>
      <c r="I28" s="247">
        <f t="shared" si="9"/>
        <v>0</v>
      </c>
      <c r="J28" s="246"/>
      <c r="K28" s="247">
        <f t="shared" si="10"/>
        <v>0</v>
      </c>
      <c r="O28" s="239">
        <v>2</v>
      </c>
      <c r="AA28" s="212">
        <v>12</v>
      </c>
      <c r="AB28" s="212">
        <v>0</v>
      </c>
      <c r="AC28" s="212">
        <v>19</v>
      </c>
      <c r="AZ28" s="212">
        <v>2</v>
      </c>
      <c r="BA28" s="212">
        <f t="shared" si="11"/>
        <v>0</v>
      </c>
      <c r="BB28" s="212">
        <f t="shared" si="12"/>
        <v>0</v>
      </c>
      <c r="BC28" s="212">
        <f t="shared" si="13"/>
        <v>0</v>
      </c>
      <c r="BD28" s="212">
        <f t="shared" si="14"/>
        <v>0</v>
      </c>
      <c r="BE28" s="212">
        <f t="shared" si="15"/>
        <v>0</v>
      </c>
      <c r="CA28" s="239">
        <v>12</v>
      </c>
      <c r="CB28" s="239">
        <v>0</v>
      </c>
    </row>
    <row r="29" spans="1:80">
      <c r="A29" s="240">
        <v>20</v>
      </c>
      <c r="B29" s="241" t="s">
        <v>3748</v>
      </c>
      <c r="C29" s="242" t="s">
        <v>3749</v>
      </c>
      <c r="D29" s="243" t="s">
        <v>3390</v>
      </c>
      <c r="E29" s="244">
        <v>2</v>
      </c>
      <c r="F29" s="244">
        <v>0</v>
      </c>
      <c r="G29" s="245">
        <f t="shared" si="8"/>
        <v>0</v>
      </c>
      <c r="H29" s="246">
        <v>0</v>
      </c>
      <c r="I29" s="247">
        <f t="shared" si="9"/>
        <v>0</v>
      </c>
      <c r="J29" s="246"/>
      <c r="K29" s="247">
        <f t="shared" si="10"/>
        <v>0</v>
      </c>
      <c r="O29" s="239">
        <v>2</v>
      </c>
      <c r="AA29" s="212">
        <v>12</v>
      </c>
      <c r="AB29" s="212">
        <v>0</v>
      </c>
      <c r="AC29" s="212">
        <v>20</v>
      </c>
      <c r="AZ29" s="212">
        <v>2</v>
      </c>
      <c r="BA29" s="212">
        <f t="shared" si="11"/>
        <v>0</v>
      </c>
      <c r="BB29" s="212">
        <f t="shared" si="12"/>
        <v>0</v>
      </c>
      <c r="BC29" s="212">
        <f t="shared" si="13"/>
        <v>0</v>
      </c>
      <c r="BD29" s="212">
        <f t="shared" si="14"/>
        <v>0</v>
      </c>
      <c r="BE29" s="212">
        <f t="shared" si="15"/>
        <v>0</v>
      </c>
      <c r="CA29" s="239">
        <v>12</v>
      </c>
      <c r="CB29" s="239">
        <v>0</v>
      </c>
    </row>
    <row r="30" spans="1:80">
      <c r="A30" s="240">
        <v>21</v>
      </c>
      <c r="B30" s="241" t="s">
        <v>3750</v>
      </c>
      <c r="C30" s="242" t="s">
        <v>3751</v>
      </c>
      <c r="D30" s="243" t="s">
        <v>3390</v>
      </c>
      <c r="E30" s="244">
        <v>6</v>
      </c>
      <c r="F30" s="244">
        <v>0</v>
      </c>
      <c r="G30" s="245">
        <f t="shared" si="8"/>
        <v>0</v>
      </c>
      <c r="H30" s="246">
        <v>0</v>
      </c>
      <c r="I30" s="247">
        <f t="shared" si="9"/>
        <v>0</v>
      </c>
      <c r="J30" s="246"/>
      <c r="K30" s="247">
        <f t="shared" si="10"/>
        <v>0</v>
      </c>
      <c r="O30" s="239">
        <v>2</v>
      </c>
      <c r="AA30" s="212">
        <v>12</v>
      </c>
      <c r="AB30" s="212">
        <v>0</v>
      </c>
      <c r="AC30" s="212">
        <v>21</v>
      </c>
      <c r="AZ30" s="212">
        <v>2</v>
      </c>
      <c r="BA30" s="212">
        <f t="shared" si="11"/>
        <v>0</v>
      </c>
      <c r="BB30" s="212">
        <f t="shared" si="12"/>
        <v>0</v>
      </c>
      <c r="BC30" s="212">
        <f t="shared" si="13"/>
        <v>0</v>
      </c>
      <c r="BD30" s="212">
        <f t="shared" si="14"/>
        <v>0</v>
      </c>
      <c r="BE30" s="212">
        <f t="shared" si="15"/>
        <v>0</v>
      </c>
      <c r="CA30" s="239">
        <v>12</v>
      </c>
      <c r="CB30" s="239">
        <v>0</v>
      </c>
    </row>
    <row r="31" spans="1:80">
      <c r="A31" s="240">
        <v>22</v>
      </c>
      <c r="B31" s="241" t="s">
        <v>3752</v>
      </c>
      <c r="C31" s="242" t="s">
        <v>3753</v>
      </c>
      <c r="D31" s="243" t="s">
        <v>3390</v>
      </c>
      <c r="E31" s="244">
        <v>18</v>
      </c>
      <c r="F31" s="244">
        <v>0</v>
      </c>
      <c r="G31" s="245">
        <f t="shared" si="8"/>
        <v>0</v>
      </c>
      <c r="H31" s="246">
        <v>0</v>
      </c>
      <c r="I31" s="247">
        <f t="shared" si="9"/>
        <v>0</v>
      </c>
      <c r="J31" s="246"/>
      <c r="K31" s="247">
        <f t="shared" si="10"/>
        <v>0</v>
      </c>
      <c r="O31" s="239">
        <v>2</v>
      </c>
      <c r="AA31" s="212">
        <v>12</v>
      </c>
      <c r="AB31" s="212">
        <v>0</v>
      </c>
      <c r="AC31" s="212">
        <v>22</v>
      </c>
      <c r="AZ31" s="212">
        <v>2</v>
      </c>
      <c r="BA31" s="212">
        <f t="shared" si="11"/>
        <v>0</v>
      </c>
      <c r="BB31" s="212">
        <f t="shared" si="12"/>
        <v>0</v>
      </c>
      <c r="BC31" s="212">
        <f t="shared" si="13"/>
        <v>0</v>
      </c>
      <c r="BD31" s="212">
        <f t="shared" si="14"/>
        <v>0</v>
      </c>
      <c r="BE31" s="212">
        <f t="shared" si="15"/>
        <v>0</v>
      </c>
      <c r="CA31" s="239">
        <v>12</v>
      </c>
      <c r="CB31" s="239">
        <v>0</v>
      </c>
    </row>
    <row r="32" spans="1:80">
      <c r="A32" s="240">
        <v>23</v>
      </c>
      <c r="B32" s="241" t="s">
        <v>3754</v>
      </c>
      <c r="C32" s="242" t="s">
        <v>3755</v>
      </c>
      <c r="D32" s="243" t="s">
        <v>3390</v>
      </c>
      <c r="E32" s="244">
        <v>3</v>
      </c>
      <c r="F32" s="244">
        <v>0</v>
      </c>
      <c r="G32" s="245">
        <f t="shared" si="8"/>
        <v>0</v>
      </c>
      <c r="H32" s="246">
        <v>0</v>
      </c>
      <c r="I32" s="247">
        <f t="shared" si="9"/>
        <v>0</v>
      </c>
      <c r="J32" s="246"/>
      <c r="K32" s="247">
        <f t="shared" si="10"/>
        <v>0</v>
      </c>
      <c r="O32" s="239">
        <v>2</v>
      </c>
      <c r="AA32" s="212">
        <v>12</v>
      </c>
      <c r="AB32" s="212">
        <v>0</v>
      </c>
      <c r="AC32" s="212">
        <v>23</v>
      </c>
      <c r="AZ32" s="212">
        <v>2</v>
      </c>
      <c r="BA32" s="212">
        <f t="shared" si="11"/>
        <v>0</v>
      </c>
      <c r="BB32" s="212">
        <f t="shared" si="12"/>
        <v>0</v>
      </c>
      <c r="BC32" s="212">
        <f t="shared" si="13"/>
        <v>0</v>
      </c>
      <c r="BD32" s="212">
        <f t="shared" si="14"/>
        <v>0</v>
      </c>
      <c r="BE32" s="212">
        <f t="shared" si="15"/>
        <v>0</v>
      </c>
      <c r="CA32" s="239">
        <v>12</v>
      </c>
      <c r="CB32" s="239">
        <v>0</v>
      </c>
    </row>
    <row r="33" spans="1:80">
      <c r="A33" s="240">
        <v>24</v>
      </c>
      <c r="B33" s="241" t="s">
        <v>3756</v>
      </c>
      <c r="C33" s="242" t="s">
        <v>3757</v>
      </c>
      <c r="D33" s="243" t="s">
        <v>3390</v>
      </c>
      <c r="E33" s="244">
        <v>6</v>
      </c>
      <c r="F33" s="244">
        <v>0</v>
      </c>
      <c r="G33" s="245">
        <f t="shared" si="8"/>
        <v>0</v>
      </c>
      <c r="H33" s="246">
        <v>0</v>
      </c>
      <c r="I33" s="247">
        <f t="shared" si="9"/>
        <v>0</v>
      </c>
      <c r="J33" s="246"/>
      <c r="K33" s="247">
        <f t="shared" si="10"/>
        <v>0</v>
      </c>
      <c r="O33" s="239">
        <v>2</v>
      </c>
      <c r="AA33" s="212">
        <v>12</v>
      </c>
      <c r="AB33" s="212">
        <v>0</v>
      </c>
      <c r="AC33" s="212">
        <v>24</v>
      </c>
      <c r="AZ33" s="212">
        <v>2</v>
      </c>
      <c r="BA33" s="212">
        <f t="shared" si="11"/>
        <v>0</v>
      </c>
      <c r="BB33" s="212">
        <f t="shared" si="12"/>
        <v>0</v>
      </c>
      <c r="BC33" s="212">
        <f t="shared" si="13"/>
        <v>0</v>
      </c>
      <c r="BD33" s="212">
        <f t="shared" si="14"/>
        <v>0</v>
      </c>
      <c r="BE33" s="212">
        <f t="shared" si="15"/>
        <v>0</v>
      </c>
      <c r="CA33" s="239">
        <v>12</v>
      </c>
      <c r="CB33" s="239">
        <v>0</v>
      </c>
    </row>
    <row r="34" spans="1:80">
      <c r="A34" s="240">
        <v>25</v>
      </c>
      <c r="B34" s="241" t="s">
        <v>3758</v>
      </c>
      <c r="C34" s="242" t="s">
        <v>3759</v>
      </c>
      <c r="D34" s="243" t="s">
        <v>3390</v>
      </c>
      <c r="E34" s="244">
        <v>6</v>
      </c>
      <c r="F34" s="244">
        <v>0</v>
      </c>
      <c r="G34" s="245">
        <f t="shared" si="8"/>
        <v>0</v>
      </c>
      <c r="H34" s="246">
        <v>0</v>
      </c>
      <c r="I34" s="247">
        <f t="shared" si="9"/>
        <v>0</v>
      </c>
      <c r="J34" s="246"/>
      <c r="K34" s="247">
        <f t="shared" si="10"/>
        <v>0</v>
      </c>
      <c r="O34" s="239">
        <v>2</v>
      </c>
      <c r="AA34" s="212">
        <v>12</v>
      </c>
      <c r="AB34" s="212">
        <v>0</v>
      </c>
      <c r="AC34" s="212">
        <v>25</v>
      </c>
      <c r="AZ34" s="212">
        <v>2</v>
      </c>
      <c r="BA34" s="212">
        <f t="shared" si="11"/>
        <v>0</v>
      </c>
      <c r="BB34" s="212">
        <f t="shared" si="12"/>
        <v>0</v>
      </c>
      <c r="BC34" s="212">
        <f t="shared" si="13"/>
        <v>0</v>
      </c>
      <c r="BD34" s="212">
        <f t="shared" si="14"/>
        <v>0</v>
      </c>
      <c r="BE34" s="212">
        <f t="shared" si="15"/>
        <v>0</v>
      </c>
      <c r="CA34" s="239">
        <v>12</v>
      </c>
      <c r="CB34" s="239">
        <v>0</v>
      </c>
    </row>
    <row r="35" spans="1:80">
      <c r="A35" s="240">
        <v>26</v>
      </c>
      <c r="B35" s="241" t="s">
        <v>3760</v>
      </c>
      <c r="C35" s="242" t="s">
        <v>3761</v>
      </c>
      <c r="D35" s="243" t="s">
        <v>15</v>
      </c>
      <c r="E35" s="244">
        <v>5281.6</v>
      </c>
      <c r="F35" s="244">
        <v>0</v>
      </c>
      <c r="G35" s="245">
        <f t="shared" si="8"/>
        <v>0</v>
      </c>
      <c r="H35" s="246">
        <v>0</v>
      </c>
      <c r="I35" s="247">
        <f t="shared" si="9"/>
        <v>0</v>
      </c>
      <c r="J35" s="246">
        <v>0</v>
      </c>
      <c r="K35" s="247">
        <f t="shared" si="10"/>
        <v>0</v>
      </c>
      <c r="O35" s="239">
        <v>2</v>
      </c>
      <c r="AA35" s="212">
        <v>1</v>
      </c>
      <c r="AB35" s="212">
        <v>7</v>
      </c>
      <c r="AC35" s="212">
        <v>7</v>
      </c>
      <c r="AZ35" s="212">
        <v>2</v>
      </c>
      <c r="BA35" s="212">
        <f t="shared" si="11"/>
        <v>0</v>
      </c>
      <c r="BB35" s="212">
        <f t="shared" si="12"/>
        <v>0</v>
      </c>
      <c r="BC35" s="212">
        <f t="shared" si="13"/>
        <v>0</v>
      </c>
      <c r="BD35" s="212">
        <f t="shared" si="14"/>
        <v>0</v>
      </c>
      <c r="BE35" s="212">
        <f t="shared" si="15"/>
        <v>0</v>
      </c>
      <c r="CA35" s="239">
        <v>1</v>
      </c>
      <c r="CB35" s="239">
        <v>7</v>
      </c>
    </row>
    <row r="36" spans="1:80">
      <c r="A36" s="248"/>
      <c r="B36" s="249" t="s">
        <v>138</v>
      </c>
      <c r="C36" s="250" t="s">
        <v>3762</v>
      </c>
      <c r="D36" s="251"/>
      <c r="E36" s="252"/>
      <c r="F36" s="253"/>
      <c r="G36" s="254">
        <f>SUM(G17:G35)</f>
        <v>0</v>
      </c>
      <c r="H36" s="255"/>
      <c r="I36" s="256">
        <f>SUM(I17:I35)</f>
        <v>0</v>
      </c>
      <c r="J36" s="255"/>
      <c r="K36" s="256">
        <f>SUM(K17:K35)</f>
        <v>0</v>
      </c>
      <c r="O36" s="239">
        <v>4</v>
      </c>
      <c r="BA36" s="257">
        <f>SUM(BA17:BA35)</f>
        <v>0</v>
      </c>
      <c r="BB36" s="257">
        <f>SUM(BB17:BB35)</f>
        <v>0</v>
      </c>
      <c r="BC36" s="257">
        <f>SUM(BC17:BC35)</f>
        <v>0</v>
      </c>
      <c r="BD36" s="257">
        <f>SUM(BD17:BD35)</f>
        <v>0</v>
      </c>
      <c r="BE36" s="257">
        <f>SUM(BE17:BE35)</f>
        <v>0</v>
      </c>
    </row>
    <row r="37" spans="1:80">
      <c r="A37" s="229" t="s">
        <v>114</v>
      </c>
      <c r="B37" s="230" t="s">
        <v>3763</v>
      </c>
      <c r="C37" s="231" t="s">
        <v>3764</v>
      </c>
      <c r="D37" s="232"/>
      <c r="E37" s="233"/>
      <c r="F37" s="233"/>
      <c r="G37" s="234"/>
      <c r="H37" s="235"/>
      <c r="I37" s="236"/>
      <c r="J37" s="237"/>
      <c r="K37" s="238"/>
      <c r="O37" s="239">
        <v>1</v>
      </c>
    </row>
    <row r="38" spans="1:80">
      <c r="A38" s="240">
        <v>27</v>
      </c>
      <c r="B38" s="241" t="s">
        <v>3765</v>
      </c>
      <c r="C38" s="242" t="s">
        <v>3766</v>
      </c>
      <c r="D38" s="243" t="s">
        <v>316</v>
      </c>
      <c r="E38" s="244">
        <v>6</v>
      </c>
      <c r="F38" s="244">
        <v>0</v>
      </c>
      <c r="G38" s="245">
        <f>E38*F38</f>
        <v>0</v>
      </c>
      <c r="H38" s="246">
        <v>0</v>
      </c>
      <c r="I38" s="247">
        <f>E38*H38</f>
        <v>0</v>
      </c>
      <c r="J38" s="246">
        <v>0</v>
      </c>
      <c r="K38" s="247">
        <f>E38*J38</f>
        <v>0</v>
      </c>
      <c r="O38" s="239">
        <v>2</v>
      </c>
      <c r="AA38" s="212">
        <v>1</v>
      </c>
      <c r="AB38" s="212">
        <v>7</v>
      </c>
      <c r="AC38" s="212">
        <v>7</v>
      </c>
      <c r="AZ38" s="212">
        <v>2</v>
      </c>
      <c r="BA38" s="212">
        <f>IF(AZ38=1,G38,0)</f>
        <v>0</v>
      </c>
      <c r="BB38" s="212">
        <f>IF(AZ38=2,G38,0)</f>
        <v>0</v>
      </c>
      <c r="BC38" s="212">
        <f>IF(AZ38=3,G38,0)</f>
        <v>0</v>
      </c>
      <c r="BD38" s="212">
        <f>IF(AZ38=4,G38,0)</f>
        <v>0</v>
      </c>
      <c r="BE38" s="212">
        <f>IF(AZ38=5,G38,0)</f>
        <v>0</v>
      </c>
      <c r="CA38" s="239">
        <v>1</v>
      </c>
      <c r="CB38" s="239">
        <v>7</v>
      </c>
    </row>
    <row r="39" spans="1:80">
      <c r="A39" s="240">
        <v>28</v>
      </c>
      <c r="B39" s="241" t="s">
        <v>3767</v>
      </c>
      <c r="C39" s="242" t="s">
        <v>3768</v>
      </c>
      <c r="D39" s="243" t="s">
        <v>316</v>
      </c>
      <c r="E39" s="244">
        <v>6</v>
      </c>
      <c r="F39" s="244">
        <v>0</v>
      </c>
      <c r="G39" s="245">
        <f>E39*F39</f>
        <v>0</v>
      </c>
      <c r="H39" s="246">
        <v>0</v>
      </c>
      <c r="I39" s="247">
        <f>E39*H39</f>
        <v>0</v>
      </c>
      <c r="J39" s="246">
        <v>0</v>
      </c>
      <c r="K39" s="247">
        <f>E39*J39</f>
        <v>0</v>
      </c>
      <c r="O39" s="239">
        <v>2</v>
      </c>
      <c r="AA39" s="212">
        <v>1</v>
      </c>
      <c r="AB39" s="212">
        <v>7</v>
      </c>
      <c r="AC39" s="212">
        <v>7</v>
      </c>
      <c r="AZ39" s="212">
        <v>2</v>
      </c>
      <c r="BA39" s="212">
        <f>IF(AZ39=1,G39,0)</f>
        <v>0</v>
      </c>
      <c r="BB39" s="212">
        <f>IF(AZ39=2,G39,0)</f>
        <v>0</v>
      </c>
      <c r="BC39" s="212">
        <f>IF(AZ39=3,G39,0)</f>
        <v>0</v>
      </c>
      <c r="BD39" s="212">
        <f>IF(AZ39=4,G39,0)</f>
        <v>0</v>
      </c>
      <c r="BE39" s="212">
        <f>IF(AZ39=5,G39,0)</f>
        <v>0</v>
      </c>
      <c r="CA39" s="239">
        <v>1</v>
      </c>
      <c r="CB39" s="239">
        <v>7</v>
      </c>
    </row>
    <row r="40" spans="1:80">
      <c r="A40" s="240">
        <v>29</v>
      </c>
      <c r="B40" s="241" t="s">
        <v>3769</v>
      </c>
      <c r="C40" s="242" t="s">
        <v>3770</v>
      </c>
      <c r="D40" s="243" t="s">
        <v>243</v>
      </c>
      <c r="E40" s="244">
        <v>1.3580000000000001</v>
      </c>
      <c r="F40" s="244">
        <v>0</v>
      </c>
      <c r="G40" s="245">
        <f>E40*F40</f>
        <v>0</v>
      </c>
      <c r="H40" s="246">
        <v>0</v>
      </c>
      <c r="I40" s="247">
        <f>E40*H40</f>
        <v>0</v>
      </c>
      <c r="J40" s="246">
        <v>0</v>
      </c>
      <c r="K40" s="247">
        <f>E40*J40</f>
        <v>0</v>
      </c>
      <c r="O40" s="239">
        <v>2</v>
      </c>
      <c r="AA40" s="212">
        <v>1</v>
      </c>
      <c r="AB40" s="212">
        <v>7</v>
      </c>
      <c r="AC40" s="212">
        <v>7</v>
      </c>
      <c r="AZ40" s="212">
        <v>2</v>
      </c>
      <c r="BA40" s="212">
        <f>IF(AZ40=1,G40,0)</f>
        <v>0</v>
      </c>
      <c r="BB40" s="212">
        <f>IF(AZ40=2,G40,0)</f>
        <v>0</v>
      </c>
      <c r="BC40" s="212">
        <f>IF(AZ40=3,G40,0)</f>
        <v>0</v>
      </c>
      <c r="BD40" s="212">
        <f>IF(AZ40=4,G40,0)</f>
        <v>0</v>
      </c>
      <c r="BE40" s="212">
        <f>IF(AZ40=5,G40,0)</f>
        <v>0</v>
      </c>
      <c r="CA40" s="239">
        <v>1</v>
      </c>
      <c r="CB40" s="239">
        <v>7</v>
      </c>
    </row>
    <row r="41" spans="1:80">
      <c r="A41" s="248"/>
      <c r="B41" s="249" t="s">
        <v>138</v>
      </c>
      <c r="C41" s="250" t="s">
        <v>3771</v>
      </c>
      <c r="D41" s="251"/>
      <c r="E41" s="252"/>
      <c r="F41" s="253"/>
      <c r="G41" s="254">
        <f>SUM(G37:G40)</f>
        <v>0</v>
      </c>
      <c r="H41" s="255"/>
      <c r="I41" s="256">
        <f>SUM(I37:I40)</f>
        <v>0</v>
      </c>
      <c r="J41" s="255"/>
      <c r="K41" s="256">
        <f>SUM(K37:K40)</f>
        <v>0</v>
      </c>
      <c r="O41" s="239">
        <v>4</v>
      </c>
      <c r="BA41" s="257">
        <f>SUM(BA37:BA40)</f>
        <v>0</v>
      </c>
      <c r="BB41" s="257">
        <f>SUM(BB37:BB40)</f>
        <v>0</v>
      </c>
      <c r="BC41" s="257">
        <f>SUM(BC37:BC40)</f>
        <v>0</v>
      </c>
      <c r="BD41" s="257">
        <f>SUM(BD37:BD40)</f>
        <v>0</v>
      </c>
      <c r="BE41" s="257">
        <f>SUM(BE37:BE40)</f>
        <v>0</v>
      </c>
    </row>
    <row r="42" spans="1:80">
      <c r="A42" s="229" t="s">
        <v>114</v>
      </c>
      <c r="B42" s="230" t="s">
        <v>3772</v>
      </c>
      <c r="C42" s="231" t="s">
        <v>3773</v>
      </c>
      <c r="D42" s="232"/>
      <c r="E42" s="233"/>
      <c r="F42" s="233"/>
      <c r="G42" s="234"/>
      <c r="H42" s="235"/>
      <c r="I42" s="236"/>
      <c r="J42" s="237"/>
      <c r="K42" s="238"/>
      <c r="O42" s="239">
        <v>1</v>
      </c>
    </row>
    <row r="43" spans="1:80">
      <c r="A43" s="240">
        <v>30</v>
      </c>
      <c r="B43" s="241" t="s">
        <v>3529</v>
      </c>
      <c r="C43" s="242" t="s">
        <v>3530</v>
      </c>
      <c r="D43" s="243" t="s">
        <v>2801</v>
      </c>
      <c r="E43" s="244">
        <v>8</v>
      </c>
      <c r="F43" s="244">
        <v>0</v>
      </c>
      <c r="G43" s="245">
        <f t="shared" ref="G43:G50" si="16">E43*F43</f>
        <v>0</v>
      </c>
      <c r="H43" s="246">
        <v>0</v>
      </c>
      <c r="I43" s="247">
        <f t="shared" ref="I43:I50" si="17">E43*H43</f>
        <v>0</v>
      </c>
      <c r="J43" s="246">
        <v>0</v>
      </c>
      <c r="K43" s="247">
        <f t="shared" ref="K43:K50" si="18">E43*J43</f>
        <v>0</v>
      </c>
      <c r="O43" s="239">
        <v>2</v>
      </c>
      <c r="AA43" s="212">
        <v>1</v>
      </c>
      <c r="AB43" s="212">
        <v>7</v>
      </c>
      <c r="AC43" s="212">
        <v>7</v>
      </c>
      <c r="AZ43" s="212">
        <v>2</v>
      </c>
      <c r="BA43" s="212">
        <f t="shared" ref="BA43:BA50" si="19">IF(AZ43=1,G43,0)</f>
        <v>0</v>
      </c>
      <c r="BB43" s="212">
        <f t="shared" ref="BB43:BB50" si="20">IF(AZ43=2,G43,0)</f>
        <v>0</v>
      </c>
      <c r="BC43" s="212">
        <f t="shared" ref="BC43:BC50" si="21">IF(AZ43=3,G43,0)</f>
        <v>0</v>
      </c>
      <c r="BD43" s="212">
        <f t="shared" ref="BD43:BD50" si="22">IF(AZ43=4,G43,0)</f>
        <v>0</v>
      </c>
      <c r="BE43" s="212">
        <f t="shared" ref="BE43:BE50" si="23">IF(AZ43=5,G43,0)</f>
        <v>0</v>
      </c>
      <c r="CA43" s="239">
        <v>1</v>
      </c>
      <c r="CB43" s="239">
        <v>7</v>
      </c>
    </row>
    <row r="44" spans="1:80">
      <c r="A44" s="240">
        <v>31</v>
      </c>
      <c r="B44" s="241" t="s">
        <v>3774</v>
      </c>
      <c r="C44" s="242" t="s">
        <v>3775</v>
      </c>
      <c r="D44" s="243" t="s">
        <v>2801</v>
      </c>
      <c r="E44" s="244">
        <v>8</v>
      </c>
      <c r="F44" s="244">
        <v>0</v>
      </c>
      <c r="G44" s="245">
        <f t="shared" si="16"/>
        <v>0</v>
      </c>
      <c r="H44" s="246">
        <v>0</v>
      </c>
      <c r="I44" s="247">
        <f t="shared" si="17"/>
        <v>0</v>
      </c>
      <c r="J44" s="246">
        <v>0</v>
      </c>
      <c r="K44" s="247">
        <f t="shared" si="18"/>
        <v>0</v>
      </c>
      <c r="O44" s="239">
        <v>2</v>
      </c>
      <c r="AA44" s="212">
        <v>1</v>
      </c>
      <c r="AB44" s="212">
        <v>7</v>
      </c>
      <c r="AC44" s="212">
        <v>7</v>
      </c>
      <c r="AZ44" s="212">
        <v>2</v>
      </c>
      <c r="BA44" s="212">
        <f t="shared" si="19"/>
        <v>0</v>
      </c>
      <c r="BB44" s="212">
        <f t="shared" si="20"/>
        <v>0</v>
      </c>
      <c r="BC44" s="212">
        <f t="shared" si="21"/>
        <v>0</v>
      </c>
      <c r="BD44" s="212">
        <f t="shared" si="22"/>
        <v>0</v>
      </c>
      <c r="BE44" s="212">
        <f t="shared" si="23"/>
        <v>0</v>
      </c>
      <c r="CA44" s="239">
        <v>1</v>
      </c>
      <c r="CB44" s="239">
        <v>7</v>
      </c>
    </row>
    <row r="45" spans="1:80">
      <c r="A45" s="240">
        <v>32</v>
      </c>
      <c r="B45" s="241" t="s">
        <v>3776</v>
      </c>
      <c r="C45" s="242" t="s">
        <v>3777</v>
      </c>
      <c r="D45" s="243" t="s">
        <v>316</v>
      </c>
      <c r="E45" s="244">
        <v>8</v>
      </c>
      <c r="F45" s="244">
        <v>0</v>
      </c>
      <c r="G45" s="245">
        <f t="shared" si="16"/>
        <v>0</v>
      </c>
      <c r="H45" s="246">
        <v>0</v>
      </c>
      <c r="I45" s="247">
        <f t="shared" si="17"/>
        <v>0</v>
      </c>
      <c r="J45" s="246">
        <v>0</v>
      </c>
      <c r="K45" s="247">
        <f t="shared" si="18"/>
        <v>0</v>
      </c>
      <c r="O45" s="239">
        <v>2</v>
      </c>
      <c r="AA45" s="212">
        <v>1</v>
      </c>
      <c r="AB45" s="212">
        <v>7</v>
      </c>
      <c r="AC45" s="212">
        <v>7</v>
      </c>
      <c r="AZ45" s="212">
        <v>2</v>
      </c>
      <c r="BA45" s="212">
        <f t="shared" si="19"/>
        <v>0</v>
      </c>
      <c r="BB45" s="212">
        <f t="shared" si="20"/>
        <v>0</v>
      </c>
      <c r="BC45" s="212">
        <f t="shared" si="21"/>
        <v>0</v>
      </c>
      <c r="BD45" s="212">
        <f t="shared" si="22"/>
        <v>0</v>
      </c>
      <c r="BE45" s="212">
        <f t="shared" si="23"/>
        <v>0</v>
      </c>
      <c r="CA45" s="239">
        <v>1</v>
      </c>
      <c r="CB45" s="239">
        <v>7</v>
      </c>
    </row>
    <row r="46" spans="1:80">
      <c r="A46" s="240">
        <v>33</v>
      </c>
      <c r="B46" s="241" t="s">
        <v>3778</v>
      </c>
      <c r="C46" s="242" t="s">
        <v>3779</v>
      </c>
      <c r="D46" s="243" t="s">
        <v>316</v>
      </c>
      <c r="E46" s="244">
        <v>8</v>
      </c>
      <c r="F46" s="244">
        <v>0</v>
      </c>
      <c r="G46" s="245">
        <f t="shared" si="16"/>
        <v>0</v>
      </c>
      <c r="H46" s="246">
        <v>0</v>
      </c>
      <c r="I46" s="247">
        <f t="shared" si="17"/>
        <v>0</v>
      </c>
      <c r="J46" s="246">
        <v>0</v>
      </c>
      <c r="K46" s="247">
        <f t="shared" si="18"/>
        <v>0</v>
      </c>
      <c r="O46" s="239">
        <v>2</v>
      </c>
      <c r="AA46" s="212">
        <v>1</v>
      </c>
      <c r="AB46" s="212">
        <v>7</v>
      </c>
      <c r="AC46" s="212">
        <v>7</v>
      </c>
      <c r="AZ46" s="212">
        <v>2</v>
      </c>
      <c r="BA46" s="212">
        <f t="shared" si="19"/>
        <v>0</v>
      </c>
      <c r="BB46" s="212">
        <f t="shared" si="20"/>
        <v>0</v>
      </c>
      <c r="BC46" s="212">
        <f t="shared" si="21"/>
        <v>0</v>
      </c>
      <c r="BD46" s="212">
        <f t="shared" si="22"/>
        <v>0</v>
      </c>
      <c r="BE46" s="212">
        <f t="shared" si="23"/>
        <v>0</v>
      </c>
      <c r="CA46" s="239">
        <v>1</v>
      </c>
      <c r="CB46" s="239">
        <v>7</v>
      </c>
    </row>
    <row r="47" spans="1:80">
      <c r="A47" s="240">
        <v>34</v>
      </c>
      <c r="B47" s="241" t="s">
        <v>3531</v>
      </c>
      <c r="C47" s="242" t="s">
        <v>3780</v>
      </c>
      <c r="D47" s="243" t="s">
        <v>3533</v>
      </c>
      <c r="E47" s="244">
        <v>8</v>
      </c>
      <c r="F47" s="244">
        <v>0</v>
      </c>
      <c r="G47" s="245">
        <f t="shared" si="16"/>
        <v>0</v>
      </c>
      <c r="H47" s="246">
        <v>0</v>
      </c>
      <c r="I47" s="247">
        <f t="shared" si="17"/>
        <v>0</v>
      </c>
      <c r="J47" s="246"/>
      <c r="K47" s="247">
        <f t="shared" si="18"/>
        <v>0</v>
      </c>
      <c r="O47" s="239">
        <v>2</v>
      </c>
      <c r="AA47" s="212">
        <v>12</v>
      </c>
      <c r="AB47" s="212">
        <v>0</v>
      </c>
      <c r="AC47" s="212">
        <v>34</v>
      </c>
      <c r="AZ47" s="212">
        <v>2</v>
      </c>
      <c r="BA47" s="212">
        <f t="shared" si="19"/>
        <v>0</v>
      </c>
      <c r="BB47" s="212">
        <f t="shared" si="20"/>
        <v>0</v>
      </c>
      <c r="BC47" s="212">
        <f t="shared" si="21"/>
        <v>0</v>
      </c>
      <c r="BD47" s="212">
        <f t="shared" si="22"/>
        <v>0</v>
      </c>
      <c r="BE47" s="212">
        <f t="shared" si="23"/>
        <v>0</v>
      </c>
      <c r="CA47" s="239">
        <v>12</v>
      </c>
      <c r="CB47" s="239">
        <v>0</v>
      </c>
    </row>
    <row r="48" spans="1:80">
      <c r="A48" s="240">
        <v>35</v>
      </c>
      <c r="B48" s="241" t="s">
        <v>3534</v>
      </c>
      <c r="C48" s="242" t="s">
        <v>3537</v>
      </c>
      <c r="D48" s="243" t="s">
        <v>3533</v>
      </c>
      <c r="E48" s="244">
        <v>8</v>
      </c>
      <c r="F48" s="244">
        <v>0</v>
      </c>
      <c r="G48" s="245">
        <f t="shared" si="16"/>
        <v>0</v>
      </c>
      <c r="H48" s="246">
        <v>0</v>
      </c>
      <c r="I48" s="247">
        <f t="shared" si="17"/>
        <v>0</v>
      </c>
      <c r="J48" s="246"/>
      <c r="K48" s="247">
        <f t="shared" si="18"/>
        <v>0</v>
      </c>
      <c r="O48" s="239">
        <v>2</v>
      </c>
      <c r="AA48" s="212">
        <v>12</v>
      </c>
      <c r="AB48" s="212">
        <v>0</v>
      </c>
      <c r="AC48" s="212">
        <v>35</v>
      </c>
      <c r="AZ48" s="212">
        <v>2</v>
      </c>
      <c r="BA48" s="212">
        <f t="shared" si="19"/>
        <v>0</v>
      </c>
      <c r="BB48" s="212">
        <f t="shared" si="20"/>
        <v>0</v>
      </c>
      <c r="BC48" s="212">
        <f t="shared" si="21"/>
        <v>0</v>
      </c>
      <c r="BD48" s="212">
        <f t="shared" si="22"/>
        <v>0</v>
      </c>
      <c r="BE48" s="212">
        <f t="shared" si="23"/>
        <v>0</v>
      </c>
      <c r="CA48" s="239">
        <v>12</v>
      </c>
      <c r="CB48" s="239">
        <v>0</v>
      </c>
    </row>
    <row r="49" spans="1:80">
      <c r="A49" s="240">
        <v>36</v>
      </c>
      <c r="B49" s="241" t="s">
        <v>3536</v>
      </c>
      <c r="C49" s="242" t="s">
        <v>3781</v>
      </c>
      <c r="D49" s="243" t="s">
        <v>3533</v>
      </c>
      <c r="E49" s="244">
        <v>8</v>
      </c>
      <c r="F49" s="244">
        <v>0</v>
      </c>
      <c r="G49" s="245">
        <f t="shared" si="16"/>
        <v>0</v>
      </c>
      <c r="H49" s="246">
        <v>0</v>
      </c>
      <c r="I49" s="247">
        <f t="shared" si="17"/>
        <v>0</v>
      </c>
      <c r="J49" s="246"/>
      <c r="K49" s="247">
        <f t="shared" si="18"/>
        <v>0</v>
      </c>
      <c r="O49" s="239">
        <v>2</v>
      </c>
      <c r="AA49" s="212">
        <v>12</v>
      </c>
      <c r="AB49" s="212">
        <v>0</v>
      </c>
      <c r="AC49" s="212">
        <v>36</v>
      </c>
      <c r="AZ49" s="212">
        <v>2</v>
      </c>
      <c r="BA49" s="212">
        <f t="shared" si="19"/>
        <v>0</v>
      </c>
      <c r="BB49" s="212">
        <f t="shared" si="20"/>
        <v>0</v>
      </c>
      <c r="BC49" s="212">
        <f t="shared" si="21"/>
        <v>0</v>
      </c>
      <c r="BD49" s="212">
        <f t="shared" si="22"/>
        <v>0</v>
      </c>
      <c r="BE49" s="212">
        <f t="shared" si="23"/>
        <v>0</v>
      </c>
      <c r="CA49" s="239">
        <v>12</v>
      </c>
      <c r="CB49" s="239">
        <v>0</v>
      </c>
    </row>
    <row r="50" spans="1:80">
      <c r="A50" s="240">
        <v>37</v>
      </c>
      <c r="B50" s="241" t="s">
        <v>3782</v>
      </c>
      <c r="C50" s="242" t="s">
        <v>3783</v>
      </c>
      <c r="D50" s="243" t="s">
        <v>15</v>
      </c>
      <c r="E50" s="244">
        <v>1548.808</v>
      </c>
      <c r="F50" s="244">
        <v>0</v>
      </c>
      <c r="G50" s="245">
        <f t="shared" si="16"/>
        <v>0</v>
      </c>
      <c r="H50" s="246">
        <v>0</v>
      </c>
      <c r="I50" s="247">
        <f t="shared" si="17"/>
        <v>0</v>
      </c>
      <c r="J50" s="246">
        <v>0</v>
      </c>
      <c r="K50" s="247">
        <f t="shared" si="18"/>
        <v>0</v>
      </c>
      <c r="O50" s="239">
        <v>2</v>
      </c>
      <c r="AA50" s="212">
        <v>1</v>
      </c>
      <c r="AB50" s="212">
        <v>7</v>
      </c>
      <c r="AC50" s="212">
        <v>7</v>
      </c>
      <c r="AZ50" s="212">
        <v>2</v>
      </c>
      <c r="BA50" s="212">
        <f t="shared" si="19"/>
        <v>0</v>
      </c>
      <c r="BB50" s="212">
        <f t="shared" si="20"/>
        <v>0</v>
      </c>
      <c r="BC50" s="212">
        <f t="shared" si="21"/>
        <v>0</v>
      </c>
      <c r="BD50" s="212">
        <f t="shared" si="22"/>
        <v>0</v>
      </c>
      <c r="BE50" s="212">
        <f t="shared" si="23"/>
        <v>0</v>
      </c>
      <c r="CA50" s="239">
        <v>1</v>
      </c>
      <c r="CB50" s="239">
        <v>7</v>
      </c>
    </row>
    <row r="51" spans="1:80">
      <c r="A51" s="248"/>
      <c r="B51" s="249" t="s">
        <v>138</v>
      </c>
      <c r="C51" s="250" t="s">
        <v>3784</v>
      </c>
      <c r="D51" s="251"/>
      <c r="E51" s="252"/>
      <c r="F51" s="253"/>
      <c r="G51" s="254">
        <f>SUM(G42:G50)</f>
        <v>0</v>
      </c>
      <c r="H51" s="255"/>
      <c r="I51" s="256">
        <f>SUM(I42:I50)</f>
        <v>0</v>
      </c>
      <c r="J51" s="255"/>
      <c r="K51" s="256">
        <f>SUM(K42:K50)</f>
        <v>0</v>
      </c>
      <c r="O51" s="239">
        <v>4</v>
      </c>
      <c r="BA51" s="257">
        <f>SUM(BA42:BA50)</f>
        <v>0</v>
      </c>
      <c r="BB51" s="257">
        <f>SUM(BB42:BB50)</f>
        <v>0</v>
      </c>
      <c r="BC51" s="257">
        <f>SUM(BC42:BC50)</f>
        <v>0</v>
      </c>
      <c r="BD51" s="257">
        <f>SUM(BD42:BD50)</f>
        <v>0</v>
      </c>
      <c r="BE51" s="257">
        <f>SUM(BE42:BE50)</f>
        <v>0</v>
      </c>
    </row>
    <row r="52" spans="1:80">
      <c r="A52" s="229" t="s">
        <v>114</v>
      </c>
      <c r="B52" s="230" t="s">
        <v>3785</v>
      </c>
      <c r="C52" s="231" t="s">
        <v>3786</v>
      </c>
      <c r="D52" s="232"/>
      <c r="E52" s="233"/>
      <c r="F52" s="233"/>
      <c r="G52" s="234"/>
      <c r="H52" s="235"/>
      <c r="I52" s="236"/>
      <c r="J52" s="237"/>
      <c r="K52" s="238"/>
      <c r="O52" s="239">
        <v>1</v>
      </c>
    </row>
    <row r="53" spans="1:80">
      <c r="A53" s="240">
        <v>38</v>
      </c>
      <c r="B53" s="241" t="s">
        <v>3787</v>
      </c>
      <c r="C53" s="242" t="s">
        <v>3788</v>
      </c>
      <c r="D53" s="243" t="s">
        <v>316</v>
      </c>
      <c r="E53" s="244">
        <v>62</v>
      </c>
      <c r="F53" s="244">
        <v>0</v>
      </c>
      <c r="G53" s="245">
        <f t="shared" ref="G53:G64" si="24">E53*F53</f>
        <v>0</v>
      </c>
      <c r="H53" s="246">
        <v>0</v>
      </c>
      <c r="I53" s="247">
        <f t="shared" ref="I53:I64" si="25">E53*H53</f>
        <v>0</v>
      </c>
      <c r="J53" s="246">
        <v>0</v>
      </c>
      <c r="K53" s="247">
        <f t="shared" ref="K53:K64" si="26">E53*J53</f>
        <v>0</v>
      </c>
      <c r="O53" s="239">
        <v>2</v>
      </c>
      <c r="AA53" s="212">
        <v>1</v>
      </c>
      <c r="AB53" s="212">
        <v>7</v>
      </c>
      <c r="AC53" s="212">
        <v>7</v>
      </c>
      <c r="AZ53" s="212">
        <v>2</v>
      </c>
      <c r="BA53" s="212">
        <f t="shared" ref="BA53:BA64" si="27">IF(AZ53=1,G53,0)</f>
        <v>0</v>
      </c>
      <c r="BB53" s="212">
        <f t="shared" ref="BB53:BB64" si="28">IF(AZ53=2,G53,0)</f>
        <v>0</v>
      </c>
      <c r="BC53" s="212">
        <f t="shared" ref="BC53:BC64" si="29">IF(AZ53=3,G53,0)</f>
        <v>0</v>
      </c>
      <c r="BD53" s="212">
        <f t="shared" ref="BD53:BD64" si="30">IF(AZ53=4,G53,0)</f>
        <v>0</v>
      </c>
      <c r="BE53" s="212">
        <f t="shared" ref="BE53:BE64" si="31">IF(AZ53=5,G53,0)</f>
        <v>0</v>
      </c>
      <c r="CA53" s="239">
        <v>1</v>
      </c>
      <c r="CB53" s="239">
        <v>7</v>
      </c>
    </row>
    <row r="54" spans="1:80">
      <c r="A54" s="240">
        <v>39</v>
      </c>
      <c r="B54" s="241" t="s">
        <v>3789</v>
      </c>
      <c r="C54" s="242" t="s">
        <v>3790</v>
      </c>
      <c r="D54" s="243" t="s">
        <v>147</v>
      </c>
      <c r="E54" s="244">
        <v>201</v>
      </c>
      <c r="F54" s="244">
        <v>0</v>
      </c>
      <c r="G54" s="245">
        <f t="shared" si="24"/>
        <v>0</v>
      </c>
      <c r="H54" s="246">
        <v>0</v>
      </c>
      <c r="I54" s="247">
        <f t="shared" si="25"/>
        <v>0</v>
      </c>
      <c r="J54" s="246">
        <v>0</v>
      </c>
      <c r="K54" s="247">
        <f t="shared" si="26"/>
        <v>0</v>
      </c>
      <c r="O54" s="239">
        <v>2</v>
      </c>
      <c r="AA54" s="212">
        <v>1</v>
      </c>
      <c r="AB54" s="212">
        <v>7</v>
      </c>
      <c r="AC54" s="212">
        <v>7</v>
      </c>
      <c r="AZ54" s="212">
        <v>2</v>
      </c>
      <c r="BA54" s="212">
        <f t="shared" si="27"/>
        <v>0</v>
      </c>
      <c r="BB54" s="212">
        <f t="shared" si="28"/>
        <v>0</v>
      </c>
      <c r="BC54" s="212">
        <f t="shared" si="29"/>
        <v>0</v>
      </c>
      <c r="BD54" s="212">
        <f t="shared" si="30"/>
        <v>0</v>
      </c>
      <c r="BE54" s="212">
        <f t="shared" si="31"/>
        <v>0</v>
      </c>
      <c r="CA54" s="239">
        <v>1</v>
      </c>
      <c r="CB54" s="239">
        <v>7</v>
      </c>
    </row>
    <row r="55" spans="1:80">
      <c r="A55" s="240">
        <v>40</v>
      </c>
      <c r="B55" s="241" t="s">
        <v>3791</v>
      </c>
      <c r="C55" s="242" t="s">
        <v>3792</v>
      </c>
      <c r="D55" s="243" t="s">
        <v>147</v>
      </c>
      <c r="E55" s="244">
        <v>107</v>
      </c>
      <c r="F55" s="244">
        <v>0</v>
      </c>
      <c r="G55" s="245">
        <f t="shared" si="24"/>
        <v>0</v>
      </c>
      <c r="H55" s="246">
        <v>0</v>
      </c>
      <c r="I55" s="247">
        <f t="shared" si="25"/>
        <v>0</v>
      </c>
      <c r="J55" s="246">
        <v>0</v>
      </c>
      <c r="K55" s="247">
        <f t="shared" si="26"/>
        <v>0</v>
      </c>
      <c r="O55" s="239">
        <v>2</v>
      </c>
      <c r="AA55" s="212">
        <v>1</v>
      </c>
      <c r="AB55" s="212">
        <v>7</v>
      </c>
      <c r="AC55" s="212">
        <v>7</v>
      </c>
      <c r="AZ55" s="212">
        <v>2</v>
      </c>
      <c r="BA55" s="212">
        <f t="shared" si="27"/>
        <v>0</v>
      </c>
      <c r="BB55" s="212">
        <f t="shared" si="28"/>
        <v>0</v>
      </c>
      <c r="BC55" s="212">
        <f t="shared" si="29"/>
        <v>0</v>
      </c>
      <c r="BD55" s="212">
        <f t="shared" si="30"/>
        <v>0</v>
      </c>
      <c r="BE55" s="212">
        <f t="shared" si="31"/>
        <v>0</v>
      </c>
      <c r="CA55" s="239">
        <v>1</v>
      </c>
      <c r="CB55" s="239">
        <v>7</v>
      </c>
    </row>
    <row r="56" spans="1:80">
      <c r="A56" s="240">
        <v>41</v>
      </c>
      <c r="B56" s="241" t="s">
        <v>3793</v>
      </c>
      <c r="C56" s="242" t="s">
        <v>3794</v>
      </c>
      <c r="D56" s="243" t="s">
        <v>147</v>
      </c>
      <c r="E56" s="244">
        <v>41</v>
      </c>
      <c r="F56" s="244">
        <v>0</v>
      </c>
      <c r="G56" s="245">
        <f t="shared" si="24"/>
        <v>0</v>
      </c>
      <c r="H56" s="246">
        <v>0</v>
      </c>
      <c r="I56" s="247">
        <f t="shared" si="25"/>
        <v>0</v>
      </c>
      <c r="J56" s="246">
        <v>0</v>
      </c>
      <c r="K56" s="247">
        <f t="shared" si="26"/>
        <v>0</v>
      </c>
      <c r="O56" s="239">
        <v>2</v>
      </c>
      <c r="AA56" s="212">
        <v>1</v>
      </c>
      <c r="AB56" s="212">
        <v>7</v>
      </c>
      <c r="AC56" s="212">
        <v>7</v>
      </c>
      <c r="AZ56" s="212">
        <v>2</v>
      </c>
      <c r="BA56" s="212">
        <f t="shared" si="27"/>
        <v>0</v>
      </c>
      <c r="BB56" s="212">
        <f t="shared" si="28"/>
        <v>0</v>
      </c>
      <c r="BC56" s="212">
        <f t="shared" si="29"/>
        <v>0</v>
      </c>
      <c r="BD56" s="212">
        <f t="shared" si="30"/>
        <v>0</v>
      </c>
      <c r="BE56" s="212">
        <f t="shared" si="31"/>
        <v>0</v>
      </c>
      <c r="CA56" s="239">
        <v>1</v>
      </c>
      <c r="CB56" s="239">
        <v>7</v>
      </c>
    </row>
    <row r="57" spans="1:80">
      <c r="A57" s="240">
        <v>42</v>
      </c>
      <c r="B57" s="241" t="s">
        <v>3795</v>
      </c>
      <c r="C57" s="242" t="s">
        <v>3796</v>
      </c>
      <c r="D57" s="243" t="s">
        <v>147</v>
      </c>
      <c r="E57" s="244">
        <v>62</v>
      </c>
      <c r="F57" s="244">
        <v>0</v>
      </c>
      <c r="G57" s="245">
        <f t="shared" si="24"/>
        <v>0</v>
      </c>
      <c r="H57" s="246">
        <v>0</v>
      </c>
      <c r="I57" s="247">
        <f t="shared" si="25"/>
        <v>0</v>
      </c>
      <c r="J57" s="246">
        <v>0</v>
      </c>
      <c r="K57" s="247">
        <f t="shared" si="26"/>
        <v>0</v>
      </c>
      <c r="O57" s="239">
        <v>2</v>
      </c>
      <c r="AA57" s="212">
        <v>1</v>
      </c>
      <c r="AB57" s="212">
        <v>7</v>
      </c>
      <c r="AC57" s="212">
        <v>7</v>
      </c>
      <c r="AZ57" s="212">
        <v>2</v>
      </c>
      <c r="BA57" s="212">
        <f t="shared" si="27"/>
        <v>0</v>
      </c>
      <c r="BB57" s="212">
        <f t="shared" si="28"/>
        <v>0</v>
      </c>
      <c r="BC57" s="212">
        <f t="shared" si="29"/>
        <v>0</v>
      </c>
      <c r="BD57" s="212">
        <f t="shared" si="30"/>
        <v>0</v>
      </c>
      <c r="BE57" s="212">
        <f t="shared" si="31"/>
        <v>0</v>
      </c>
      <c r="CA57" s="239">
        <v>1</v>
      </c>
      <c r="CB57" s="239">
        <v>7</v>
      </c>
    </row>
    <row r="58" spans="1:80">
      <c r="A58" s="240">
        <v>43</v>
      </c>
      <c r="B58" s="241" t="s">
        <v>3797</v>
      </c>
      <c r="C58" s="242" t="s">
        <v>3798</v>
      </c>
      <c r="D58" s="243" t="s">
        <v>147</v>
      </c>
      <c r="E58" s="244">
        <v>411</v>
      </c>
      <c r="F58" s="244">
        <v>0</v>
      </c>
      <c r="G58" s="245">
        <f t="shared" si="24"/>
        <v>0</v>
      </c>
      <c r="H58" s="246">
        <v>0</v>
      </c>
      <c r="I58" s="247">
        <f t="shared" si="25"/>
        <v>0</v>
      </c>
      <c r="J58" s="246">
        <v>0</v>
      </c>
      <c r="K58" s="247">
        <f t="shared" si="26"/>
        <v>0</v>
      </c>
      <c r="O58" s="239">
        <v>2</v>
      </c>
      <c r="AA58" s="212">
        <v>1</v>
      </c>
      <c r="AB58" s="212">
        <v>7</v>
      </c>
      <c r="AC58" s="212">
        <v>7</v>
      </c>
      <c r="AZ58" s="212">
        <v>2</v>
      </c>
      <c r="BA58" s="212">
        <f t="shared" si="27"/>
        <v>0</v>
      </c>
      <c r="BB58" s="212">
        <f t="shared" si="28"/>
        <v>0</v>
      </c>
      <c r="BC58" s="212">
        <f t="shared" si="29"/>
        <v>0</v>
      </c>
      <c r="BD58" s="212">
        <f t="shared" si="30"/>
        <v>0</v>
      </c>
      <c r="BE58" s="212">
        <f t="shared" si="31"/>
        <v>0</v>
      </c>
      <c r="CA58" s="239">
        <v>1</v>
      </c>
      <c r="CB58" s="239">
        <v>7</v>
      </c>
    </row>
    <row r="59" spans="1:80">
      <c r="A59" s="240">
        <v>44</v>
      </c>
      <c r="B59" s="241" t="s">
        <v>3799</v>
      </c>
      <c r="C59" s="242" t="s">
        <v>3800</v>
      </c>
      <c r="D59" s="243" t="s">
        <v>316</v>
      </c>
      <c r="E59" s="244">
        <v>16</v>
      </c>
      <c r="F59" s="244">
        <v>0</v>
      </c>
      <c r="G59" s="245">
        <f t="shared" si="24"/>
        <v>0</v>
      </c>
      <c r="H59" s="246">
        <v>0</v>
      </c>
      <c r="I59" s="247">
        <f t="shared" si="25"/>
        <v>0</v>
      </c>
      <c r="J59" s="246"/>
      <c r="K59" s="247">
        <f t="shared" si="26"/>
        <v>0</v>
      </c>
      <c r="O59" s="239">
        <v>2</v>
      </c>
      <c r="AA59" s="212">
        <v>3</v>
      </c>
      <c r="AB59" s="212">
        <v>7</v>
      </c>
      <c r="AC59" s="212">
        <v>31945742</v>
      </c>
      <c r="AZ59" s="212">
        <v>2</v>
      </c>
      <c r="BA59" s="212">
        <f t="shared" si="27"/>
        <v>0</v>
      </c>
      <c r="BB59" s="212">
        <f t="shared" si="28"/>
        <v>0</v>
      </c>
      <c r="BC59" s="212">
        <f t="shared" si="29"/>
        <v>0</v>
      </c>
      <c r="BD59" s="212">
        <f t="shared" si="30"/>
        <v>0</v>
      </c>
      <c r="BE59" s="212">
        <f t="shared" si="31"/>
        <v>0</v>
      </c>
      <c r="CA59" s="239">
        <v>3</v>
      </c>
      <c r="CB59" s="239">
        <v>7</v>
      </c>
    </row>
    <row r="60" spans="1:80">
      <c r="A60" s="240">
        <v>45</v>
      </c>
      <c r="B60" s="241" t="s">
        <v>3801</v>
      </c>
      <c r="C60" s="242" t="s">
        <v>3802</v>
      </c>
      <c r="D60" s="243" t="s">
        <v>316</v>
      </c>
      <c r="E60" s="244">
        <v>27</v>
      </c>
      <c r="F60" s="244">
        <v>0</v>
      </c>
      <c r="G60" s="245">
        <f t="shared" si="24"/>
        <v>0</v>
      </c>
      <c r="H60" s="246">
        <v>0</v>
      </c>
      <c r="I60" s="247">
        <f t="shared" si="25"/>
        <v>0</v>
      </c>
      <c r="J60" s="246"/>
      <c r="K60" s="247">
        <f t="shared" si="26"/>
        <v>0</v>
      </c>
      <c r="O60" s="239">
        <v>2</v>
      </c>
      <c r="AA60" s="212">
        <v>3</v>
      </c>
      <c r="AB60" s="212">
        <v>7</v>
      </c>
      <c r="AC60" s="212">
        <v>31945743</v>
      </c>
      <c r="AZ60" s="212">
        <v>2</v>
      </c>
      <c r="BA60" s="212">
        <f t="shared" si="27"/>
        <v>0</v>
      </c>
      <c r="BB60" s="212">
        <f t="shared" si="28"/>
        <v>0</v>
      </c>
      <c r="BC60" s="212">
        <f t="shared" si="29"/>
        <v>0</v>
      </c>
      <c r="BD60" s="212">
        <f t="shared" si="30"/>
        <v>0</v>
      </c>
      <c r="BE60" s="212">
        <f t="shared" si="31"/>
        <v>0</v>
      </c>
      <c r="CA60" s="239">
        <v>3</v>
      </c>
      <c r="CB60" s="239">
        <v>7</v>
      </c>
    </row>
    <row r="61" spans="1:80">
      <c r="A61" s="240">
        <v>46</v>
      </c>
      <c r="B61" s="241" t="s">
        <v>3803</v>
      </c>
      <c r="C61" s="242" t="s">
        <v>3804</v>
      </c>
      <c r="D61" s="243" t="s">
        <v>316</v>
      </c>
      <c r="E61" s="244">
        <v>30</v>
      </c>
      <c r="F61" s="244">
        <v>0</v>
      </c>
      <c r="G61" s="245">
        <f t="shared" si="24"/>
        <v>0</v>
      </c>
      <c r="H61" s="246">
        <v>0</v>
      </c>
      <c r="I61" s="247">
        <f t="shared" si="25"/>
        <v>0</v>
      </c>
      <c r="J61" s="246"/>
      <c r="K61" s="247">
        <f t="shared" si="26"/>
        <v>0</v>
      </c>
      <c r="O61" s="239">
        <v>2</v>
      </c>
      <c r="AA61" s="212">
        <v>3</v>
      </c>
      <c r="AB61" s="212">
        <v>7</v>
      </c>
      <c r="AC61" s="212">
        <v>31945745</v>
      </c>
      <c r="AZ61" s="212">
        <v>2</v>
      </c>
      <c r="BA61" s="212">
        <f t="shared" si="27"/>
        <v>0</v>
      </c>
      <c r="BB61" s="212">
        <f t="shared" si="28"/>
        <v>0</v>
      </c>
      <c r="BC61" s="212">
        <f t="shared" si="29"/>
        <v>0</v>
      </c>
      <c r="BD61" s="212">
        <f t="shared" si="30"/>
        <v>0</v>
      </c>
      <c r="BE61" s="212">
        <f t="shared" si="31"/>
        <v>0</v>
      </c>
      <c r="CA61" s="239">
        <v>3</v>
      </c>
      <c r="CB61" s="239">
        <v>7</v>
      </c>
    </row>
    <row r="62" spans="1:80">
      <c r="A62" s="240">
        <v>47</v>
      </c>
      <c r="B62" s="241" t="s">
        <v>3805</v>
      </c>
      <c r="C62" s="242" t="s">
        <v>3806</v>
      </c>
      <c r="D62" s="243" t="s">
        <v>316</v>
      </c>
      <c r="E62" s="244">
        <v>18</v>
      </c>
      <c r="F62" s="244">
        <v>0</v>
      </c>
      <c r="G62" s="245">
        <f t="shared" si="24"/>
        <v>0</v>
      </c>
      <c r="H62" s="246">
        <v>0</v>
      </c>
      <c r="I62" s="247">
        <f t="shared" si="25"/>
        <v>0</v>
      </c>
      <c r="J62" s="246"/>
      <c r="K62" s="247">
        <f t="shared" si="26"/>
        <v>0</v>
      </c>
      <c r="O62" s="239">
        <v>2</v>
      </c>
      <c r="AA62" s="212">
        <v>3</v>
      </c>
      <c r="AB62" s="212">
        <v>7</v>
      </c>
      <c r="AC62" s="212">
        <v>31945748</v>
      </c>
      <c r="AZ62" s="212">
        <v>2</v>
      </c>
      <c r="BA62" s="212">
        <f t="shared" si="27"/>
        <v>0</v>
      </c>
      <c r="BB62" s="212">
        <f t="shared" si="28"/>
        <v>0</v>
      </c>
      <c r="BC62" s="212">
        <f t="shared" si="29"/>
        <v>0</v>
      </c>
      <c r="BD62" s="212">
        <f t="shared" si="30"/>
        <v>0</v>
      </c>
      <c r="BE62" s="212">
        <f t="shared" si="31"/>
        <v>0</v>
      </c>
      <c r="CA62" s="239">
        <v>3</v>
      </c>
      <c r="CB62" s="239">
        <v>7</v>
      </c>
    </row>
    <row r="63" spans="1:80">
      <c r="A63" s="240">
        <v>48</v>
      </c>
      <c r="B63" s="241" t="s">
        <v>3807</v>
      </c>
      <c r="C63" s="242" t="s">
        <v>3808</v>
      </c>
      <c r="D63" s="243" t="s">
        <v>316</v>
      </c>
      <c r="E63" s="244">
        <v>48</v>
      </c>
      <c r="F63" s="244">
        <v>0</v>
      </c>
      <c r="G63" s="245">
        <f t="shared" si="24"/>
        <v>0</v>
      </c>
      <c r="H63" s="246">
        <v>0</v>
      </c>
      <c r="I63" s="247">
        <f t="shared" si="25"/>
        <v>0</v>
      </c>
      <c r="J63" s="246"/>
      <c r="K63" s="247">
        <f t="shared" si="26"/>
        <v>0</v>
      </c>
      <c r="O63" s="239">
        <v>2</v>
      </c>
      <c r="AA63" s="212">
        <v>3</v>
      </c>
      <c r="AB63" s="212">
        <v>7</v>
      </c>
      <c r="AC63" s="212">
        <v>31945751</v>
      </c>
      <c r="AZ63" s="212">
        <v>2</v>
      </c>
      <c r="BA63" s="212">
        <f t="shared" si="27"/>
        <v>0</v>
      </c>
      <c r="BB63" s="212">
        <f t="shared" si="28"/>
        <v>0</v>
      </c>
      <c r="BC63" s="212">
        <f t="shared" si="29"/>
        <v>0</v>
      </c>
      <c r="BD63" s="212">
        <f t="shared" si="30"/>
        <v>0</v>
      </c>
      <c r="BE63" s="212">
        <f t="shared" si="31"/>
        <v>0</v>
      </c>
      <c r="CA63" s="239">
        <v>3</v>
      </c>
      <c r="CB63" s="239">
        <v>7</v>
      </c>
    </row>
    <row r="64" spans="1:80">
      <c r="A64" s="240">
        <v>49</v>
      </c>
      <c r="B64" s="241" t="s">
        <v>3809</v>
      </c>
      <c r="C64" s="242" t="s">
        <v>3810</v>
      </c>
      <c r="D64" s="243" t="s">
        <v>15</v>
      </c>
      <c r="E64" s="244">
        <v>1559.258</v>
      </c>
      <c r="F64" s="244">
        <v>0</v>
      </c>
      <c r="G64" s="245">
        <f t="shared" si="24"/>
        <v>0</v>
      </c>
      <c r="H64" s="246">
        <v>0</v>
      </c>
      <c r="I64" s="247">
        <f t="shared" si="25"/>
        <v>0</v>
      </c>
      <c r="J64" s="246">
        <v>0</v>
      </c>
      <c r="K64" s="247">
        <f t="shared" si="26"/>
        <v>0</v>
      </c>
      <c r="O64" s="239">
        <v>2</v>
      </c>
      <c r="AA64" s="212">
        <v>1</v>
      </c>
      <c r="AB64" s="212">
        <v>7</v>
      </c>
      <c r="AC64" s="212">
        <v>7</v>
      </c>
      <c r="AZ64" s="212">
        <v>2</v>
      </c>
      <c r="BA64" s="212">
        <f t="shared" si="27"/>
        <v>0</v>
      </c>
      <c r="BB64" s="212">
        <f t="shared" si="28"/>
        <v>0</v>
      </c>
      <c r="BC64" s="212">
        <f t="shared" si="29"/>
        <v>0</v>
      </c>
      <c r="BD64" s="212">
        <f t="shared" si="30"/>
        <v>0</v>
      </c>
      <c r="BE64" s="212">
        <f t="shared" si="31"/>
        <v>0</v>
      </c>
      <c r="CA64" s="239">
        <v>1</v>
      </c>
      <c r="CB64" s="239">
        <v>7</v>
      </c>
    </row>
    <row r="65" spans="1:80">
      <c r="A65" s="248"/>
      <c r="B65" s="249" t="s">
        <v>138</v>
      </c>
      <c r="C65" s="250" t="s">
        <v>3811</v>
      </c>
      <c r="D65" s="251"/>
      <c r="E65" s="252"/>
      <c r="F65" s="253"/>
      <c r="G65" s="254">
        <f>SUM(G52:G64)</f>
        <v>0</v>
      </c>
      <c r="H65" s="255"/>
      <c r="I65" s="256">
        <f>SUM(I52:I64)</f>
        <v>0</v>
      </c>
      <c r="J65" s="255"/>
      <c r="K65" s="256">
        <f>SUM(K52:K64)</f>
        <v>0</v>
      </c>
      <c r="O65" s="239">
        <v>4</v>
      </c>
      <c r="BA65" s="257">
        <f>SUM(BA52:BA64)</f>
        <v>0</v>
      </c>
      <c r="BB65" s="257">
        <f>SUM(BB52:BB64)</f>
        <v>0</v>
      </c>
      <c r="BC65" s="257">
        <f>SUM(BC52:BC64)</f>
        <v>0</v>
      </c>
      <c r="BD65" s="257">
        <f>SUM(BD52:BD64)</f>
        <v>0</v>
      </c>
      <c r="BE65" s="257">
        <f>SUM(BE52:BE64)</f>
        <v>0</v>
      </c>
    </row>
    <row r="66" spans="1:80">
      <c r="A66" s="229" t="s">
        <v>114</v>
      </c>
      <c r="B66" s="230" t="s">
        <v>3812</v>
      </c>
      <c r="C66" s="231" t="s">
        <v>3813</v>
      </c>
      <c r="D66" s="232"/>
      <c r="E66" s="233"/>
      <c r="F66" s="233"/>
      <c r="G66" s="234"/>
      <c r="H66" s="235"/>
      <c r="I66" s="236"/>
      <c r="J66" s="237"/>
      <c r="K66" s="238"/>
      <c r="O66" s="239">
        <v>1</v>
      </c>
    </row>
    <row r="67" spans="1:80">
      <c r="A67" s="240">
        <v>50</v>
      </c>
      <c r="B67" s="241" t="s">
        <v>3814</v>
      </c>
      <c r="C67" s="242" t="s">
        <v>3815</v>
      </c>
      <c r="D67" s="243" t="s">
        <v>147</v>
      </c>
      <c r="E67" s="244">
        <v>140</v>
      </c>
      <c r="F67" s="244">
        <v>0</v>
      </c>
      <c r="G67" s="245">
        <f>E67*F67</f>
        <v>0</v>
      </c>
      <c r="H67" s="246">
        <v>0</v>
      </c>
      <c r="I67" s="247">
        <f>E67*H67</f>
        <v>0</v>
      </c>
      <c r="J67" s="246">
        <v>0</v>
      </c>
      <c r="K67" s="247">
        <f>E67*J67</f>
        <v>0</v>
      </c>
      <c r="O67" s="239">
        <v>2</v>
      </c>
      <c r="AA67" s="212">
        <v>1</v>
      </c>
      <c r="AB67" s="212">
        <v>7</v>
      </c>
      <c r="AC67" s="212">
        <v>7</v>
      </c>
      <c r="AZ67" s="212">
        <v>2</v>
      </c>
      <c r="BA67" s="212">
        <f>IF(AZ67=1,G67,0)</f>
        <v>0</v>
      </c>
      <c r="BB67" s="212">
        <f>IF(AZ67=2,G67,0)</f>
        <v>0</v>
      </c>
      <c r="BC67" s="212">
        <f>IF(AZ67=3,G67,0)</f>
        <v>0</v>
      </c>
      <c r="BD67" s="212">
        <f>IF(AZ67=4,G67,0)</f>
        <v>0</v>
      </c>
      <c r="BE67" s="212">
        <f>IF(AZ67=5,G67,0)</f>
        <v>0</v>
      </c>
      <c r="CA67" s="239">
        <v>1</v>
      </c>
      <c r="CB67" s="239">
        <v>7</v>
      </c>
    </row>
    <row r="68" spans="1:80">
      <c r="A68" s="240">
        <v>51</v>
      </c>
      <c r="B68" s="241" t="s">
        <v>3816</v>
      </c>
      <c r="C68" s="242" t="s">
        <v>3817</v>
      </c>
      <c r="D68" s="243" t="s">
        <v>147</v>
      </c>
      <c r="E68" s="244">
        <v>120</v>
      </c>
      <c r="F68" s="244">
        <v>0</v>
      </c>
      <c r="G68" s="245">
        <f>E68*F68</f>
        <v>0</v>
      </c>
      <c r="H68" s="246">
        <v>0</v>
      </c>
      <c r="I68" s="247">
        <f>E68*H68</f>
        <v>0</v>
      </c>
      <c r="J68" s="246">
        <v>0</v>
      </c>
      <c r="K68" s="247">
        <f>E68*J68</f>
        <v>0</v>
      </c>
      <c r="O68" s="239">
        <v>2</v>
      </c>
      <c r="AA68" s="212">
        <v>1</v>
      </c>
      <c r="AB68" s="212">
        <v>7</v>
      </c>
      <c r="AC68" s="212">
        <v>7</v>
      </c>
      <c r="AZ68" s="212">
        <v>2</v>
      </c>
      <c r="BA68" s="212">
        <f>IF(AZ68=1,G68,0)</f>
        <v>0</v>
      </c>
      <c r="BB68" s="212">
        <f>IF(AZ68=2,G68,0)</f>
        <v>0</v>
      </c>
      <c r="BC68" s="212">
        <f>IF(AZ68=3,G68,0)</f>
        <v>0</v>
      </c>
      <c r="BD68" s="212">
        <f>IF(AZ68=4,G68,0)</f>
        <v>0</v>
      </c>
      <c r="BE68" s="212">
        <f>IF(AZ68=5,G68,0)</f>
        <v>0</v>
      </c>
      <c r="CA68" s="239">
        <v>1</v>
      </c>
      <c r="CB68" s="239">
        <v>7</v>
      </c>
    </row>
    <row r="69" spans="1:80">
      <c r="A69" s="240">
        <v>52</v>
      </c>
      <c r="B69" s="241" t="s">
        <v>3818</v>
      </c>
      <c r="C69" s="242" t="s">
        <v>3819</v>
      </c>
      <c r="D69" s="243" t="s">
        <v>243</v>
      </c>
      <c r="E69" s="244">
        <v>0.52400000000000002</v>
      </c>
      <c r="F69" s="244">
        <v>0</v>
      </c>
      <c r="G69" s="245">
        <f>E69*F69</f>
        <v>0</v>
      </c>
      <c r="H69" s="246">
        <v>0</v>
      </c>
      <c r="I69" s="247">
        <f>E69*H69</f>
        <v>0</v>
      </c>
      <c r="J69" s="246">
        <v>0</v>
      </c>
      <c r="K69" s="247">
        <f>E69*J69</f>
        <v>0</v>
      </c>
      <c r="O69" s="239">
        <v>2</v>
      </c>
      <c r="AA69" s="212">
        <v>1</v>
      </c>
      <c r="AB69" s="212">
        <v>7</v>
      </c>
      <c r="AC69" s="212">
        <v>7</v>
      </c>
      <c r="AZ69" s="212">
        <v>2</v>
      </c>
      <c r="BA69" s="212">
        <f>IF(AZ69=1,G69,0)</f>
        <v>0</v>
      </c>
      <c r="BB69" s="212">
        <f>IF(AZ69=2,G69,0)</f>
        <v>0</v>
      </c>
      <c r="BC69" s="212">
        <f>IF(AZ69=3,G69,0)</f>
        <v>0</v>
      </c>
      <c r="BD69" s="212">
        <f>IF(AZ69=4,G69,0)</f>
        <v>0</v>
      </c>
      <c r="BE69" s="212">
        <f>IF(AZ69=5,G69,0)</f>
        <v>0</v>
      </c>
      <c r="CA69" s="239">
        <v>1</v>
      </c>
      <c r="CB69" s="239">
        <v>7</v>
      </c>
    </row>
    <row r="70" spans="1:80">
      <c r="A70" s="248"/>
      <c r="B70" s="249" t="s">
        <v>138</v>
      </c>
      <c r="C70" s="250" t="s">
        <v>3820</v>
      </c>
      <c r="D70" s="251"/>
      <c r="E70" s="252"/>
      <c r="F70" s="253"/>
      <c r="G70" s="254">
        <f>SUM(G66:G69)</f>
        <v>0</v>
      </c>
      <c r="H70" s="255"/>
      <c r="I70" s="256">
        <f>SUM(I66:I69)</f>
        <v>0</v>
      </c>
      <c r="J70" s="255"/>
      <c r="K70" s="256">
        <f>SUM(K66:K69)</f>
        <v>0</v>
      </c>
      <c r="O70" s="239">
        <v>4</v>
      </c>
      <c r="BA70" s="257">
        <f>SUM(BA66:BA69)</f>
        <v>0</v>
      </c>
      <c r="BB70" s="257">
        <f>SUM(BB66:BB69)</f>
        <v>0</v>
      </c>
      <c r="BC70" s="257">
        <f>SUM(BC66:BC69)</f>
        <v>0</v>
      </c>
      <c r="BD70" s="257">
        <f>SUM(BD66:BD69)</f>
        <v>0</v>
      </c>
      <c r="BE70" s="257">
        <f>SUM(BE66:BE69)</f>
        <v>0</v>
      </c>
    </row>
    <row r="71" spans="1:80">
      <c r="A71" s="229" t="s">
        <v>114</v>
      </c>
      <c r="B71" s="230" t="s">
        <v>3821</v>
      </c>
      <c r="C71" s="231" t="s">
        <v>3822</v>
      </c>
      <c r="D71" s="232"/>
      <c r="E71" s="233"/>
      <c r="F71" s="233"/>
      <c r="G71" s="234"/>
      <c r="H71" s="235"/>
      <c r="I71" s="236"/>
      <c r="J71" s="237"/>
      <c r="K71" s="238"/>
      <c r="O71" s="239">
        <v>1</v>
      </c>
    </row>
    <row r="72" spans="1:80">
      <c r="A72" s="240">
        <v>53</v>
      </c>
      <c r="B72" s="241" t="s">
        <v>3823</v>
      </c>
      <c r="C72" s="242" t="s">
        <v>3824</v>
      </c>
      <c r="D72" s="243" t="s">
        <v>316</v>
      </c>
      <c r="E72" s="244">
        <v>30</v>
      </c>
      <c r="F72" s="244">
        <v>0</v>
      </c>
      <c r="G72" s="245">
        <f t="shared" ref="G72:G91" si="32">E72*F72</f>
        <v>0</v>
      </c>
      <c r="H72" s="246">
        <v>0</v>
      </c>
      <c r="I72" s="247">
        <f t="shared" ref="I72:I91" si="33">E72*H72</f>
        <v>0</v>
      </c>
      <c r="J72" s="246">
        <v>0</v>
      </c>
      <c r="K72" s="247">
        <f t="shared" ref="K72:K91" si="34">E72*J72</f>
        <v>0</v>
      </c>
      <c r="O72" s="239">
        <v>2</v>
      </c>
      <c r="AA72" s="212">
        <v>1</v>
      </c>
      <c r="AB72" s="212">
        <v>7</v>
      </c>
      <c r="AC72" s="212">
        <v>7</v>
      </c>
      <c r="AZ72" s="212">
        <v>2</v>
      </c>
      <c r="BA72" s="212">
        <f t="shared" ref="BA72:BA91" si="35">IF(AZ72=1,G72,0)</f>
        <v>0</v>
      </c>
      <c r="BB72" s="212">
        <f t="shared" ref="BB72:BB91" si="36">IF(AZ72=2,G72,0)</f>
        <v>0</v>
      </c>
      <c r="BC72" s="212">
        <f t="shared" ref="BC72:BC91" si="37">IF(AZ72=3,G72,0)</f>
        <v>0</v>
      </c>
      <c r="BD72" s="212">
        <f t="shared" ref="BD72:BD91" si="38">IF(AZ72=4,G72,0)</f>
        <v>0</v>
      </c>
      <c r="BE72" s="212">
        <f t="shared" ref="BE72:BE91" si="39">IF(AZ72=5,G72,0)</f>
        <v>0</v>
      </c>
      <c r="CA72" s="239">
        <v>1</v>
      </c>
      <c r="CB72" s="239">
        <v>7</v>
      </c>
    </row>
    <row r="73" spans="1:80">
      <c r="A73" s="240">
        <v>54</v>
      </c>
      <c r="B73" s="241" t="s">
        <v>3825</v>
      </c>
      <c r="C73" s="242" t="s">
        <v>3826</v>
      </c>
      <c r="D73" s="243" t="s">
        <v>316</v>
      </c>
      <c r="E73" s="244">
        <v>16</v>
      </c>
      <c r="F73" s="244">
        <v>0</v>
      </c>
      <c r="G73" s="245">
        <f t="shared" si="32"/>
        <v>0</v>
      </c>
      <c r="H73" s="246">
        <v>0</v>
      </c>
      <c r="I73" s="247">
        <f t="shared" si="33"/>
        <v>0</v>
      </c>
      <c r="J73" s="246">
        <v>0</v>
      </c>
      <c r="K73" s="247">
        <f t="shared" si="34"/>
        <v>0</v>
      </c>
      <c r="O73" s="239">
        <v>2</v>
      </c>
      <c r="AA73" s="212">
        <v>1</v>
      </c>
      <c r="AB73" s="212">
        <v>7</v>
      </c>
      <c r="AC73" s="212">
        <v>7</v>
      </c>
      <c r="AZ73" s="212">
        <v>2</v>
      </c>
      <c r="BA73" s="212">
        <f t="shared" si="35"/>
        <v>0</v>
      </c>
      <c r="BB73" s="212">
        <f t="shared" si="36"/>
        <v>0</v>
      </c>
      <c r="BC73" s="212">
        <f t="shared" si="37"/>
        <v>0</v>
      </c>
      <c r="BD73" s="212">
        <f t="shared" si="38"/>
        <v>0</v>
      </c>
      <c r="BE73" s="212">
        <f t="shared" si="39"/>
        <v>0</v>
      </c>
      <c r="CA73" s="239">
        <v>1</v>
      </c>
      <c r="CB73" s="239">
        <v>7</v>
      </c>
    </row>
    <row r="74" spans="1:80">
      <c r="A74" s="240">
        <v>55</v>
      </c>
      <c r="B74" s="241" t="s">
        <v>3827</v>
      </c>
      <c r="C74" s="242" t="s">
        <v>3828</v>
      </c>
      <c r="D74" s="243" t="s">
        <v>316</v>
      </c>
      <c r="E74" s="244">
        <v>33</v>
      </c>
      <c r="F74" s="244">
        <v>0</v>
      </c>
      <c r="G74" s="245">
        <f t="shared" si="32"/>
        <v>0</v>
      </c>
      <c r="H74" s="246">
        <v>0</v>
      </c>
      <c r="I74" s="247">
        <f t="shared" si="33"/>
        <v>0</v>
      </c>
      <c r="J74" s="246">
        <v>0</v>
      </c>
      <c r="K74" s="247">
        <f t="shared" si="34"/>
        <v>0</v>
      </c>
      <c r="O74" s="239">
        <v>2</v>
      </c>
      <c r="AA74" s="212">
        <v>1</v>
      </c>
      <c r="AB74" s="212">
        <v>7</v>
      </c>
      <c r="AC74" s="212">
        <v>7</v>
      </c>
      <c r="AZ74" s="212">
        <v>2</v>
      </c>
      <c r="BA74" s="212">
        <f t="shared" si="35"/>
        <v>0</v>
      </c>
      <c r="BB74" s="212">
        <f t="shared" si="36"/>
        <v>0</v>
      </c>
      <c r="BC74" s="212">
        <f t="shared" si="37"/>
        <v>0</v>
      </c>
      <c r="BD74" s="212">
        <f t="shared" si="38"/>
        <v>0</v>
      </c>
      <c r="BE74" s="212">
        <f t="shared" si="39"/>
        <v>0</v>
      </c>
      <c r="CA74" s="239">
        <v>1</v>
      </c>
      <c r="CB74" s="239">
        <v>7</v>
      </c>
    </row>
    <row r="75" spans="1:80">
      <c r="A75" s="240">
        <v>56</v>
      </c>
      <c r="B75" s="241" t="s">
        <v>3776</v>
      </c>
      <c r="C75" s="242" t="s">
        <v>3777</v>
      </c>
      <c r="D75" s="243" t="s">
        <v>316</v>
      </c>
      <c r="E75" s="244">
        <v>22</v>
      </c>
      <c r="F75" s="244">
        <v>0</v>
      </c>
      <c r="G75" s="245">
        <f t="shared" si="32"/>
        <v>0</v>
      </c>
      <c r="H75" s="246">
        <v>0</v>
      </c>
      <c r="I75" s="247">
        <f t="shared" si="33"/>
        <v>0</v>
      </c>
      <c r="J75" s="246">
        <v>0</v>
      </c>
      <c r="K75" s="247">
        <f t="shared" si="34"/>
        <v>0</v>
      </c>
      <c r="O75" s="239">
        <v>2</v>
      </c>
      <c r="AA75" s="212">
        <v>1</v>
      </c>
      <c r="AB75" s="212">
        <v>7</v>
      </c>
      <c r="AC75" s="212">
        <v>7</v>
      </c>
      <c r="AZ75" s="212">
        <v>2</v>
      </c>
      <c r="BA75" s="212">
        <f t="shared" si="35"/>
        <v>0</v>
      </c>
      <c r="BB75" s="212">
        <f t="shared" si="36"/>
        <v>0</v>
      </c>
      <c r="BC75" s="212">
        <f t="shared" si="37"/>
        <v>0</v>
      </c>
      <c r="BD75" s="212">
        <f t="shared" si="38"/>
        <v>0</v>
      </c>
      <c r="BE75" s="212">
        <f t="shared" si="39"/>
        <v>0</v>
      </c>
      <c r="CA75" s="239">
        <v>1</v>
      </c>
      <c r="CB75" s="239">
        <v>7</v>
      </c>
    </row>
    <row r="76" spans="1:80">
      <c r="A76" s="240">
        <v>57</v>
      </c>
      <c r="B76" s="241" t="s">
        <v>3829</v>
      </c>
      <c r="C76" s="242" t="s">
        <v>3830</v>
      </c>
      <c r="D76" s="243" t="s">
        <v>316</v>
      </c>
      <c r="E76" s="244">
        <v>40</v>
      </c>
      <c r="F76" s="244">
        <v>0</v>
      </c>
      <c r="G76" s="245">
        <f t="shared" si="32"/>
        <v>0</v>
      </c>
      <c r="H76" s="246">
        <v>0</v>
      </c>
      <c r="I76" s="247">
        <f t="shared" si="33"/>
        <v>0</v>
      </c>
      <c r="J76" s="246">
        <v>0</v>
      </c>
      <c r="K76" s="247">
        <f t="shared" si="34"/>
        <v>0</v>
      </c>
      <c r="O76" s="239">
        <v>2</v>
      </c>
      <c r="AA76" s="212">
        <v>1</v>
      </c>
      <c r="AB76" s="212">
        <v>7</v>
      </c>
      <c r="AC76" s="212">
        <v>7</v>
      </c>
      <c r="AZ76" s="212">
        <v>2</v>
      </c>
      <c r="BA76" s="212">
        <f t="shared" si="35"/>
        <v>0</v>
      </c>
      <c r="BB76" s="212">
        <f t="shared" si="36"/>
        <v>0</v>
      </c>
      <c r="BC76" s="212">
        <f t="shared" si="37"/>
        <v>0</v>
      </c>
      <c r="BD76" s="212">
        <f t="shared" si="38"/>
        <v>0</v>
      </c>
      <c r="BE76" s="212">
        <f t="shared" si="39"/>
        <v>0</v>
      </c>
      <c r="CA76" s="239">
        <v>1</v>
      </c>
      <c r="CB76" s="239">
        <v>7</v>
      </c>
    </row>
    <row r="77" spans="1:80">
      <c r="A77" s="240">
        <v>58</v>
      </c>
      <c r="B77" s="241" t="s">
        <v>3831</v>
      </c>
      <c r="C77" s="242" t="s">
        <v>3832</v>
      </c>
      <c r="D77" s="243" t="s">
        <v>316</v>
      </c>
      <c r="E77" s="244">
        <v>31</v>
      </c>
      <c r="F77" s="244">
        <v>0</v>
      </c>
      <c r="G77" s="245">
        <f t="shared" si="32"/>
        <v>0</v>
      </c>
      <c r="H77" s="246">
        <v>0</v>
      </c>
      <c r="I77" s="247">
        <f t="shared" si="33"/>
        <v>0</v>
      </c>
      <c r="J77" s="246">
        <v>0</v>
      </c>
      <c r="K77" s="247">
        <f t="shared" si="34"/>
        <v>0</v>
      </c>
      <c r="O77" s="239">
        <v>2</v>
      </c>
      <c r="AA77" s="212">
        <v>1</v>
      </c>
      <c r="AB77" s="212">
        <v>7</v>
      </c>
      <c r="AC77" s="212">
        <v>7</v>
      </c>
      <c r="AZ77" s="212">
        <v>2</v>
      </c>
      <c r="BA77" s="212">
        <f t="shared" si="35"/>
        <v>0</v>
      </c>
      <c r="BB77" s="212">
        <f t="shared" si="36"/>
        <v>0</v>
      </c>
      <c r="BC77" s="212">
        <f t="shared" si="37"/>
        <v>0</v>
      </c>
      <c r="BD77" s="212">
        <f t="shared" si="38"/>
        <v>0</v>
      </c>
      <c r="BE77" s="212">
        <f t="shared" si="39"/>
        <v>0</v>
      </c>
      <c r="CA77" s="239">
        <v>1</v>
      </c>
      <c r="CB77" s="239">
        <v>7</v>
      </c>
    </row>
    <row r="78" spans="1:80">
      <c r="A78" s="240">
        <v>59</v>
      </c>
      <c r="B78" s="241" t="s">
        <v>3833</v>
      </c>
      <c r="C78" s="242" t="s">
        <v>3834</v>
      </c>
      <c r="D78" s="243" t="s">
        <v>316</v>
      </c>
      <c r="E78" s="244">
        <v>10</v>
      </c>
      <c r="F78" s="244">
        <v>0</v>
      </c>
      <c r="G78" s="245">
        <f t="shared" si="32"/>
        <v>0</v>
      </c>
      <c r="H78" s="246">
        <v>0</v>
      </c>
      <c r="I78" s="247">
        <f t="shared" si="33"/>
        <v>0</v>
      </c>
      <c r="J78" s="246"/>
      <c r="K78" s="247">
        <f t="shared" si="34"/>
        <v>0</v>
      </c>
      <c r="O78" s="239">
        <v>2</v>
      </c>
      <c r="AA78" s="212">
        <v>3</v>
      </c>
      <c r="AB78" s="212">
        <v>7</v>
      </c>
      <c r="AC78" s="212" t="s">
        <v>3833</v>
      </c>
      <c r="AZ78" s="212">
        <v>2</v>
      </c>
      <c r="BA78" s="212">
        <f t="shared" si="35"/>
        <v>0</v>
      </c>
      <c r="BB78" s="212">
        <f t="shared" si="36"/>
        <v>0</v>
      </c>
      <c r="BC78" s="212">
        <f t="shared" si="37"/>
        <v>0</v>
      </c>
      <c r="BD78" s="212">
        <f t="shared" si="38"/>
        <v>0</v>
      </c>
      <c r="BE78" s="212">
        <f t="shared" si="39"/>
        <v>0</v>
      </c>
      <c r="CA78" s="239">
        <v>3</v>
      </c>
      <c r="CB78" s="239">
        <v>7</v>
      </c>
    </row>
    <row r="79" spans="1:80">
      <c r="A79" s="240">
        <v>60</v>
      </c>
      <c r="B79" s="241" t="s">
        <v>3495</v>
      </c>
      <c r="C79" s="242" t="s">
        <v>3835</v>
      </c>
      <c r="D79" s="243" t="s">
        <v>316</v>
      </c>
      <c r="E79" s="244">
        <v>6</v>
      </c>
      <c r="F79" s="244">
        <v>0</v>
      </c>
      <c r="G79" s="245">
        <f t="shared" si="32"/>
        <v>0</v>
      </c>
      <c r="H79" s="246">
        <v>0</v>
      </c>
      <c r="I79" s="247">
        <f t="shared" si="33"/>
        <v>0</v>
      </c>
      <c r="J79" s="246"/>
      <c r="K79" s="247">
        <f t="shared" si="34"/>
        <v>0</v>
      </c>
      <c r="O79" s="239">
        <v>2</v>
      </c>
      <c r="AA79" s="212">
        <v>3</v>
      </c>
      <c r="AB79" s="212">
        <v>7</v>
      </c>
      <c r="AC79" s="212" t="s">
        <v>3495</v>
      </c>
      <c r="AZ79" s="212">
        <v>2</v>
      </c>
      <c r="BA79" s="212">
        <f t="shared" si="35"/>
        <v>0</v>
      </c>
      <c r="BB79" s="212">
        <f t="shared" si="36"/>
        <v>0</v>
      </c>
      <c r="BC79" s="212">
        <f t="shared" si="37"/>
        <v>0</v>
      </c>
      <c r="BD79" s="212">
        <f t="shared" si="38"/>
        <v>0</v>
      </c>
      <c r="BE79" s="212">
        <f t="shared" si="39"/>
        <v>0</v>
      </c>
      <c r="CA79" s="239">
        <v>3</v>
      </c>
      <c r="CB79" s="239">
        <v>7</v>
      </c>
    </row>
    <row r="80" spans="1:80">
      <c r="A80" s="240">
        <v>61</v>
      </c>
      <c r="B80" s="241" t="s">
        <v>3836</v>
      </c>
      <c r="C80" s="242" t="s">
        <v>3837</v>
      </c>
      <c r="D80" s="243" t="s">
        <v>316</v>
      </c>
      <c r="E80" s="244">
        <v>16</v>
      </c>
      <c r="F80" s="244">
        <v>0</v>
      </c>
      <c r="G80" s="245">
        <f t="shared" si="32"/>
        <v>0</v>
      </c>
      <c r="H80" s="246">
        <v>0</v>
      </c>
      <c r="I80" s="247">
        <f t="shared" si="33"/>
        <v>0</v>
      </c>
      <c r="J80" s="246"/>
      <c r="K80" s="247">
        <f t="shared" si="34"/>
        <v>0</v>
      </c>
      <c r="O80" s="239">
        <v>2</v>
      </c>
      <c r="AA80" s="212">
        <v>3</v>
      </c>
      <c r="AB80" s="212">
        <v>7</v>
      </c>
      <c r="AC80" s="212" t="s">
        <v>3836</v>
      </c>
      <c r="AZ80" s="212">
        <v>2</v>
      </c>
      <c r="BA80" s="212">
        <f t="shared" si="35"/>
        <v>0</v>
      </c>
      <c r="BB80" s="212">
        <f t="shared" si="36"/>
        <v>0</v>
      </c>
      <c r="BC80" s="212">
        <f t="shared" si="37"/>
        <v>0</v>
      </c>
      <c r="BD80" s="212">
        <f t="shared" si="38"/>
        <v>0</v>
      </c>
      <c r="BE80" s="212">
        <f t="shared" si="39"/>
        <v>0</v>
      </c>
      <c r="CA80" s="239">
        <v>3</v>
      </c>
      <c r="CB80" s="239">
        <v>7</v>
      </c>
    </row>
    <row r="81" spans="1:80">
      <c r="A81" s="240">
        <v>62</v>
      </c>
      <c r="B81" s="241" t="s">
        <v>3499</v>
      </c>
      <c r="C81" s="242" t="s">
        <v>3500</v>
      </c>
      <c r="D81" s="243" t="s">
        <v>316</v>
      </c>
      <c r="E81" s="244">
        <v>30</v>
      </c>
      <c r="F81" s="244">
        <v>0</v>
      </c>
      <c r="G81" s="245">
        <f t="shared" si="32"/>
        <v>0</v>
      </c>
      <c r="H81" s="246">
        <v>0</v>
      </c>
      <c r="I81" s="247">
        <f t="shared" si="33"/>
        <v>0</v>
      </c>
      <c r="J81" s="246"/>
      <c r="K81" s="247">
        <f t="shared" si="34"/>
        <v>0</v>
      </c>
      <c r="O81" s="239">
        <v>2</v>
      </c>
      <c r="AA81" s="212">
        <v>3</v>
      </c>
      <c r="AB81" s="212">
        <v>7</v>
      </c>
      <c r="AC81" s="212" t="s">
        <v>3499</v>
      </c>
      <c r="AZ81" s="212">
        <v>2</v>
      </c>
      <c r="BA81" s="212">
        <f t="shared" si="35"/>
        <v>0</v>
      </c>
      <c r="BB81" s="212">
        <f t="shared" si="36"/>
        <v>0</v>
      </c>
      <c r="BC81" s="212">
        <f t="shared" si="37"/>
        <v>0</v>
      </c>
      <c r="BD81" s="212">
        <f t="shared" si="38"/>
        <v>0</v>
      </c>
      <c r="BE81" s="212">
        <f t="shared" si="39"/>
        <v>0</v>
      </c>
      <c r="CA81" s="239">
        <v>3</v>
      </c>
      <c r="CB81" s="239">
        <v>7</v>
      </c>
    </row>
    <row r="82" spans="1:80">
      <c r="A82" s="240">
        <v>63</v>
      </c>
      <c r="B82" s="241" t="s">
        <v>3838</v>
      </c>
      <c r="C82" s="242" t="s">
        <v>3839</v>
      </c>
      <c r="D82" s="243" t="s">
        <v>316</v>
      </c>
      <c r="E82" s="244">
        <v>8</v>
      </c>
      <c r="F82" s="244">
        <v>0</v>
      </c>
      <c r="G82" s="245">
        <f t="shared" si="32"/>
        <v>0</v>
      </c>
      <c r="H82" s="246">
        <v>0</v>
      </c>
      <c r="I82" s="247">
        <f t="shared" si="33"/>
        <v>0</v>
      </c>
      <c r="J82" s="246"/>
      <c r="K82" s="247">
        <f t="shared" si="34"/>
        <v>0</v>
      </c>
      <c r="O82" s="239">
        <v>2</v>
      </c>
      <c r="AA82" s="212">
        <v>3</v>
      </c>
      <c r="AB82" s="212">
        <v>7</v>
      </c>
      <c r="AC82" s="212">
        <v>42250399</v>
      </c>
      <c r="AZ82" s="212">
        <v>2</v>
      </c>
      <c r="BA82" s="212">
        <f t="shared" si="35"/>
        <v>0</v>
      </c>
      <c r="BB82" s="212">
        <f t="shared" si="36"/>
        <v>0</v>
      </c>
      <c r="BC82" s="212">
        <f t="shared" si="37"/>
        <v>0</v>
      </c>
      <c r="BD82" s="212">
        <f t="shared" si="38"/>
        <v>0</v>
      </c>
      <c r="BE82" s="212">
        <f t="shared" si="39"/>
        <v>0</v>
      </c>
      <c r="CA82" s="239">
        <v>3</v>
      </c>
      <c r="CB82" s="239">
        <v>7</v>
      </c>
    </row>
    <row r="83" spans="1:80">
      <c r="A83" s="240">
        <v>64</v>
      </c>
      <c r="B83" s="241" t="s">
        <v>3840</v>
      </c>
      <c r="C83" s="242" t="s">
        <v>3841</v>
      </c>
      <c r="D83" s="243" t="s">
        <v>316</v>
      </c>
      <c r="E83" s="244">
        <v>8</v>
      </c>
      <c r="F83" s="244">
        <v>0</v>
      </c>
      <c r="G83" s="245">
        <f t="shared" si="32"/>
        <v>0</v>
      </c>
      <c r="H83" s="246">
        <v>0</v>
      </c>
      <c r="I83" s="247">
        <f t="shared" si="33"/>
        <v>0</v>
      </c>
      <c r="J83" s="246"/>
      <c r="K83" s="247">
        <f t="shared" si="34"/>
        <v>0</v>
      </c>
      <c r="O83" s="239">
        <v>2</v>
      </c>
      <c r="AA83" s="212">
        <v>3</v>
      </c>
      <c r="AB83" s="212">
        <v>7</v>
      </c>
      <c r="AC83" s="212" t="s">
        <v>3840</v>
      </c>
      <c r="AZ83" s="212">
        <v>2</v>
      </c>
      <c r="BA83" s="212">
        <f t="shared" si="35"/>
        <v>0</v>
      </c>
      <c r="BB83" s="212">
        <f t="shared" si="36"/>
        <v>0</v>
      </c>
      <c r="BC83" s="212">
        <f t="shared" si="37"/>
        <v>0</v>
      </c>
      <c r="BD83" s="212">
        <f t="shared" si="38"/>
        <v>0</v>
      </c>
      <c r="BE83" s="212">
        <f t="shared" si="39"/>
        <v>0</v>
      </c>
      <c r="CA83" s="239">
        <v>3</v>
      </c>
      <c r="CB83" s="239">
        <v>7</v>
      </c>
    </row>
    <row r="84" spans="1:80">
      <c r="A84" s="240">
        <v>65</v>
      </c>
      <c r="B84" s="241" t="s">
        <v>3842</v>
      </c>
      <c r="C84" s="242" t="s">
        <v>3843</v>
      </c>
      <c r="D84" s="243" t="s">
        <v>316</v>
      </c>
      <c r="E84" s="244">
        <v>8</v>
      </c>
      <c r="F84" s="244">
        <v>0</v>
      </c>
      <c r="G84" s="245">
        <f t="shared" si="32"/>
        <v>0</v>
      </c>
      <c r="H84" s="246">
        <v>0</v>
      </c>
      <c r="I84" s="247">
        <f t="shared" si="33"/>
        <v>0</v>
      </c>
      <c r="J84" s="246"/>
      <c r="K84" s="247">
        <f t="shared" si="34"/>
        <v>0</v>
      </c>
      <c r="O84" s="239">
        <v>2</v>
      </c>
      <c r="AA84" s="212">
        <v>3</v>
      </c>
      <c r="AB84" s="212">
        <v>7</v>
      </c>
      <c r="AC84" s="212" t="s">
        <v>3842</v>
      </c>
      <c r="AZ84" s="212">
        <v>2</v>
      </c>
      <c r="BA84" s="212">
        <f t="shared" si="35"/>
        <v>0</v>
      </c>
      <c r="BB84" s="212">
        <f t="shared" si="36"/>
        <v>0</v>
      </c>
      <c r="BC84" s="212">
        <f t="shared" si="37"/>
        <v>0</v>
      </c>
      <c r="BD84" s="212">
        <f t="shared" si="38"/>
        <v>0</v>
      </c>
      <c r="BE84" s="212">
        <f t="shared" si="39"/>
        <v>0</v>
      </c>
      <c r="CA84" s="239">
        <v>3</v>
      </c>
      <c r="CB84" s="239">
        <v>7</v>
      </c>
    </row>
    <row r="85" spans="1:80">
      <c r="A85" s="240">
        <v>66</v>
      </c>
      <c r="B85" s="241" t="s">
        <v>3844</v>
      </c>
      <c r="C85" s="242" t="s">
        <v>3845</v>
      </c>
      <c r="D85" s="243" t="s">
        <v>316</v>
      </c>
      <c r="E85" s="244">
        <v>23</v>
      </c>
      <c r="F85" s="244">
        <v>0</v>
      </c>
      <c r="G85" s="245">
        <f t="shared" si="32"/>
        <v>0</v>
      </c>
      <c r="H85" s="246">
        <v>0</v>
      </c>
      <c r="I85" s="247">
        <f t="shared" si="33"/>
        <v>0</v>
      </c>
      <c r="J85" s="246"/>
      <c r="K85" s="247">
        <f t="shared" si="34"/>
        <v>0</v>
      </c>
      <c r="O85" s="239">
        <v>2</v>
      </c>
      <c r="AA85" s="212">
        <v>3</v>
      </c>
      <c r="AB85" s="212">
        <v>7</v>
      </c>
      <c r="AC85" s="212">
        <v>55121090</v>
      </c>
      <c r="AZ85" s="212">
        <v>2</v>
      </c>
      <c r="BA85" s="212">
        <f t="shared" si="35"/>
        <v>0</v>
      </c>
      <c r="BB85" s="212">
        <f t="shared" si="36"/>
        <v>0</v>
      </c>
      <c r="BC85" s="212">
        <f t="shared" si="37"/>
        <v>0</v>
      </c>
      <c r="BD85" s="212">
        <f t="shared" si="38"/>
        <v>0</v>
      </c>
      <c r="BE85" s="212">
        <f t="shared" si="39"/>
        <v>0</v>
      </c>
      <c r="CA85" s="239">
        <v>3</v>
      </c>
      <c r="CB85" s="239">
        <v>7</v>
      </c>
    </row>
    <row r="86" spans="1:80">
      <c r="A86" s="240">
        <v>67</v>
      </c>
      <c r="B86" s="241" t="s">
        <v>3846</v>
      </c>
      <c r="C86" s="242" t="s">
        <v>3847</v>
      </c>
      <c r="D86" s="243" t="s">
        <v>316</v>
      </c>
      <c r="E86" s="244">
        <v>8</v>
      </c>
      <c r="F86" s="244">
        <v>0</v>
      </c>
      <c r="G86" s="245">
        <f t="shared" si="32"/>
        <v>0</v>
      </c>
      <c r="H86" s="246">
        <v>0</v>
      </c>
      <c r="I86" s="247">
        <f t="shared" si="33"/>
        <v>0</v>
      </c>
      <c r="J86" s="246"/>
      <c r="K86" s="247">
        <f t="shared" si="34"/>
        <v>0</v>
      </c>
      <c r="O86" s="239">
        <v>2</v>
      </c>
      <c r="AA86" s="212">
        <v>3</v>
      </c>
      <c r="AB86" s="212">
        <v>7</v>
      </c>
      <c r="AC86" s="212" t="s">
        <v>3846</v>
      </c>
      <c r="AZ86" s="212">
        <v>2</v>
      </c>
      <c r="BA86" s="212">
        <f t="shared" si="35"/>
        <v>0</v>
      </c>
      <c r="BB86" s="212">
        <f t="shared" si="36"/>
        <v>0</v>
      </c>
      <c r="BC86" s="212">
        <f t="shared" si="37"/>
        <v>0</v>
      </c>
      <c r="BD86" s="212">
        <f t="shared" si="38"/>
        <v>0</v>
      </c>
      <c r="BE86" s="212">
        <f t="shared" si="39"/>
        <v>0</v>
      </c>
      <c r="CA86" s="239">
        <v>3</v>
      </c>
      <c r="CB86" s="239">
        <v>7</v>
      </c>
    </row>
    <row r="87" spans="1:80">
      <c r="A87" s="240">
        <v>68</v>
      </c>
      <c r="B87" s="241" t="s">
        <v>3507</v>
      </c>
      <c r="C87" s="242" t="s">
        <v>3508</v>
      </c>
      <c r="D87" s="243" t="s">
        <v>316</v>
      </c>
      <c r="E87" s="244">
        <v>8</v>
      </c>
      <c r="F87" s="244">
        <v>0</v>
      </c>
      <c r="G87" s="245">
        <f t="shared" si="32"/>
        <v>0</v>
      </c>
      <c r="H87" s="246">
        <v>0</v>
      </c>
      <c r="I87" s="247">
        <f t="shared" si="33"/>
        <v>0</v>
      </c>
      <c r="J87" s="246">
        <v>0</v>
      </c>
      <c r="K87" s="247">
        <f t="shared" si="34"/>
        <v>0</v>
      </c>
      <c r="O87" s="239">
        <v>2</v>
      </c>
      <c r="AA87" s="212">
        <v>1</v>
      </c>
      <c r="AB87" s="212">
        <v>7</v>
      </c>
      <c r="AC87" s="212">
        <v>7</v>
      </c>
      <c r="AZ87" s="212">
        <v>2</v>
      </c>
      <c r="BA87" s="212">
        <f t="shared" si="35"/>
        <v>0</v>
      </c>
      <c r="BB87" s="212">
        <f t="shared" si="36"/>
        <v>0</v>
      </c>
      <c r="BC87" s="212">
        <f t="shared" si="37"/>
        <v>0</v>
      </c>
      <c r="BD87" s="212">
        <f t="shared" si="38"/>
        <v>0</v>
      </c>
      <c r="BE87" s="212">
        <f t="shared" si="39"/>
        <v>0</v>
      </c>
      <c r="CA87" s="239">
        <v>1</v>
      </c>
      <c r="CB87" s="239">
        <v>7</v>
      </c>
    </row>
    <row r="88" spans="1:80">
      <c r="A88" s="240">
        <v>69</v>
      </c>
      <c r="B88" s="241" t="s">
        <v>3693</v>
      </c>
      <c r="C88" s="242" t="s">
        <v>3694</v>
      </c>
      <c r="D88" s="243" t="s">
        <v>316</v>
      </c>
      <c r="E88" s="244">
        <v>16</v>
      </c>
      <c r="F88" s="244">
        <v>0</v>
      </c>
      <c r="G88" s="245">
        <f t="shared" si="32"/>
        <v>0</v>
      </c>
      <c r="H88" s="246">
        <v>0</v>
      </c>
      <c r="I88" s="247">
        <f t="shared" si="33"/>
        <v>0</v>
      </c>
      <c r="J88" s="246">
        <v>0</v>
      </c>
      <c r="K88" s="247">
        <f t="shared" si="34"/>
        <v>0</v>
      </c>
      <c r="O88" s="239">
        <v>2</v>
      </c>
      <c r="AA88" s="212">
        <v>1</v>
      </c>
      <c r="AB88" s="212">
        <v>7</v>
      </c>
      <c r="AC88" s="212">
        <v>7</v>
      </c>
      <c r="AZ88" s="212">
        <v>2</v>
      </c>
      <c r="BA88" s="212">
        <f t="shared" si="35"/>
        <v>0</v>
      </c>
      <c r="BB88" s="212">
        <f t="shared" si="36"/>
        <v>0</v>
      </c>
      <c r="BC88" s="212">
        <f t="shared" si="37"/>
        <v>0</v>
      </c>
      <c r="BD88" s="212">
        <f t="shared" si="38"/>
        <v>0</v>
      </c>
      <c r="BE88" s="212">
        <f t="shared" si="39"/>
        <v>0</v>
      </c>
      <c r="CA88" s="239">
        <v>1</v>
      </c>
      <c r="CB88" s="239">
        <v>7</v>
      </c>
    </row>
    <row r="89" spans="1:80">
      <c r="A89" s="240">
        <v>70</v>
      </c>
      <c r="B89" s="241" t="s">
        <v>3848</v>
      </c>
      <c r="C89" s="242" t="s">
        <v>3849</v>
      </c>
      <c r="D89" s="243" t="s">
        <v>316</v>
      </c>
      <c r="E89" s="244">
        <v>8</v>
      </c>
      <c r="F89" s="244">
        <v>0</v>
      </c>
      <c r="G89" s="245">
        <f t="shared" si="32"/>
        <v>0</v>
      </c>
      <c r="H89" s="246">
        <v>0</v>
      </c>
      <c r="I89" s="247">
        <f t="shared" si="33"/>
        <v>0</v>
      </c>
      <c r="J89" s="246">
        <v>0</v>
      </c>
      <c r="K89" s="247">
        <f t="shared" si="34"/>
        <v>0</v>
      </c>
      <c r="O89" s="239">
        <v>2</v>
      </c>
      <c r="AA89" s="212">
        <v>1</v>
      </c>
      <c r="AB89" s="212">
        <v>7</v>
      </c>
      <c r="AC89" s="212">
        <v>7</v>
      </c>
      <c r="AZ89" s="212">
        <v>2</v>
      </c>
      <c r="BA89" s="212">
        <f t="shared" si="35"/>
        <v>0</v>
      </c>
      <c r="BB89" s="212">
        <f t="shared" si="36"/>
        <v>0</v>
      </c>
      <c r="BC89" s="212">
        <f t="shared" si="37"/>
        <v>0</v>
      </c>
      <c r="BD89" s="212">
        <f t="shared" si="38"/>
        <v>0</v>
      </c>
      <c r="BE89" s="212">
        <f t="shared" si="39"/>
        <v>0</v>
      </c>
      <c r="CA89" s="239">
        <v>1</v>
      </c>
      <c r="CB89" s="239">
        <v>7</v>
      </c>
    </row>
    <row r="90" spans="1:80">
      <c r="A90" s="240">
        <v>71</v>
      </c>
      <c r="B90" s="241" t="s">
        <v>3850</v>
      </c>
      <c r="C90" s="242" t="s">
        <v>3851</v>
      </c>
      <c r="D90" s="243" t="s">
        <v>316</v>
      </c>
      <c r="E90" s="244">
        <v>31</v>
      </c>
      <c r="F90" s="244">
        <v>0</v>
      </c>
      <c r="G90" s="245">
        <f t="shared" si="32"/>
        <v>0</v>
      </c>
      <c r="H90" s="246">
        <v>0</v>
      </c>
      <c r="I90" s="247">
        <f t="shared" si="33"/>
        <v>0</v>
      </c>
      <c r="J90" s="246"/>
      <c r="K90" s="247">
        <f t="shared" si="34"/>
        <v>0</v>
      </c>
      <c r="O90" s="239">
        <v>2</v>
      </c>
      <c r="AA90" s="212">
        <v>3</v>
      </c>
      <c r="AB90" s="212">
        <v>7</v>
      </c>
      <c r="AC90" s="212" t="s">
        <v>3850</v>
      </c>
      <c r="AZ90" s="212">
        <v>2</v>
      </c>
      <c r="BA90" s="212">
        <f t="shared" si="35"/>
        <v>0</v>
      </c>
      <c r="BB90" s="212">
        <f t="shared" si="36"/>
        <v>0</v>
      </c>
      <c r="BC90" s="212">
        <f t="shared" si="37"/>
        <v>0</v>
      </c>
      <c r="BD90" s="212">
        <f t="shared" si="38"/>
        <v>0</v>
      </c>
      <c r="BE90" s="212">
        <f t="shared" si="39"/>
        <v>0</v>
      </c>
      <c r="CA90" s="239">
        <v>3</v>
      </c>
      <c r="CB90" s="239">
        <v>7</v>
      </c>
    </row>
    <row r="91" spans="1:80">
      <c r="A91" s="240">
        <v>72</v>
      </c>
      <c r="B91" s="241" t="s">
        <v>3852</v>
      </c>
      <c r="C91" s="242" t="s">
        <v>3853</v>
      </c>
      <c r="D91" s="243" t="s">
        <v>15</v>
      </c>
      <c r="E91" s="244">
        <v>670.54700000000003</v>
      </c>
      <c r="F91" s="244">
        <v>0</v>
      </c>
      <c r="G91" s="245">
        <f t="shared" si="32"/>
        <v>0</v>
      </c>
      <c r="H91" s="246">
        <v>0</v>
      </c>
      <c r="I91" s="247">
        <f t="shared" si="33"/>
        <v>0</v>
      </c>
      <c r="J91" s="246">
        <v>0</v>
      </c>
      <c r="K91" s="247">
        <f t="shared" si="34"/>
        <v>0</v>
      </c>
      <c r="O91" s="239">
        <v>2</v>
      </c>
      <c r="AA91" s="212">
        <v>1</v>
      </c>
      <c r="AB91" s="212">
        <v>7</v>
      </c>
      <c r="AC91" s="212">
        <v>7</v>
      </c>
      <c r="AZ91" s="212">
        <v>2</v>
      </c>
      <c r="BA91" s="212">
        <f t="shared" si="35"/>
        <v>0</v>
      </c>
      <c r="BB91" s="212">
        <f t="shared" si="36"/>
        <v>0</v>
      </c>
      <c r="BC91" s="212">
        <f t="shared" si="37"/>
        <v>0</v>
      </c>
      <c r="BD91" s="212">
        <f t="shared" si="38"/>
        <v>0</v>
      </c>
      <c r="BE91" s="212">
        <f t="shared" si="39"/>
        <v>0</v>
      </c>
      <c r="CA91" s="239">
        <v>1</v>
      </c>
      <c r="CB91" s="239">
        <v>7</v>
      </c>
    </row>
    <row r="92" spans="1:80">
      <c r="A92" s="248"/>
      <c r="B92" s="249" t="s">
        <v>138</v>
      </c>
      <c r="C92" s="250" t="s">
        <v>3854</v>
      </c>
      <c r="D92" s="251"/>
      <c r="E92" s="252"/>
      <c r="F92" s="253"/>
      <c r="G92" s="254">
        <f>SUM(G71:G91)</f>
        <v>0</v>
      </c>
      <c r="H92" s="255"/>
      <c r="I92" s="256">
        <f>SUM(I71:I91)</f>
        <v>0</v>
      </c>
      <c r="J92" s="255"/>
      <c r="K92" s="256">
        <f>SUM(K71:K91)</f>
        <v>0</v>
      </c>
      <c r="O92" s="239">
        <v>4</v>
      </c>
      <c r="BA92" s="257">
        <f>SUM(BA71:BA91)</f>
        <v>0</v>
      </c>
      <c r="BB92" s="257">
        <f>SUM(BB71:BB91)</f>
        <v>0</v>
      </c>
      <c r="BC92" s="257">
        <f>SUM(BC71:BC91)</f>
        <v>0</v>
      </c>
      <c r="BD92" s="257">
        <f>SUM(BD71:BD91)</f>
        <v>0</v>
      </c>
      <c r="BE92" s="257">
        <f>SUM(BE71:BE91)</f>
        <v>0</v>
      </c>
    </row>
    <row r="93" spans="1:80">
      <c r="A93" s="229" t="s">
        <v>114</v>
      </c>
      <c r="B93" s="230" t="s">
        <v>3855</v>
      </c>
      <c r="C93" s="231" t="s">
        <v>3856</v>
      </c>
      <c r="D93" s="232"/>
      <c r="E93" s="233"/>
      <c r="F93" s="233"/>
      <c r="G93" s="234"/>
      <c r="H93" s="235"/>
      <c r="I93" s="236"/>
      <c r="J93" s="237"/>
      <c r="K93" s="238"/>
      <c r="O93" s="239">
        <v>1</v>
      </c>
    </row>
    <row r="94" spans="1:80">
      <c r="A94" s="240">
        <v>73</v>
      </c>
      <c r="B94" s="241" t="s">
        <v>3857</v>
      </c>
      <c r="C94" s="242" t="s">
        <v>3858</v>
      </c>
      <c r="D94" s="243" t="s">
        <v>316</v>
      </c>
      <c r="E94" s="244">
        <v>50</v>
      </c>
      <c r="F94" s="244">
        <v>0</v>
      </c>
      <c r="G94" s="245">
        <f>E94*F94</f>
        <v>0</v>
      </c>
      <c r="H94" s="246">
        <v>0</v>
      </c>
      <c r="I94" s="247">
        <f>E94*H94</f>
        <v>0</v>
      </c>
      <c r="J94" s="246">
        <v>0</v>
      </c>
      <c r="K94" s="247">
        <f>E94*J94</f>
        <v>0</v>
      </c>
      <c r="O94" s="239">
        <v>2</v>
      </c>
      <c r="AA94" s="212">
        <v>1</v>
      </c>
      <c r="AB94" s="212">
        <v>7</v>
      </c>
      <c r="AC94" s="212">
        <v>7</v>
      </c>
      <c r="AZ94" s="212">
        <v>2</v>
      </c>
      <c r="BA94" s="212">
        <f>IF(AZ94=1,G94,0)</f>
        <v>0</v>
      </c>
      <c r="BB94" s="212">
        <f>IF(AZ94=2,G94,0)</f>
        <v>0</v>
      </c>
      <c r="BC94" s="212">
        <f>IF(AZ94=3,G94,0)</f>
        <v>0</v>
      </c>
      <c r="BD94" s="212">
        <f>IF(AZ94=4,G94,0)</f>
        <v>0</v>
      </c>
      <c r="BE94" s="212">
        <f>IF(AZ94=5,G94,0)</f>
        <v>0</v>
      </c>
      <c r="CA94" s="239">
        <v>1</v>
      </c>
      <c r="CB94" s="239">
        <v>7</v>
      </c>
    </row>
    <row r="95" spans="1:80">
      <c r="A95" s="240">
        <v>74</v>
      </c>
      <c r="B95" s="241" t="s">
        <v>3859</v>
      </c>
      <c r="C95" s="242" t="s">
        <v>3860</v>
      </c>
      <c r="D95" s="243" t="s">
        <v>316</v>
      </c>
      <c r="E95" s="244">
        <v>300</v>
      </c>
      <c r="F95" s="244">
        <v>0</v>
      </c>
      <c r="G95" s="245">
        <f>E95*F95</f>
        <v>0</v>
      </c>
      <c r="H95" s="246">
        <v>0</v>
      </c>
      <c r="I95" s="247">
        <f>E95*H95</f>
        <v>0</v>
      </c>
      <c r="J95" s="246">
        <v>0</v>
      </c>
      <c r="K95" s="247">
        <f>E95*J95</f>
        <v>0</v>
      </c>
      <c r="O95" s="239">
        <v>2</v>
      </c>
      <c r="AA95" s="212">
        <v>1</v>
      </c>
      <c r="AB95" s="212">
        <v>7</v>
      </c>
      <c r="AC95" s="212">
        <v>7</v>
      </c>
      <c r="AZ95" s="212">
        <v>2</v>
      </c>
      <c r="BA95" s="212">
        <f>IF(AZ95=1,G95,0)</f>
        <v>0</v>
      </c>
      <c r="BB95" s="212">
        <f>IF(AZ95=2,G95,0)</f>
        <v>0</v>
      </c>
      <c r="BC95" s="212">
        <f>IF(AZ95=3,G95,0)</f>
        <v>0</v>
      </c>
      <c r="BD95" s="212">
        <f>IF(AZ95=4,G95,0)</f>
        <v>0</v>
      </c>
      <c r="BE95" s="212">
        <f>IF(AZ95=5,G95,0)</f>
        <v>0</v>
      </c>
      <c r="CA95" s="239">
        <v>1</v>
      </c>
      <c r="CB95" s="239">
        <v>7</v>
      </c>
    </row>
    <row r="96" spans="1:80">
      <c r="A96" s="240">
        <v>75</v>
      </c>
      <c r="B96" s="241" t="s">
        <v>3861</v>
      </c>
      <c r="C96" s="242" t="s">
        <v>3862</v>
      </c>
      <c r="D96" s="243" t="s">
        <v>243</v>
      </c>
      <c r="E96" s="244">
        <v>0.35300000000000004</v>
      </c>
      <c r="F96" s="244">
        <v>0</v>
      </c>
      <c r="G96" s="245">
        <f>E96*F96</f>
        <v>0</v>
      </c>
      <c r="H96" s="246">
        <v>0</v>
      </c>
      <c r="I96" s="247">
        <f>E96*H96</f>
        <v>0</v>
      </c>
      <c r="J96" s="246">
        <v>0</v>
      </c>
      <c r="K96" s="247">
        <f>E96*J96</f>
        <v>0</v>
      </c>
      <c r="O96" s="239">
        <v>2</v>
      </c>
      <c r="AA96" s="212">
        <v>1</v>
      </c>
      <c r="AB96" s="212">
        <v>7</v>
      </c>
      <c r="AC96" s="212">
        <v>7</v>
      </c>
      <c r="AZ96" s="212">
        <v>2</v>
      </c>
      <c r="BA96" s="212">
        <f>IF(AZ96=1,G96,0)</f>
        <v>0</v>
      </c>
      <c r="BB96" s="212">
        <f>IF(AZ96=2,G96,0)</f>
        <v>0</v>
      </c>
      <c r="BC96" s="212">
        <f>IF(AZ96=3,G96,0)</f>
        <v>0</v>
      </c>
      <c r="BD96" s="212">
        <f>IF(AZ96=4,G96,0)</f>
        <v>0</v>
      </c>
      <c r="BE96" s="212">
        <f>IF(AZ96=5,G96,0)</f>
        <v>0</v>
      </c>
      <c r="CA96" s="239">
        <v>1</v>
      </c>
      <c r="CB96" s="239">
        <v>7</v>
      </c>
    </row>
    <row r="97" spans="1:80">
      <c r="A97" s="248"/>
      <c r="B97" s="249" t="s">
        <v>138</v>
      </c>
      <c r="C97" s="250" t="s">
        <v>3863</v>
      </c>
      <c r="D97" s="251"/>
      <c r="E97" s="252"/>
      <c r="F97" s="253"/>
      <c r="G97" s="254">
        <f>SUM(G93:G96)</f>
        <v>0</v>
      </c>
      <c r="H97" s="255"/>
      <c r="I97" s="256">
        <f>SUM(I93:I96)</f>
        <v>0</v>
      </c>
      <c r="J97" s="255"/>
      <c r="K97" s="256">
        <f>SUM(K93:K96)</f>
        <v>0</v>
      </c>
      <c r="O97" s="239">
        <v>4</v>
      </c>
      <c r="BA97" s="257">
        <f>SUM(BA93:BA96)</f>
        <v>0</v>
      </c>
      <c r="BB97" s="257">
        <f>SUM(BB93:BB96)</f>
        <v>0</v>
      </c>
      <c r="BC97" s="257">
        <f>SUM(BC93:BC96)</f>
        <v>0</v>
      </c>
      <c r="BD97" s="257">
        <f>SUM(BD93:BD96)</f>
        <v>0</v>
      </c>
      <c r="BE97" s="257">
        <f>SUM(BE93:BE96)</f>
        <v>0</v>
      </c>
    </row>
    <row r="98" spans="1:80">
      <c r="A98" s="229" t="s">
        <v>114</v>
      </c>
      <c r="B98" s="230" t="s">
        <v>3864</v>
      </c>
      <c r="C98" s="231" t="s">
        <v>3865</v>
      </c>
      <c r="D98" s="232"/>
      <c r="E98" s="233"/>
      <c r="F98" s="233"/>
      <c r="G98" s="234"/>
      <c r="H98" s="235"/>
      <c r="I98" s="236"/>
      <c r="J98" s="237"/>
      <c r="K98" s="238"/>
      <c r="O98" s="239">
        <v>1</v>
      </c>
    </row>
    <row r="99" spans="1:80">
      <c r="A99" s="240">
        <v>76</v>
      </c>
      <c r="B99" s="241" t="s">
        <v>3866</v>
      </c>
      <c r="C99" s="242" t="s">
        <v>3867</v>
      </c>
      <c r="D99" s="243" t="s">
        <v>316</v>
      </c>
      <c r="E99" s="244">
        <v>31</v>
      </c>
      <c r="F99" s="244">
        <v>0</v>
      </c>
      <c r="G99" s="245">
        <f t="shared" ref="G99:G120" si="40">E99*F99</f>
        <v>0</v>
      </c>
      <c r="H99" s="246">
        <v>0</v>
      </c>
      <c r="I99" s="247">
        <f t="shared" ref="I99:I120" si="41">E99*H99</f>
        <v>0</v>
      </c>
      <c r="J99" s="246">
        <v>0</v>
      </c>
      <c r="K99" s="247">
        <f t="shared" ref="K99:K120" si="42">E99*J99</f>
        <v>0</v>
      </c>
      <c r="O99" s="239">
        <v>2</v>
      </c>
      <c r="AA99" s="212">
        <v>1</v>
      </c>
      <c r="AB99" s="212">
        <v>7</v>
      </c>
      <c r="AC99" s="212">
        <v>7</v>
      </c>
      <c r="AZ99" s="212">
        <v>2</v>
      </c>
      <c r="BA99" s="212">
        <f t="shared" ref="BA99:BA120" si="43">IF(AZ99=1,G99,0)</f>
        <v>0</v>
      </c>
      <c r="BB99" s="212">
        <f t="shared" ref="BB99:BB120" si="44">IF(AZ99=2,G99,0)</f>
        <v>0</v>
      </c>
      <c r="BC99" s="212">
        <f t="shared" ref="BC99:BC120" si="45">IF(AZ99=3,G99,0)</f>
        <v>0</v>
      </c>
      <c r="BD99" s="212">
        <f t="shared" ref="BD99:BD120" si="46">IF(AZ99=4,G99,0)</f>
        <v>0</v>
      </c>
      <c r="BE99" s="212">
        <f t="shared" ref="BE99:BE120" si="47">IF(AZ99=5,G99,0)</f>
        <v>0</v>
      </c>
      <c r="CA99" s="239">
        <v>1</v>
      </c>
      <c r="CB99" s="239">
        <v>7</v>
      </c>
    </row>
    <row r="100" spans="1:80">
      <c r="A100" s="240">
        <v>77</v>
      </c>
      <c r="B100" s="241" t="s">
        <v>3868</v>
      </c>
      <c r="C100" s="242" t="s">
        <v>3869</v>
      </c>
      <c r="D100" s="243" t="s">
        <v>316</v>
      </c>
      <c r="E100" s="244">
        <v>23</v>
      </c>
      <c r="F100" s="244">
        <v>0</v>
      </c>
      <c r="G100" s="245">
        <f t="shared" si="40"/>
        <v>0</v>
      </c>
      <c r="H100" s="246">
        <v>0</v>
      </c>
      <c r="I100" s="247">
        <f t="shared" si="41"/>
        <v>0</v>
      </c>
      <c r="J100" s="246">
        <v>0</v>
      </c>
      <c r="K100" s="247">
        <f t="shared" si="42"/>
        <v>0</v>
      </c>
      <c r="O100" s="239">
        <v>2</v>
      </c>
      <c r="AA100" s="212">
        <v>1</v>
      </c>
      <c r="AB100" s="212">
        <v>7</v>
      </c>
      <c r="AC100" s="212">
        <v>7</v>
      </c>
      <c r="AZ100" s="212">
        <v>2</v>
      </c>
      <c r="BA100" s="212">
        <f t="shared" si="43"/>
        <v>0</v>
      </c>
      <c r="BB100" s="212">
        <f t="shared" si="44"/>
        <v>0</v>
      </c>
      <c r="BC100" s="212">
        <f t="shared" si="45"/>
        <v>0</v>
      </c>
      <c r="BD100" s="212">
        <f t="shared" si="46"/>
        <v>0</v>
      </c>
      <c r="BE100" s="212">
        <f t="shared" si="47"/>
        <v>0</v>
      </c>
      <c r="CA100" s="239">
        <v>1</v>
      </c>
      <c r="CB100" s="239">
        <v>7</v>
      </c>
    </row>
    <row r="101" spans="1:80">
      <c r="A101" s="240">
        <v>78</v>
      </c>
      <c r="B101" s="241" t="s">
        <v>3870</v>
      </c>
      <c r="C101" s="242" t="s">
        <v>3871</v>
      </c>
      <c r="D101" s="243" t="s">
        <v>316</v>
      </c>
      <c r="E101" s="244">
        <v>2</v>
      </c>
      <c r="F101" s="244">
        <v>0</v>
      </c>
      <c r="G101" s="245">
        <f t="shared" si="40"/>
        <v>0</v>
      </c>
      <c r="H101" s="246">
        <v>0</v>
      </c>
      <c r="I101" s="247">
        <f t="shared" si="41"/>
        <v>0</v>
      </c>
      <c r="J101" s="246">
        <v>0</v>
      </c>
      <c r="K101" s="247">
        <f t="shared" si="42"/>
        <v>0</v>
      </c>
      <c r="O101" s="239">
        <v>2</v>
      </c>
      <c r="AA101" s="212">
        <v>1</v>
      </c>
      <c r="AB101" s="212">
        <v>7</v>
      </c>
      <c r="AC101" s="212">
        <v>7</v>
      </c>
      <c r="AZ101" s="212">
        <v>2</v>
      </c>
      <c r="BA101" s="212">
        <f t="shared" si="43"/>
        <v>0</v>
      </c>
      <c r="BB101" s="212">
        <f t="shared" si="44"/>
        <v>0</v>
      </c>
      <c r="BC101" s="212">
        <f t="shared" si="45"/>
        <v>0</v>
      </c>
      <c r="BD101" s="212">
        <f t="shared" si="46"/>
        <v>0</v>
      </c>
      <c r="BE101" s="212">
        <f t="shared" si="47"/>
        <v>0</v>
      </c>
      <c r="CA101" s="239">
        <v>1</v>
      </c>
      <c r="CB101" s="239">
        <v>7</v>
      </c>
    </row>
    <row r="102" spans="1:80">
      <c r="A102" s="240">
        <v>79</v>
      </c>
      <c r="B102" s="241" t="s">
        <v>3872</v>
      </c>
      <c r="C102" s="242" t="s">
        <v>3873</v>
      </c>
      <c r="D102" s="243" t="s">
        <v>316</v>
      </c>
      <c r="E102" s="244">
        <v>17</v>
      </c>
      <c r="F102" s="244">
        <v>0</v>
      </c>
      <c r="G102" s="245">
        <f t="shared" si="40"/>
        <v>0</v>
      </c>
      <c r="H102" s="246">
        <v>0</v>
      </c>
      <c r="I102" s="247">
        <f t="shared" si="41"/>
        <v>0</v>
      </c>
      <c r="J102" s="246">
        <v>0</v>
      </c>
      <c r="K102" s="247">
        <f t="shared" si="42"/>
        <v>0</v>
      </c>
      <c r="O102" s="239">
        <v>2</v>
      </c>
      <c r="AA102" s="212">
        <v>1</v>
      </c>
      <c r="AB102" s="212">
        <v>7</v>
      </c>
      <c r="AC102" s="212">
        <v>7</v>
      </c>
      <c r="AZ102" s="212">
        <v>2</v>
      </c>
      <c r="BA102" s="212">
        <f t="shared" si="43"/>
        <v>0</v>
      </c>
      <c r="BB102" s="212">
        <f t="shared" si="44"/>
        <v>0</v>
      </c>
      <c r="BC102" s="212">
        <f t="shared" si="45"/>
        <v>0</v>
      </c>
      <c r="BD102" s="212">
        <f t="shared" si="46"/>
        <v>0</v>
      </c>
      <c r="BE102" s="212">
        <f t="shared" si="47"/>
        <v>0</v>
      </c>
      <c r="CA102" s="239">
        <v>1</v>
      </c>
      <c r="CB102" s="239">
        <v>7</v>
      </c>
    </row>
    <row r="103" spans="1:80">
      <c r="A103" s="240">
        <v>80</v>
      </c>
      <c r="B103" s="241" t="s">
        <v>3874</v>
      </c>
      <c r="C103" s="242" t="s">
        <v>3875</v>
      </c>
      <c r="D103" s="243" t="s">
        <v>316</v>
      </c>
      <c r="E103" s="244">
        <v>2</v>
      </c>
      <c r="F103" s="244">
        <v>0</v>
      </c>
      <c r="G103" s="245">
        <f t="shared" si="40"/>
        <v>0</v>
      </c>
      <c r="H103" s="246">
        <v>0</v>
      </c>
      <c r="I103" s="247">
        <f t="shared" si="41"/>
        <v>0</v>
      </c>
      <c r="J103" s="246">
        <v>0</v>
      </c>
      <c r="K103" s="247">
        <f t="shared" si="42"/>
        <v>0</v>
      </c>
      <c r="O103" s="239">
        <v>2</v>
      </c>
      <c r="AA103" s="212">
        <v>1</v>
      </c>
      <c r="AB103" s="212">
        <v>7</v>
      </c>
      <c r="AC103" s="212">
        <v>7</v>
      </c>
      <c r="AZ103" s="212">
        <v>2</v>
      </c>
      <c r="BA103" s="212">
        <f t="shared" si="43"/>
        <v>0</v>
      </c>
      <c r="BB103" s="212">
        <f t="shared" si="44"/>
        <v>0</v>
      </c>
      <c r="BC103" s="212">
        <f t="shared" si="45"/>
        <v>0</v>
      </c>
      <c r="BD103" s="212">
        <f t="shared" si="46"/>
        <v>0</v>
      </c>
      <c r="BE103" s="212">
        <f t="shared" si="47"/>
        <v>0</v>
      </c>
      <c r="CA103" s="239">
        <v>1</v>
      </c>
      <c r="CB103" s="239">
        <v>7</v>
      </c>
    </row>
    <row r="104" spans="1:80">
      <c r="A104" s="240">
        <v>81</v>
      </c>
      <c r="B104" s="241" t="s">
        <v>3876</v>
      </c>
      <c r="C104" s="242" t="s">
        <v>3877</v>
      </c>
      <c r="D104" s="243" t="s">
        <v>316</v>
      </c>
      <c r="E104" s="244">
        <v>2</v>
      </c>
      <c r="F104" s="244">
        <v>0</v>
      </c>
      <c r="G104" s="245">
        <f t="shared" si="40"/>
        <v>0</v>
      </c>
      <c r="H104" s="246">
        <v>0</v>
      </c>
      <c r="I104" s="247">
        <f t="shared" si="41"/>
        <v>0</v>
      </c>
      <c r="J104" s="246">
        <v>0</v>
      </c>
      <c r="K104" s="247">
        <f t="shared" si="42"/>
        <v>0</v>
      </c>
      <c r="O104" s="239">
        <v>2</v>
      </c>
      <c r="AA104" s="212">
        <v>1</v>
      </c>
      <c r="AB104" s="212">
        <v>7</v>
      </c>
      <c r="AC104" s="212">
        <v>7</v>
      </c>
      <c r="AZ104" s="212">
        <v>2</v>
      </c>
      <c r="BA104" s="212">
        <f t="shared" si="43"/>
        <v>0</v>
      </c>
      <c r="BB104" s="212">
        <f t="shared" si="44"/>
        <v>0</v>
      </c>
      <c r="BC104" s="212">
        <f t="shared" si="45"/>
        <v>0</v>
      </c>
      <c r="BD104" s="212">
        <f t="shared" si="46"/>
        <v>0</v>
      </c>
      <c r="BE104" s="212">
        <f t="shared" si="47"/>
        <v>0</v>
      </c>
      <c r="CA104" s="239">
        <v>1</v>
      </c>
      <c r="CB104" s="239">
        <v>7</v>
      </c>
    </row>
    <row r="105" spans="1:80">
      <c r="A105" s="240">
        <v>82</v>
      </c>
      <c r="B105" s="241" t="s">
        <v>3878</v>
      </c>
      <c r="C105" s="242" t="s">
        <v>3879</v>
      </c>
      <c r="D105" s="243" t="s">
        <v>2801</v>
      </c>
      <c r="E105" s="244">
        <v>8</v>
      </c>
      <c r="F105" s="244">
        <v>0</v>
      </c>
      <c r="G105" s="245">
        <f t="shared" si="40"/>
        <v>0</v>
      </c>
      <c r="H105" s="246">
        <v>0</v>
      </c>
      <c r="I105" s="247">
        <f t="shared" si="41"/>
        <v>0</v>
      </c>
      <c r="J105" s="246">
        <v>0</v>
      </c>
      <c r="K105" s="247">
        <f t="shared" si="42"/>
        <v>0</v>
      </c>
      <c r="O105" s="239">
        <v>2</v>
      </c>
      <c r="AA105" s="212">
        <v>1</v>
      </c>
      <c r="AB105" s="212">
        <v>7</v>
      </c>
      <c r="AC105" s="212">
        <v>7</v>
      </c>
      <c r="AZ105" s="212">
        <v>2</v>
      </c>
      <c r="BA105" s="212">
        <f t="shared" si="43"/>
        <v>0</v>
      </c>
      <c r="BB105" s="212">
        <f t="shared" si="44"/>
        <v>0</v>
      </c>
      <c r="BC105" s="212">
        <f t="shared" si="45"/>
        <v>0</v>
      </c>
      <c r="BD105" s="212">
        <f t="shared" si="46"/>
        <v>0</v>
      </c>
      <c r="BE105" s="212">
        <f t="shared" si="47"/>
        <v>0</v>
      </c>
      <c r="CA105" s="239">
        <v>1</v>
      </c>
      <c r="CB105" s="239">
        <v>7</v>
      </c>
    </row>
    <row r="106" spans="1:80">
      <c r="A106" s="240">
        <v>83</v>
      </c>
      <c r="B106" s="241" t="s">
        <v>3880</v>
      </c>
      <c r="C106" s="242" t="s">
        <v>3881</v>
      </c>
      <c r="D106" s="243" t="s">
        <v>316</v>
      </c>
      <c r="E106" s="244">
        <v>5</v>
      </c>
      <c r="F106" s="244">
        <v>0</v>
      </c>
      <c r="G106" s="245">
        <f t="shared" si="40"/>
        <v>0</v>
      </c>
      <c r="H106" s="246">
        <v>0</v>
      </c>
      <c r="I106" s="247">
        <f t="shared" si="41"/>
        <v>0</v>
      </c>
      <c r="J106" s="246"/>
      <c r="K106" s="247">
        <f t="shared" si="42"/>
        <v>0</v>
      </c>
      <c r="O106" s="239">
        <v>2</v>
      </c>
      <c r="AA106" s="212">
        <v>3</v>
      </c>
      <c r="AB106" s="212">
        <v>7</v>
      </c>
      <c r="AC106" s="212" t="s">
        <v>3880</v>
      </c>
      <c r="AZ106" s="212">
        <v>2</v>
      </c>
      <c r="BA106" s="212">
        <f t="shared" si="43"/>
        <v>0</v>
      </c>
      <c r="BB106" s="212">
        <f t="shared" si="44"/>
        <v>0</v>
      </c>
      <c r="BC106" s="212">
        <f t="shared" si="45"/>
        <v>0</v>
      </c>
      <c r="BD106" s="212">
        <f t="shared" si="46"/>
        <v>0</v>
      </c>
      <c r="BE106" s="212">
        <f t="shared" si="47"/>
        <v>0</v>
      </c>
      <c r="CA106" s="239">
        <v>3</v>
      </c>
      <c r="CB106" s="239">
        <v>7</v>
      </c>
    </row>
    <row r="107" spans="1:80">
      <c r="A107" s="240">
        <v>84</v>
      </c>
      <c r="B107" s="241" t="s">
        <v>3882</v>
      </c>
      <c r="C107" s="242" t="s">
        <v>3883</v>
      </c>
      <c r="D107" s="243" t="s">
        <v>316</v>
      </c>
      <c r="E107" s="244">
        <v>1</v>
      </c>
      <c r="F107" s="244">
        <v>0</v>
      </c>
      <c r="G107" s="245">
        <f t="shared" si="40"/>
        <v>0</v>
      </c>
      <c r="H107" s="246">
        <v>0</v>
      </c>
      <c r="I107" s="247">
        <f t="shared" si="41"/>
        <v>0</v>
      </c>
      <c r="J107" s="246"/>
      <c r="K107" s="247">
        <f t="shared" si="42"/>
        <v>0</v>
      </c>
      <c r="O107" s="239">
        <v>2</v>
      </c>
      <c r="AA107" s="212">
        <v>3</v>
      </c>
      <c r="AB107" s="212">
        <v>7</v>
      </c>
      <c r="AC107" s="212" t="s">
        <v>3882</v>
      </c>
      <c r="AZ107" s="212">
        <v>2</v>
      </c>
      <c r="BA107" s="212">
        <f t="shared" si="43"/>
        <v>0</v>
      </c>
      <c r="BB107" s="212">
        <f t="shared" si="44"/>
        <v>0</v>
      </c>
      <c r="BC107" s="212">
        <f t="shared" si="45"/>
        <v>0</v>
      </c>
      <c r="BD107" s="212">
        <f t="shared" si="46"/>
        <v>0</v>
      </c>
      <c r="BE107" s="212">
        <f t="shared" si="47"/>
        <v>0</v>
      </c>
      <c r="CA107" s="239">
        <v>3</v>
      </c>
      <c r="CB107" s="239">
        <v>7</v>
      </c>
    </row>
    <row r="108" spans="1:80">
      <c r="A108" s="240">
        <v>85</v>
      </c>
      <c r="B108" s="241" t="s">
        <v>3884</v>
      </c>
      <c r="C108" s="242" t="s">
        <v>3885</v>
      </c>
      <c r="D108" s="243" t="s">
        <v>316</v>
      </c>
      <c r="E108" s="244">
        <v>6</v>
      </c>
      <c r="F108" s="244">
        <v>0</v>
      </c>
      <c r="G108" s="245">
        <f t="shared" si="40"/>
        <v>0</v>
      </c>
      <c r="H108" s="246">
        <v>0</v>
      </c>
      <c r="I108" s="247">
        <f t="shared" si="41"/>
        <v>0</v>
      </c>
      <c r="J108" s="246"/>
      <c r="K108" s="247">
        <f t="shared" si="42"/>
        <v>0</v>
      </c>
      <c r="O108" s="239">
        <v>2</v>
      </c>
      <c r="AA108" s="212">
        <v>3</v>
      </c>
      <c r="AB108" s="212">
        <v>7</v>
      </c>
      <c r="AC108" s="212" t="s">
        <v>3884</v>
      </c>
      <c r="AZ108" s="212">
        <v>2</v>
      </c>
      <c r="BA108" s="212">
        <f t="shared" si="43"/>
        <v>0</v>
      </c>
      <c r="BB108" s="212">
        <f t="shared" si="44"/>
        <v>0</v>
      </c>
      <c r="BC108" s="212">
        <f t="shared" si="45"/>
        <v>0</v>
      </c>
      <c r="BD108" s="212">
        <f t="shared" si="46"/>
        <v>0</v>
      </c>
      <c r="BE108" s="212">
        <f t="shared" si="47"/>
        <v>0</v>
      </c>
      <c r="CA108" s="239">
        <v>3</v>
      </c>
      <c r="CB108" s="239">
        <v>7</v>
      </c>
    </row>
    <row r="109" spans="1:80">
      <c r="A109" s="240">
        <v>86</v>
      </c>
      <c r="B109" s="241" t="s">
        <v>3886</v>
      </c>
      <c r="C109" s="242" t="s">
        <v>3887</v>
      </c>
      <c r="D109" s="243" t="s">
        <v>316</v>
      </c>
      <c r="E109" s="244">
        <v>1</v>
      </c>
      <c r="F109" s="244">
        <v>0</v>
      </c>
      <c r="G109" s="245">
        <f t="shared" si="40"/>
        <v>0</v>
      </c>
      <c r="H109" s="246">
        <v>0</v>
      </c>
      <c r="I109" s="247">
        <f t="shared" si="41"/>
        <v>0</v>
      </c>
      <c r="J109" s="246"/>
      <c r="K109" s="247">
        <f t="shared" si="42"/>
        <v>0</v>
      </c>
      <c r="O109" s="239">
        <v>2</v>
      </c>
      <c r="AA109" s="212">
        <v>3</v>
      </c>
      <c r="AB109" s="212">
        <v>7</v>
      </c>
      <c r="AC109" s="212" t="s">
        <v>3886</v>
      </c>
      <c r="AZ109" s="212">
        <v>2</v>
      </c>
      <c r="BA109" s="212">
        <f t="shared" si="43"/>
        <v>0</v>
      </c>
      <c r="BB109" s="212">
        <f t="shared" si="44"/>
        <v>0</v>
      </c>
      <c r="BC109" s="212">
        <f t="shared" si="45"/>
        <v>0</v>
      </c>
      <c r="BD109" s="212">
        <f t="shared" si="46"/>
        <v>0</v>
      </c>
      <c r="BE109" s="212">
        <f t="shared" si="47"/>
        <v>0</v>
      </c>
      <c r="CA109" s="239">
        <v>3</v>
      </c>
      <c r="CB109" s="239">
        <v>7</v>
      </c>
    </row>
    <row r="110" spans="1:80">
      <c r="A110" s="240">
        <v>87</v>
      </c>
      <c r="B110" s="241" t="s">
        <v>3888</v>
      </c>
      <c r="C110" s="242" t="s">
        <v>3889</v>
      </c>
      <c r="D110" s="243" t="s">
        <v>316</v>
      </c>
      <c r="E110" s="244">
        <v>1</v>
      </c>
      <c r="F110" s="244">
        <v>0</v>
      </c>
      <c r="G110" s="245">
        <f t="shared" si="40"/>
        <v>0</v>
      </c>
      <c r="H110" s="246">
        <v>0</v>
      </c>
      <c r="I110" s="247">
        <f t="shared" si="41"/>
        <v>0</v>
      </c>
      <c r="J110" s="246"/>
      <c r="K110" s="247">
        <f t="shared" si="42"/>
        <v>0</v>
      </c>
      <c r="O110" s="239">
        <v>2</v>
      </c>
      <c r="AA110" s="212">
        <v>3</v>
      </c>
      <c r="AB110" s="212">
        <v>7</v>
      </c>
      <c r="AC110" s="212" t="s">
        <v>3888</v>
      </c>
      <c r="AZ110" s="212">
        <v>2</v>
      </c>
      <c r="BA110" s="212">
        <f t="shared" si="43"/>
        <v>0</v>
      </c>
      <c r="BB110" s="212">
        <f t="shared" si="44"/>
        <v>0</v>
      </c>
      <c r="BC110" s="212">
        <f t="shared" si="45"/>
        <v>0</v>
      </c>
      <c r="BD110" s="212">
        <f t="shared" si="46"/>
        <v>0</v>
      </c>
      <c r="BE110" s="212">
        <f t="shared" si="47"/>
        <v>0</v>
      </c>
      <c r="CA110" s="239">
        <v>3</v>
      </c>
      <c r="CB110" s="239">
        <v>7</v>
      </c>
    </row>
    <row r="111" spans="1:80">
      <c r="A111" s="240">
        <v>88</v>
      </c>
      <c r="B111" s="241" t="s">
        <v>3890</v>
      </c>
      <c r="C111" s="242" t="s">
        <v>3891</v>
      </c>
      <c r="D111" s="243" t="s">
        <v>316</v>
      </c>
      <c r="E111" s="244">
        <v>2</v>
      </c>
      <c r="F111" s="244">
        <v>0</v>
      </c>
      <c r="G111" s="245">
        <f t="shared" si="40"/>
        <v>0</v>
      </c>
      <c r="H111" s="246">
        <v>0</v>
      </c>
      <c r="I111" s="247">
        <f t="shared" si="41"/>
        <v>0</v>
      </c>
      <c r="J111" s="246"/>
      <c r="K111" s="247">
        <f t="shared" si="42"/>
        <v>0</v>
      </c>
      <c r="O111" s="239">
        <v>2</v>
      </c>
      <c r="AA111" s="212">
        <v>3</v>
      </c>
      <c r="AB111" s="212">
        <v>7</v>
      </c>
      <c r="AC111" s="212">
        <v>48457489</v>
      </c>
      <c r="AZ111" s="212">
        <v>2</v>
      </c>
      <c r="BA111" s="212">
        <f t="shared" si="43"/>
        <v>0</v>
      </c>
      <c r="BB111" s="212">
        <f t="shared" si="44"/>
        <v>0</v>
      </c>
      <c r="BC111" s="212">
        <f t="shared" si="45"/>
        <v>0</v>
      </c>
      <c r="BD111" s="212">
        <f t="shared" si="46"/>
        <v>0</v>
      </c>
      <c r="BE111" s="212">
        <f t="shared" si="47"/>
        <v>0</v>
      </c>
      <c r="CA111" s="239">
        <v>3</v>
      </c>
      <c r="CB111" s="239">
        <v>7</v>
      </c>
    </row>
    <row r="112" spans="1:80">
      <c r="A112" s="240">
        <v>89</v>
      </c>
      <c r="B112" s="241" t="s">
        <v>3892</v>
      </c>
      <c r="C112" s="242" t="s">
        <v>3893</v>
      </c>
      <c r="D112" s="243" t="s">
        <v>316</v>
      </c>
      <c r="E112" s="244">
        <v>3</v>
      </c>
      <c r="F112" s="244">
        <v>0</v>
      </c>
      <c r="G112" s="245">
        <f t="shared" si="40"/>
        <v>0</v>
      </c>
      <c r="H112" s="246">
        <v>0</v>
      </c>
      <c r="I112" s="247">
        <f t="shared" si="41"/>
        <v>0</v>
      </c>
      <c r="J112" s="246"/>
      <c r="K112" s="247">
        <f t="shared" si="42"/>
        <v>0</v>
      </c>
      <c r="O112" s="239">
        <v>2</v>
      </c>
      <c r="AA112" s="212">
        <v>3</v>
      </c>
      <c r="AB112" s="212">
        <v>7</v>
      </c>
      <c r="AC112" s="212" t="s">
        <v>3892</v>
      </c>
      <c r="AZ112" s="212">
        <v>2</v>
      </c>
      <c r="BA112" s="212">
        <f t="shared" si="43"/>
        <v>0</v>
      </c>
      <c r="BB112" s="212">
        <f t="shared" si="44"/>
        <v>0</v>
      </c>
      <c r="BC112" s="212">
        <f t="shared" si="45"/>
        <v>0</v>
      </c>
      <c r="BD112" s="212">
        <f t="shared" si="46"/>
        <v>0</v>
      </c>
      <c r="BE112" s="212">
        <f t="shared" si="47"/>
        <v>0</v>
      </c>
      <c r="CA112" s="239">
        <v>3</v>
      </c>
      <c r="CB112" s="239">
        <v>7</v>
      </c>
    </row>
    <row r="113" spans="1:80">
      <c r="A113" s="240">
        <v>90</v>
      </c>
      <c r="B113" s="241" t="s">
        <v>3894</v>
      </c>
      <c r="C113" s="242" t="s">
        <v>3895</v>
      </c>
      <c r="D113" s="243" t="s">
        <v>316</v>
      </c>
      <c r="E113" s="244">
        <v>8</v>
      </c>
      <c r="F113" s="244">
        <v>0</v>
      </c>
      <c r="G113" s="245">
        <f t="shared" si="40"/>
        <v>0</v>
      </c>
      <c r="H113" s="246">
        <v>0</v>
      </c>
      <c r="I113" s="247">
        <f t="shared" si="41"/>
        <v>0</v>
      </c>
      <c r="J113" s="246"/>
      <c r="K113" s="247">
        <f t="shared" si="42"/>
        <v>0</v>
      </c>
      <c r="O113" s="239">
        <v>2</v>
      </c>
      <c r="AA113" s="212">
        <v>3</v>
      </c>
      <c r="AB113" s="212">
        <v>7</v>
      </c>
      <c r="AC113" s="212" t="s">
        <v>3894</v>
      </c>
      <c r="AZ113" s="212">
        <v>2</v>
      </c>
      <c r="BA113" s="212">
        <f t="shared" si="43"/>
        <v>0</v>
      </c>
      <c r="BB113" s="212">
        <f t="shared" si="44"/>
        <v>0</v>
      </c>
      <c r="BC113" s="212">
        <f t="shared" si="45"/>
        <v>0</v>
      </c>
      <c r="BD113" s="212">
        <f t="shared" si="46"/>
        <v>0</v>
      </c>
      <c r="BE113" s="212">
        <f t="shared" si="47"/>
        <v>0</v>
      </c>
      <c r="CA113" s="239">
        <v>3</v>
      </c>
      <c r="CB113" s="239">
        <v>7</v>
      </c>
    </row>
    <row r="114" spans="1:80">
      <c r="A114" s="240">
        <v>91</v>
      </c>
      <c r="B114" s="241" t="s">
        <v>3896</v>
      </c>
      <c r="C114" s="242" t="s">
        <v>3897</v>
      </c>
      <c r="D114" s="243" t="s">
        <v>316</v>
      </c>
      <c r="E114" s="244">
        <v>1</v>
      </c>
      <c r="F114" s="244">
        <v>0</v>
      </c>
      <c r="G114" s="245">
        <f t="shared" si="40"/>
        <v>0</v>
      </c>
      <c r="H114" s="246">
        <v>0</v>
      </c>
      <c r="I114" s="247">
        <f t="shared" si="41"/>
        <v>0</v>
      </c>
      <c r="J114" s="246"/>
      <c r="K114" s="247">
        <f t="shared" si="42"/>
        <v>0</v>
      </c>
      <c r="O114" s="239">
        <v>2</v>
      </c>
      <c r="AA114" s="212">
        <v>3</v>
      </c>
      <c r="AB114" s="212">
        <v>7</v>
      </c>
      <c r="AC114" s="212" t="s">
        <v>3896</v>
      </c>
      <c r="AZ114" s="212">
        <v>2</v>
      </c>
      <c r="BA114" s="212">
        <f t="shared" si="43"/>
        <v>0</v>
      </c>
      <c r="BB114" s="212">
        <f t="shared" si="44"/>
        <v>0</v>
      </c>
      <c r="BC114" s="212">
        <f t="shared" si="45"/>
        <v>0</v>
      </c>
      <c r="BD114" s="212">
        <f t="shared" si="46"/>
        <v>0</v>
      </c>
      <c r="BE114" s="212">
        <f t="shared" si="47"/>
        <v>0</v>
      </c>
      <c r="CA114" s="239">
        <v>3</v>
      </c>
      <c r="CB114" s="239">
        <v>7</v>
      </c>
    </row>
    <row r="115" spans="1:80">
      <c r="A115" s="240">
        <v>92</v>
      </c>
      <c r="B115" s="241" t="s">
        <v>3898</v>
      </c>
      <c r="C115" s="242" t="s">
        <v>3899</v>
      </c>
      <c r="D115" s="243" t="s">
        <v>316</v>
      </c>
      <c r="E115" s="244">
        <v>1</v>
      </c>
      <c r="F115" s="244">
        <v>0</v>
      </c>
      <c r="G115" s="245">
        <f t="shared" si="40"/>
        <v>0</v>
      </c>
      <c r="H115" s="246">
        <v>0</v>
      </c>
      <c r="I115" s="247">
        <f t="shared" si="41"/>
        <v>0</v>
      </c>
      <c r="J115" s="246"/>
      <c r="K115" s="247">
        <f t="shared" si="42"/>
        <v>0</v>
      </c>
      <c r="O115" s="239">
        <v>2</v>
      </c>
      <c r="AA115" s="212">
        <v>3</v>
      </c>
      <c r="AB115" s="212">
        <v>7</v>
      </c>
      <c r="AC115" s="212" t="s">
        <v>3898</v>
      </c>
      <c r="AZ115" s="212">
        <v>2</v>
      </c>
      <c r="BA115" s="212">
        <f t="shared" si="43"/>
        <v>0</v>
      </c>
      <c r="BB115" s="212">
        <f t="shared" si="44"/>
        <v>0</v>
      </c>
      <c r="BC115" s="212">
        <f t="shared" si="45"/>
        <v>0</v>
      </c>
      <c r="BD115" s="212">
        <f t="shared" si="46"/>
        <v>0</v>
      </c>
      <c r="BE115" s="212">
        <f t="shared" si="47"/>
        <v>0</v>
      </c>
      <c r="CA115" s="239">
        <v>3</v>
      </c>
      <c r="CB115" s="239">
        <v>7</v>
      </c>
    </row>
    <row r="116" spans="1:80">
      <c r="A116" s="240">
        <v>93</v>
      </c>
      <c r="B116" s="241" t="s">
        <v>3900</v>
      </c>
      <c r="C116" s="242" t="s">
        <v>3901</v>
      </c>
      <c r="D116" s="243" t="s">
        <v>316</v>
      </c>
      <c r="E116" s="244">
        <v>1</v>
      </c>
      <c r="F116" s="244">
        <v>0</v>
      </c>
      <c r="G116" s="245">
        <f t="shared" si="40"/>
        <v>0</v>
      </c>
      <c r="H116" s="246">
        <v>0</v>
      </c>
      <c r="I116" s="247">
        <f t="shared" si="41"/>
        <v>0</v>
      </c>
      <c r="J116" s="246"/>
      <c r="K116" s="247">
        <f t="shared" si="42"/>
        <v>0</v>
      </c>
      <c r="O116" s="239">
        <v>2</v>
      </c>
      <c r="AA116" s="212">
        <v>3</v>
      </c>
      <c r="AB116" s="212">
        <v>7</v>
      </c>
      <c r="AC116" s="212" t="s">
        <v>3900</v>
      </c>
      <c r="AZ116" s="212">
        <v>2</v>
      </c>
      <c r="BA116" s="212">
        <f t="shared" si="43"/>
        <v>0</v>
      </c>
      <c r="BB116" s="212">
        <f t="shared" si="44"/>
        <v>0</v>
      </c>
      <c r="BC116" s="212">
        <f t="shared" si="45"/>
        <v>0</v>
      </c>
      <c r="BD116" s="212">
        <f t="shared" si="46"/>
        <v>0</v>
      </c>
      <c r="BE116" s="212">
        <f t="shared" si="47"/>
        <v>0</v>
      </c>
      <c r="CA116" s="239">
        <v>3</v>
      </c>
      <c r="CB116" s="239">
        <v>7</v>
      </c>
    </row>
    <row r="117" spans="1:80">
      <c r="A117" s="240">
        <v>94</v>
      </c>
      <c r="B117" s="241" t="s">
        <v>3902</v>
      </c>
      <c r="C117" s="242" t="s">
        <v>3903</v>
      </c>
      <c r="D117" s="243" t="s">
        <v>316</v>
      </c>
      <c r="E117" s="244">
        <v>1</v>
      </c>
      <c r="F117" s="244">
        <v>0</v>
      </c>
      <c r="G117" s="245">
        <f t="shared" si="40"/>
        <v>0</v>
      </c>
      <c r="H117" s="246">
        <v>0</v>
      </c>
      <c r="I117" s="247">
        <f t="shared" si="41"/>
        <v>0</v>
      </c>
      <c r="J117" s="246"/>
      <c r="K117" s="247">
        <f t="shared" si="42"/>
        <v>0</v>
      </c>
      <c r="O117" s="239">
        <v>2</v>
      </c>
      <c r="AA117" s="212">
        <v>3</v>
      </c>
      <c r="AB117" s="212">
        <v>7</v>
      </c>
      <c r="AC117" s="212" t="s">
        <v>3902</v>
      </c>
      <c r="AZ117" s="212">
        <v>2</v>
      </c>
      <c r="BA117" s="212">
        <f t="shared" si="43"/>
        <v>0</v>
      </c>
      <c r="BB117" s="212">
        <f t="shared" si="44"/>
        <v>0</v>
      </c>
      <c r="BC117" s="212">
        <f t="shared" si="45"/>
        <v>0</v>
      </c>
      <c r="BD117" s="212">
        <f t="shared" si="46"/>
        <v>0</v>
      </c>
      <c r="BE117" s="212">
        <f t="shared" si="47"/>
        <v>0</v>
      </c>
      <c r="CA117" s="239">
        <v>3</v>
      </c>
      <c r="CB117" s="239">
        <v>7</v>
      </c>
    </row>
    <row r="118" spans="1:80">
      <c r="A118" s="240">
        <v>95</v>
      </c>
      <c r="B118" s="241" t="s">
        <v>3904</v>
      </c>
      <c r="C118" s="242" t="s">
        <v>3905</v>
      </c>
      <c r="D118" s="243" t="s">
        <v>316</v>
      </c>
      <c r="E118" s="244">
        <v>5</v>
      </c>
      <c r="F118" s="244">
        <v>0</v>
      </c>
      <c r="G118" s="245">
        <f t="shared" si="40"/>
        <v>0</v>
      </c>
      <c r="H118" s="246">
        <v>0</v>
      </c>
      <c r="I118" s="247">
        <f t="shared" si="41"/>
        <v>0</v>
      </c>
      <c r="J118" s="246"/>
      <c r="K118" s="247">
        <f t="shared" si="42"/>
        <v>0</v>
      </c>
      <c r="O118" s="239">
        <v>2</v>
      </c>
      <c r="AA118" s="212">
        <v>3</v>
      </c>
      <c r="AB118" s="212">
        <v>7</v>
      </c>
      <c r="AC118" s="212" t="s">
        <v>3904</v>
      </c>
      <c r="AZ118" s="212">
        <v>2</v>
      </c>
      <c r="BA118" s="212">
        <f t="shared" si="43"/>
        <v>0</v>
      </c>
      <c r="BB118" s="212">
        <f t="shared" si="44"/>
        <v>0</v>
      </c>
      <c r="BC118" s="212">
        <f t="shared" si="45"/>
        <v>0</v>
      </c>
      <c r="BD118" s="212">
        <f t="shared" si="46"/>
        <v>0</v>
      </c>
      <c r="BE118" s="212">
        <f t="shared" si="47"/>
        <v>0</v>
      </c>
      <c r="CA118" s="239">
        <v>3</v>
      </c>
      <c r="CB118" s="239">
        <v>7</v>
      </c>
    </row>
    <row r="119" spans="1:80">
      <c r="A119" s="240">
        <v>96</v>
      </c>
      <c r="B119" s="241" t="s">
        <v>3906</v>
      </c>
      <c r="C119" s="242" t="s">
        <v>3907</v>
      </c>
      <c r="D119" s="243" t="s">
        <v>316</v>
      </c>
      <c r="E119" s="244">
        <v>1</v>
      </c>
      <c r="F119" s="244">
        <v>0</v>
      </c>
      <c r="G119" s="245">
        <f t="shared" si="40"/>
        <v>0</v>
      </c>
      <c r="H119" s="246">
        <v>0</v>
      </c>
      <c r="I119" s="247">
        <f t="shared" si="41"/>
        <v>0</v>
      </c>
      <c r="J119" s="246"/>
      <c r="K119" s="247">
        <f t="shared" si="42"/>
        <v>0</v>
      </c>
      <c r="O119" s="239">
        <v>2</v>
      </c>
      <c r="AA119" s="212">
        <v>3</v>
      </c>
      <c r="AB119" s="212">
        <v>7</v>
      </c>
      <c r="AC119" s="212" t="s">
        <v>3906</v>
      </c>
      <c r="AZ119" s="212">
        <v>2</v>
      </c>
      <c r="BA119" s="212">
        <f t="shared" si="43"/>
        <v>0</v>
      </c>
      <c r="BB119" s="212">
        <f t="shared" si="44"/>
        <v>0</v>
      </c>
      <c r="BC119" s="212">
        <f t="shared" si="45"/>
        <v>0</v>
      </c>
      <c r="BD119" s="212">
        <f t="shared" si="46"/>
        <v>0</v>
      </c>
      <c r="BE119" s="212">
        <f t="shared" si="47"/>
        <v>0</v>
      </c>
      <c r="CA119" s="239">
        <v>3</v>
      </c>
      <c r="CB119" s="239">
        <v>7</v>
      </c>
    </row>
    <row r="120" spans="1:80">
      <c r="A120" s="240">
        <v>97</v>
      </c>
      <c r="B120" s="241" t="s">
        <v>3908</v>
      </c>
      <c r="C120" s="242" t="s">
        <v>3909</v>
      </c>
      <c r="D120" s="243" t="s">
        <v>15</v>
      </c>
      <c r="E120" s="244">
        <v>1554.6130000000001</v>
      </c>
      <c r="F120" s="244">
        <v>0</v>
      </c>
      <c r="G120" s="245">
        <f t="shared" si="40"/>
        <v>0</v>
      </c>
      <c r="H120" s="246">
        <v>0</v>
      </c>
      <c r="I120" s="247">
        <f t="shared" si="41"/>
        <v>0</v>
      </c>
      <c r="J120" s="246">
        <v>0</v>
      </c>
      <c r="K120" s="247">
        <f t="shared" si="42"/>
        <v>0</v>
      </c>
      <c r="O120" s="239">
        <v>2</v>
      </c>
      <c r="AA120" s="212">
        <v>1</v>
      </c>
      <c r="AB120" s="212">
        <v>7</v>
      </c>
      <c r="AC120" s="212">
        <v>7</v>
      </c>
      <c r="AZ120" s="212">
        <v>2</v>
      </c>
      <c r="BA120" s="212">
        <f t="shared" si="43"/>
        <v>0</v>
      </c>
      <c r="BB120" s="212">
        <f t="shared" si="44"/>
        <v>0</v>
      </c>
      <c r="BC120" s="212">
        <f t="shared" si="45"/>
        <v>0</v>
      </c>
      <c r="BD120" s="212">
        <f t="shared" si="46"/>
        <v>0</v>
      </c>
      <c r="BE120" s="212">
        <f t="shared" si="47"/>
        <v>0</v>
      </c>
      <c r="CA120" s="239">
        <v>1</v>
      </c>
      <c r="CB120" s="239">
        <v>7</v>
      </c>
    </row>
    <row r="121" spans="1:80">
      <c r="A121" s="248"/>
      <c r="B121" s="249" t="s">
        <v>138</v>
      </c>
      <c r="C121" s="250" t="s">
        <v>3910</v>
      </c>
      <c r="D121" s="251"/>
      <c r="E121" s="252"/>
      <c r="F121" s="253"/>
      <c r="G121" s="254">
        <f>SUM(G98:G120)</f>
        <v>0</v>
      </c>
      <c r="H121" s="255"/>
      <c r="I121" s="256">
        <f>SUM(I98:I120)</f>
        <v>0</v>
      </c>
      <c r="J121" s="255"/>
      <c r="K121" s="256">
        <f>SUM(K98:K120)</f>
        <v>0</v>
      </c>
      <c r="O121" s="239">
        <v>4</v>
      </c>
      <c r="BA121" s="257">
        <f>SUM(BA98:BA120)</f>
        <v>0</v>
      </c>
      <c r="BB121" s="257">
        <f>SUM(BB98:BB120)</f>
        <v>0</v>
      </c>
      <c r="BC121" s="257">
        <f>SUM(BC98:BC120)</f>
        <v>0</v>
      </c>
      <c r="BD121" s="257">
        <f>SUM(BD98:BD120)</f>
        <v>0</v>
      </c>
      <c r="BE121" s="257">
        <f>SUM(BE98:BE120)</f>
        <v>0</v>
      </c>
    </row>
    <row r="122" spans="1:80">
      <c r="A122" s="229" t="s">
        <v>114</v>
      </c>
      <c r="B122" s="230" t="s">
        <v>3911</v>
      </c>
      <c r="C122" s="231" t="s">
        <v>3912</v>
      </c>
      <c r="D122" s="232"/>
      <c r="E122" s="233"/>
      <c r="F122" s="233"/>
      <c r="G122" s="234"/>
      <c r="H122" s="235"/>
      <c r="I122" s="236"/>
      <c r="J122" s="237"/>
      <c r="K122" s="238"/>
      <c r="O122" s="239">
        <v>1</v>
      </c>
    </row>
    <row r="123" spans="1:80">
      <c r="A123" s="240">
        <v>98</v>
      </c>
      <c r="B123" s="241" t="s">
        <v>3913</v>
      </c>
      <c r="C123" s="242" t="s">
        <v>3914</v>
      </c>
      <c r="D123" s="243" t="s">
        <v>316</v>
      </c>
      <c r="E123" s="244">
        <v>24</v>
      </c>
      <c r="F123" s="244">
        <v>0</v>
      </c>
      <c r="G123" s="245">
        <f>E123*F123</f>
        <v>0</v>
      </c>
      <c r="H123" s="246">
        <v>0</v>
      </c>
      <c r="I123" s="247">
        <f>E123*H123</f>
        <v>0</v>
      </c>
      <c r="J123" s="246">
        <v>0</v>
      </c>
      <c r="K123" s="247">
        <f>E123*J123</f>
        <v>0</v>
      </c>
      <c r="O123" s="239">
        <v>2</v>
      </c>
      <c r="AA123" s="212">
        <v>1</v>
      </c>
      <c r="AB123" s="212">
        <v>7</v>
      </c>
      <c r="AC123" s="212">
        <v>7</v>
      </c>
      <c r="AZ123" s="212">
        <v>2</v>
      </c>
      <c r="BA123" s="212">
        <f>IF(AZ123=1,G123,0)</f>
        <v>0</v>
      </c>
      <c r="BB123" s="212">
        <f>IF(AZ123=2,G123,0)</f>
        <v>0</v>
      </c>
      <c r="BC123" s="212">
        <f>IF(AZ123=3,G123,0)</f>
        <v>0</v>
      </c>
      <c r="BD123" s="212">
        <f>IF(AZ123=4,G123,0)</f>
        <v>0</v>
      </c>
      <c r="BE123" s="212">
        <f>IF(AZ123=5,G123,0)</f>
        <v>0</v>
      </c>
      <c r="CA123" s="239">
        <v>1</v>
      </c>
      <c r="CB123" s="239">
        <v>7</v>
      </c>
    </row>
    <row r="124" spans="1:80">
      <c r="A124" s="240">
        <v>99</v>
      </c>
      <c r="B124" s="241" t="s">
        <v>3915</v>
      </c>
      <c r="C124" s="242" t="s">
        <v>3916</v>
      </c>
      <c r="D124" s="243" t="s">
        <v>243</v>
      </c>
      <c r="E124" s="244">
        <v>1.1220000000000001</v>
      </c>
      <c r="F124" s="244">
        <v>0</v>
      </c>
      <c r="G124" s="245">
        <f>E124*F124</f>
        <v>0</v>
      </c>
      <c r="H124" s="246">
        <v>0</v>
      </c>
      <c r="I124" s="247">
        <f>E124*H124</f>
        <v>0</v>
      </c>
      <c r="J124" s="246">
        <v>0</v>
      </c>
      <c r="K124" s="247">
        <f>E124*J124</f>
        <v>0</v>
      </c>
      <c r="O124" s="239">
        <v>2</v>
      </c>
      <c r="AA124" s="212">
        <v>1</v>
      </c>
      <c r="AB124" s="212">
        <v>7</v>
      </c>
      <c r="AC124" s="212">
        <v>7</v>
      </c>
      <c r="AZ124" s="212">
        <v>2</v>
      </c>
      <c r="BA124" s="212">
        <f>IF(AZ124=1,G124,0)</f>
        <v>0</v>
      </c>
      <c r="BB124" s="212">
        <f>IF(AZ124=2,G124,0)</f>
        <v>0</v>
      </c>
      <c r="BC124" s="212">
        <f>IF(AZ124=3,G124,0)</f>
        <v>0</v>
      </c>
      <c r="BD124" s="212">
        <f>IF(AZ124=4,G124,0)</f>
        <v>0</v>
      </c>
      <c r="BE124" s="212">
        <f>IF(AZ124=5,G124,0)</f>
        <v>0</v>
      </c>
      <c r="CA124" s="239">
        <v>1</v>
      </c>
      <c r="CB124" s="239">
        <v>7</v>
      </c>
    </row>
    <row r="125" spans="1:80">
      <c r="A125" s="248"/>
      <c r="B125" s="249" t="s">
        <v>138</v>
      </c>
      <c r="C125" s="250" t="s">
        <v>3917</v>
      </c>
      <c r="D125" s="251"/>
      <c r="E125" s="252"/>
      <c r="F125" s="253"/>
      <c r="G125" s="254">
        <f>SUM(G122:G124)</f>
        <v>0</v>
      </c>
      <c r="H125" s="255"/>
      <c r="I125" s="256">
        <f>SUM(I122:I124)</f>
        <v>0</v>
      </c>
      <c r="J125" s="255"/>
      <c r="K125" s="256">
        <f>SUM(K122:K124)</f>
        <v>0</v>
      </c>
      <c r="O125" s="239">
        <v>4</v>
      </c>
      <c r="BA125" s="257">
        <f>SUM(BA122:BA124)</f>
        <v>0</v>
      </c>
      <c r="BB125" s="257">
        <f>SUM(BB122:BB124)</f>
        <v>0</v>
      </c>
      <c r="BC125" s="257">
        <f>SUM(BC122:BC124)</f>
        <v>0</v>
      </c>
      <c r="BD125" s="257">
        <f>SUM(BD122:BD124)</f>
        <v>0</v>
      </c>
      <c r="BE125" s="257">
        <f>SUM(BE122:BE124)</f>
        <v>0</v>
      </c>
    </row>
    <row r="126" spans="1:80">
      <c r="A126" s="229" t="s">
        <v>114</v>
      </c>
      <c r="B126" s="230" t="s">
        <v>2811</v>
      </c>
      <c r="C126" s="231" t="s">
        <v>2812</v>
      </c>
      <c r="D126" s="232"/>
      <c r="E126" s="233"/>
      <c r="F126" s="233"/>
      <c r="G126" s="234"/>
      <c r="H126" s="235"/>
      <c r="I126" s="236"/>
      <c r="J126" s="237"/>
      <c r="K126" s="238"/>
      <c r="O126" s="239">
        <v>1</v>
      </c>
    </row>
    <row r="127" spans="1:80">
      <c r="A127" s="240">
        <v>100</v>
      </c>
      <c r="B127" s="241" t="s">
        <v>3641</v>
      </c>
      <c r="C127" s="242" t="s">
        <v>3642</v>
      </c>
      <c r="D127" s="243" t="s">
        <v>2827</v>
      </c>
      <c r="E127" s="244">
        <v>10</v>
      </c>
      <c r="F127" s="244">
        <v>0</v>
      </c>
      <c r="G127" s="245">
        <f>E127*F127</f>
        <v>0</v>
      </c>
      <c r="H127" s="246">
        <v>0</v>
      </c>
      <c r="I127" s="247">
        <f>E127*H127</f>
        <v>0</v>
      </c>
      <c r="J127" s="246">
        <v>0</v>
      </c>
      <c r="K127" s="247">
        <f>E127*J127</f>
        <v>0</v>
      </c>
      <c r="O127" s="239">
        <v>2</v>
      </c>
      <c r="AA127" s="212">
        <v>1</v>
      </c>
      <c r="AB127" s="212">
        <v>7</v>
      </c>
      <c r="AC127" s="212">
        <v>7</v>
      </c>
      <c r="AZ127" s="212">
        <v>2</v>
      </c>
      <c r="BA127" s="212">
        <f>IF(AZ127=1,G127,0)</f>
        <v>0</v>
      </c>
      <c r="BB127" s="212">
        <f>IF(AZ127=2,G127,0)</f>
        <v>0</v>
      </c>
      <c r="BC127" s="212">
        <f>IF(AZ127=3,G127,0)</f>
        <v>0</v>
      </c>
      <c r="BD127" s="212">
        <f>IF(AZ127=4,G127,0)</f>
        <v>0</v>
      </c>
      <c r="BE127" s="212">
        <f>IF(AZ127=5,G127,0)</f>
        <v>0</v>
      </c>
      <c r="CA127" s="239">
        <v>1</v>
      </c>
      <c r="CB127" s="239">
        <v>7</v>
      </c>
    </row>
    <row r="128" spans="1:80">
      <c r="A128" s="240">
        <v>101</v>
      </c>
      <c r="B128" s="241" t="s">
        <v>3643</v>
      </c>
      <c r="C128" s="242" t="s">
        <v>3644</v>
      </c>
      <c r="D128" s="243" t="s">
        <v>2827</v>
      </c>
      <c r="E128" s="244">
        <v>10</v>
      </c>
      <c r="F128" s="244">
        <v>0</v>
      </c>
      <c r="G128" s="245">
        <f>E128*F128</f>
        <v>0</v>
      </c>
      <c r="H128" s="246">
        <v>0</v>
      </c>
      <c r="I128" s="247">
        <f>E128*H128</f>
        <v>0</v>
      </c>
      <c r="J128" s="246"/>
      <c r="K128" s="247">
        <f>E128*J128</f>
        <v>0</v>
      </c>
      <c r="O128" s="239">
        <v>2</v>
      </c>
      <c r="AA128" s="212">
        <v>3</v>
      </c>
      <c r="AB128" s="212">
        <v>7</v>
      </c>
      <c r="AC128" s="212">
        <v>99900002</v>
      </c>
      <c r="AZ128" s="212">
        <v>2</v>
      </c>
      <c r="BA128" s="212">
        <f>IF(AZ128=1,G128,0)</f>
        <v>0</v>
      </c>
      <c r="BB128" s="212">
        <f>IF(AZ128=2,G128,0)</f>
        <v>0</v>
      </c>
      <c r="BC128" s="212">
        <f>IF(AZ128=3,G128,0)</f>
        <v>0</v>
      </c>
      <c r="BD128" s="212">
        <f>IF(AZ128=4,G128,0)</f>
        <v>0</v>
      </c>
      <c r="BE128" s="212">
        <f>IF(AZ128=5,G128,0)</f>
        <v>0</v>
      </c>
      <c r="CA128" s="239">
        <v>3</v>
      </c>
      <c r="CB128" s="239">
        <v>7</v>
      </c>
    </row>
    <row r="129" spans="1:80">
      <c r="A129" s="240">
        <v>102</v>
      </c>
      <c r="B129" s="241" t="s">
        <v>3645</v>
      </c>
      <c r="C129" s="242" t="s">
        <v>3646</v>
      </c>
      <c r="D129" s="243" t="s">
        <v>15</v>
      </c>
      <c r="E129" s="244">
        <v>25</v>
      </c>
      <c r="F129" s="244">
        <v>0</v>
      </c>
      <c r="G129" s="245">
        <f>E129*F129</f>
        <v>0</v>
      </c>
      <c r="H129" s="246">
        <v>0</v>
      </c>
      <c r="I129" s="247">
        <f>E129*H129</f>
        <v>0</v>
      </c>
      <c r="J129" s="246">
        <v>0</v>
      </c>
      <c r="K129" s="247">
        <f>E129*J129</f>
        <v>0</v>
      </c>
      <c r="O129" s="239">
        <v>2</v>
      </c>
      <c r="AA129" s="212">
        <v>1</v>
      </c>
      <c r="AB129" s="212">
        <v>7</v>
      </c>
      <c r="AC129" s="212">
        <v>7</v>
      </c>
      <c r="AZ129" s="212">
        <v>2</v>
      </c>
      <c r="BA129" s="212">
        <f>IF(AZ129=1,G129,0)</f>
        <v>0</v>
      </c>
      <c r="BB129" s="212">
        <f>IF(AZ129=2,G129,0)</f>
        <v>0</v>
      </c>
      <c r="BC129" s="212">
        <f>IF(AZ129=3,G129,0)</f>
        <v>0</v>
      </c>
      <c r="BD129" s="212">
        <f>IF(AZ129=4,G129,0)</f>
        <v>0</v>
      </c>
      <c r="BE129" s="212">
        <f>IF(AZ129=5,G129,0)</f>
        <v>0</v>
      </c>
      <c r="CA129" s="239">
        <v>1</v>
      </c>
      <c r="CB129" s="239">
        <v>7</v>
      </c>
    </row>
    <row r="130" spans="1:80">
      <c r="A130" s="248"/>
      <c r="B130" s="249" t="s">
        <v>138</v>
      </c>
      <c r="C130" s="250" t="s">
        <v>2941</v>
      </c>
      <c r="D130" s="251"/>
      <c r="E130" s="252"/>
      <c r="F130" s="253"/>
      <c r="G130" s="254">
        <f>SUM(G126:G129)</f>
        <v>0</v>
      </c>
      <c r="H130" s="255"/>
      <c r="I130" s="256">
        <f>SUM(I126:I129)</f>
        <v>0</v>
      </c>
      <c r="J130" s="255"/>
      <c r="K130" s="256">
        <f>SUM(K126:K129)</f>
        <v>0</v>
      </c>
      <c r="O130" s="239">
        <v>4</v>
      </c>
      <c r="BA130" s="257">
        <f>SUM(BA126:BA129)</f>
        <v>0</v>
      </c>
      <c r="BB130" s="257">
        <f>SUM(BB126:BB129)</f>
        <v>0</v>
      </c>
      <c r="BC130" s="257">
        <f>SUM(BC126:BC129)</f>
        <v>0</v>
      </c>
      <c r="BD130" s="257">
        <f>SUM(BD126:BD129)</f>
        <v>0</v>
      </c>
      <c r="BE130" s="257">
        <f>SUM(BE126:BE129)</f>
        <v>0</v>
      </c>
    </row>
    <row r="131" spans="1:80">
      <c r="A131" s="229" t="s">
        <v>114</v>
      </c>
      <c r="B131" s="230" t="s">
        <v>3200</v>
      </c>
      <c r="C131" s="231" t="s">
        <v>3201</v>
      </c>
      <c r="D131" s="232"/>
      <c r="E131" s="233"/>
      <c r="F131" s="233"/>
      <c r="G131" s="234"/>
      <c r="H131" s="235"/>
      <c r="I131" s="236"/>
      <c r="J131" s="237"/>
      <c r="K131" s="238"/>
      <c r="O131" s="239">
        <v>1</v>
      </c>
    </row>
    <row r="132" spans="1:80">
      <c r="A132" s="240">
        <v>103</v>
      </c>
      <c r="B132" s="241" t="s">
        <v>3918</v>
      </c>
      <c r="C132" s="242" t="s">
        <v>3919</v>
      </c>
      <c r="D132" s="243" t="s">
        <v>147</v>
      </c>
      <c r="E132" s="244">
        <v>11</v>
      </c>
      <c r="F132" s="244">
        <v>0</v>
      </c>
      <c r="G132" s="245">
        <f>E132*F132</f>
        <v>0</v>
      </c>
      <c r="H132" s="246">
        <v>0</v>
      </c>
      <c r="I132" s="247">
        <f>E132*H132</f>
        <v>0</v>
      </c>
      <c r="J132" s="246">
        <v>0</v>
      </c>
      <c r="K132" s="247">
        <f>E132*J132</f>
        <v>0</v>
      </c>
      <c r="O132" s="239">
        <v>2</v>
      </c>
      <c r="AA132" s="212">
        <v>1</v>
      </c>
      <c r="AB132" s="212">
        <v>7</v>
      </c>
      <c r="AC132" s="212">
        <v>7</v>
      </c>
      <c r="AZ132" s="212">
        <v>2</v>
      </c>
      <c r="BA132" s="212">
        <f>IF(AZ132=1,G132,0)</f>
        <v>0</v>
      </c>
      <c r="BB132" s="212">
        <f>IF(AZ132=2,G132,0)</f>
        <v>0</v>
      </c>
      <c r="BC132" s="212">
        <f>IF(AZ132=3,G132,0)</f>
        <v>0</v>
      </c>
      <c r="BD132" s="212">
        <f>IF(AZ132=4,G132,0)</f>
        <v>0</v>
      </c>
      <c r="BE132" s="212">
        <f>IF(AZ132=5,G132,0)</f>
        <v>0</v>
      </c>
      <c r="CA132" s="239">
        <v>1</v>
      </c>
      <c r="CB132" s="239">
        <v>7</v>
      </c>
    </row>
    <row r="133" spans="1:80">
      <c r="A133" s="240">
        <v>104</v>
      </c>
      <c r="B133" s="241" t="s">
        <v>3709</v>
      </c>
      <c r="C133" s="242" t="s">
        <v>3710</v>
      </c>
      <c r="D133" s="243" t="s">
        <v>147</v>
      </c>
      <c r="E133" s="244">
        <v>11</v>
      </c>
      <c r="F133" s="244">
        <v>0</v>
      </c>
      <c r="G133" s="245">
        <f>E133*F133</f>
        <v>0</v>
      </c>
      <c r="H133" s="246">
        <v>0</v>
      </c>
      <c r="I133" s="247">
        <f>E133*H133</f>
        <v>0</v>
      </c>
      <c r="J133" s="246">
        <v>0</v>
      </c>
      <c r="K133" s="247">
        <f>E133*J133</f>
        <v>0</v>
      </c>
      <c r="O133" s="239">
        <v>2</v>
      </c>
      <c r="AA133" s="212">
        <v>1</v>
      </c>
      <c r="AB133" s="212">
        <v>7</v>
      </c>
      <c r="AC133" s="212">
        <v>7</v>
      </c>
      <c r="AZ133" s="212">
        <v>2</v>
      </c>
      <c r="BA133" s="212">
        <f>IF(AZ133=1,G133,0)</f>
        <v>0</v>
      </c>
      <c r="BB133" s="212">
        <f>IF(AZ133=2,G133,0)</f>
        <v>0</v>
      </c>
      <c r="BC133" s="212">
        <f>IF(AZ133=3,G133,0)</f>
        <v>0</v>
      </c>
      <c r="BD133" s="212">
        <f>IF(AZ133=4,G133,0)</f>
        <v>0</v>
      </c>
      <c r="BE133" s="212">
        <f>IF(AZ133=5,G133,0)</f>
        <v>0</v>
      </c>
      <c r="CA133" s="239">
        <v>1</v>
      </c>
      <c r="CB133" s="239">
        <v>7</v>
      </c>
    </row>
    <row r="134" spans="1:80">
      <c r="A134" s="248"/>
      <c r="B134" s="249" t="s">
        <v>138</v>
      </c>
      <c r="C134" s="250" t="s">
        <v>3287</v>
      </c>
      <c r="D134" s="251"/>
      <c r="E134" s="252"/>
      <c r="F134" s="253"/>
      <c r="G134" s="254">
        <f>SUM(G131:G133)</f>
        <v>0</v>
      </c>
      <c r="H134" s="255"/>
      <c r="I134" s="256">
        <f>SUM(I131:I133)</f>
        <v>0</v>
      </c>
      <c r="J134" s="255"/>
      <c r="K134" s="256">
        <f>SUM(K131:K133)</f>
        <v>0</v>
      </c>
      <c r="O134" s="239">
        <v>4</v>
      </c>
      <c r="BA134" s="257">
        <f>SUM(BA131:BA133)</f>
        <v>0</v>
      </c>
      <c r="BB134" s="257">
        <f>SUM(BB131:BB133)</f>
        <v>0</v>
      </c>
      <c r="BC134" s="257">
        <f>SUM(BC131:BC133)</f>
        <v>0</v>
      </c>
      <c r="BD134" s="257">
        <f>SUM(BD131:BD133)</f>
        <v>0</v>
      </c>
      <c r="BE134" s="257">
        <f>SUM(BE131:BE133)</f>
        <v>0</v>
      </c>
    </row>
    <row r="135" spans="1:80">
      <c r="A135" s="229" t="s">
        <v>114</v>
      </c>
      <c r="B135" s="230" t="s">
        <v>3647</v>
      </c>
      <c r="C135" s="231" t="s">
        <v>3648</v>
      </c>
      <c r="D135" s="232"/>
      <c r="E135" s="233"/>
      <c r="F135" s="233"/>
      <c r="G135" s="234"/>
      <c r="H135" s="235"/>
      <c r="I135" s="236"/>
      <c r="J135" s="237"/>
      <c r="K135" s="238"/>
      <c r="O135" s="239">
        <v>1</v>
      </c>
    </row>
    <row r="136" spans="1:80">
      <c r="A136" s="240">
        <v>105</v>
      </c>
      <c r="B136" s="241" t="s">
        <v>3920</v>
      </c>
      <c r="C136" s="242" t="s">
        <v>3921</v>
      </c>
      <c r="D136" s="243" t="s">
        <v>3651</v>
      </c>
      <c r="E136" s="244">
        <v>48</v>
      </c>
      <c r="F136" s="244">
        <v>0</v>
      </c>
      <c r="G136" s="245">
        <f>E136*F136</f>
        <v>0</v>
      </c>
      <c r="H136" s="246">
        <v>0</v>
      </c>
      <c r="I136" s="247">
        <f>E136*H136</f>
        <v>0</v>
      </c>
      <c r="J136" s="246"/>
      <c r="K136" s="247">
        <f>E136*J136</f>
        <v>0</v>
      </c>
      <c r="O136" s="239">
        <v>2</v>
      </c>
      <c r="AA136" s="212">
        <v>10</v>
      </c>
      <c r="AB136" s="212">
        <v>0</v>
      </c>
      <c r="AC136" s="212">
        <v>8</v>
      </c>
      <c r="AZ136" s="212">
        <v>5</v>
      </c>
      <c r="BA136" s="212">
        <f>IF(AZ136=1,G136,0)</f>
        <v>0</v>
      </c>
      <c r="BB136" s="212">
        <f>IF(AZ136=2,G136,0)</f>
        <v>0</v>
      </c>
      <c r="BC136" s="212">
        <f>IF(AZ136=3,G136,0)</f>
        <v>0</v>
      </c>
      <c r="BD136" s="212">
        <f>IF(AZ136=4,G136,0)</f>
        <v>0</v>
      </c>
      <c r="BE136" s="212">
        <f>IF(AZ136=5,G136,0)</f>
        <v>0</v>
      </c>
      <c r="CA136" s="239">
        <v>10</v>
      </c>
      <c r="CB136" s="239">
        <v>0</v>
      </c>
    </row>
    <row r="137" spans="1:80">
      <c r="A137" s="240">
        <v>106</v>
      </c>
      <c r="B137" s="241" t="s">
        <v>3649</v>
      </c>
      <c r="C137" s="242" t="s">
        <v>3650</v>
      </c>
      <c r="D137" s="243" t="s">
        <v>3651</v>
      </c>
      <c r="E137" s="244">
        <v>20</v>
      </c>
      <c r="F137" s="244">
        <v>0</v>
      </c>
      <c r="G137" s="245">
        <f>E137*F137</f>
        <v>0</v>
      </c>
      <c r="H137" s="246">
        <v>0</v>
      </c>
      <c r="I137" s="247">
        <f>E137*H137</f>
        <v>0</v>
      </c>
      <c r="J137" s="246"/>
      <c r="K137" s="247">
        <f>E137*J137</f>
        <v>0</v>
      </c>
      <c r="O137" s="239">
        <v>2</v>
      </c>
      <c r="AA137" s="212">
        <v>10</v>
      </c>
      <c r="AB137" s="212">
        <v>0</v>
      </c>
      <c r="AC137" s="212">
        <v>8</v>
      </c>
      <c r="AZ137" s="212">
        <v>5</v>
      </c>
      <c r="BA137" s="212">
        <f>IF(AZ137=1,G137,0)</f>
        <v>0</v>
      </c>
      <c r="BB137" s="212">
        <f>IF(AZ137=2,G137,0)</f>
        <v>0</v>
      </c>
      <c r="BC137" s="212">
        <f>IF(AZ137=3,G137,0)</f>
        <v>0</v>
      </c>
      <c r="BD137" s="212">
        <f>IF(AZ137=4,G137,0)</f>
        <v>0</v>
      </c>
      <c r="BE137" s="212">
        <f>IF(AZ137=5,G137,0)</f>
        <v>0</v>
      </c>
      <c r="CA137" s="239">
        <v>10</v>
      </c>
      <c r="CB137" s="239">
        <v>0</v>
      </c>
    </row>
    <row r="138" spans="1:80">
      <c r="A138" s="240">
        <v>107</v>
      </c>
      <c r="B138" s="241" t="s">
        <v>3652</v>
      </c>
      <c r="C138" s="242" t="s">
        <v>3653</v>
      </c>
      <c r="D138" s="243" t="s">
        <v>3651</v>
      </c>
      <c r="E138" s="244">
        <v>24</v>
      </c>
      <c r="F138" s="244">
        <v>0</v>
      </c>
      <c r="G138" s="245">
        <f>E138*F138</f>
        <v>0</v>
      </c>
      <c r="H138" s="246">
        <v>0</v>
      </c>
      <c r="I138" s="247">
        <f>E138*H138</f>
        <v>0</v>
      </c>
      <c r="J138" s="246"/>
      <c r="K138" s="247">
        <f>E138*J138</f>
        <v>0</v>
      </c>
      <c r="O138" s="239">
        <v>2</v>
      </c>
      <c r="AA138" s="212">
        <v>10</v>
      </c>
      <c r="AB138" s="212">
        <v>0</v>
      </c>
      <c r="AC138" s="212">
        <v>8</v>
      </c>
      <c r="AZ138" s="212">
        <v>5</v>
      </c>
      <c r="BA138" s="212">
        <f>IF(AZ138=1,G138,0)</f>
        <v>0</v>
      </c>
      <c r="BB138" s="212">
        <f>IF(AZ138=2,G138,0)</f>
        <v>0</v>
      </c>
      <c r="BC138" s="212">
        <f>IF(AZ138=3,G138,0)</f>
        <v>0</v>
      </c>
      <c r="BD138" s="212">
        <f>IF(AZ138=4,G138,0)</f>
        <v>0</v>
      </c>
      <c r="BE138" s="212">
        <f>IF(AZ138=5,G138,0)</f>
        <v>0</v>
      </c>
      <c r="CA138" s="239">
        <v>10</v>
      </c>
      <c r="CB138" s="239">
        <v>0</v>
      </c>
    </row>
    <row r="139" spans="1:80">
      <c r="A139" s="248"/>
      <c r="B139" s="249" t="s">
        <v>138</v>
      </c>
      <c r="C139" s="250" t="s">
        <v>3654</v>
      </c>
      <c r="D139" s="251"/>
      <c r="E139" s="252"/>
      <c r="F139" s="253"/>
      <c r="G139" s="254">
        <f>SUM(G135:G138)</f>
        <v>0</v>
      </c>
      <c r="H139" s="255"/>
      <c r="I139" s="256">
        <f>SUM(I135:I138)</f>
        <v>0</v>
      </c>
      <c r="J139" s="255"/>
      <c r="K139" s="256">
        <f>SUM(K135:K138)</f>
        <v>0</v>
      </c>
      <c r="O139" s="239">
        <v>4</v>
      </c>
      <c r="BA139" s="257">
        <f>SUM(BA135:BA138)</f>
        <v>0</v>
      </c>
      <c r="BB139" s="257">
        <f>SUM(BB135:BB138)</f>
        <v>0</v>
      </c>
      <c r="BC139" s="257">
        <f>SUM(BC135:BC138)</f>
        <v>0</v>
      </c>
      <c r="BD139" s="257">
        <f>SUM(BD135:BD138)</f>
        <v>0</v>
      </c>
      <c r="BE139" s="257">
        <f>SUM(BE135:BE138)</f>
        <v>0</v>
      </c>
    </row>
    <row r="140" spans="1:80">
      <c r="E140" s="212"/>
    </row>
    <row r="141" spans="1:80">
      <c r="E141" s="212"/>
    </row>
    <row r="142" spans="1:80">
      <c r="E142" s="212"/>
    </row>
    <row r="143" spans="1:80">
      <c r="E143" s="212"/>
    </row>
    <row r="144" spans="1:80">
      <c r="E144" s="212"/>
    </row>
    <row r="145" spans="5:5">
      <c r="E145" s="212"/>
    </row>
    <row r="146" spans="5:5">
      <c r="E146" s="212"/>
    </row>
    <row r="147" spans="5:5">
      <c r="E147" s="212"/>
    </row>
    <row r="148" spans="5:5">
      <c r="E148" s="212"/>
    </row>
    <row r="149" spans="5:5">
      <c r="E149" s="212"/>
    </row>
    <row r="150" spans="5:5">
      <c r="E150" s="212"/>
    </row>
    <row r="151" spans="5:5">
      <c r="E151" s="212"/>
    </row>
    <row r="152" spans="5:5">
      <c r="E152" s="212"/>
    </row>
    <row r="153" spans="5:5">
      <c r="E153" s="212"/>
    </row>
    <row r="154" spans="5:5">
      <c r="E154" s="212"/>
    </row>
    <row r="155" spans="5:5">
      <c r="E155" s="212"/>
    </row>
    <row r="156" spans="5:5">
      <c r="E156" s="212"/>
    </row>
    <row r="157" spans="5:5">
      <c r="E157" s="212"/>
    </row>
    <row r="158" spans="5:5">
      <c r="E158" s="212"/>
    </row>
    <row r="159" spans="5:5">
      <c r="E159" s="212"/>
    </row>
    <row r="160" spans="5:5">
      <c r="E160" s="212"/>
    </row>
    <row r="161" spans="1:7">
      <c r="E161" s="212"/>
    </row>
    <row r="162" spans="1:7">
      <c r="E162" s="212"/>
    </row>
    <row r="163" spans="1:7">
      <c r="A163" s="258"/>
      <c r="B163" s="258"/>
      <c r="C163" s="258"/>
      <c r="D163" s="258"/>
      <c r="E163" s="258"/>
      <c r="F163" s="258"/>
      <c r="G163" s="258"/>
    </row>
    <row r="164" spans="1:7">
      <c r="A164" s="258"/>
      <c r="B164" s="258"/>
      <c r="C164" s="258"/>
      <c r="D164" s="258"/>
      <c r="E164" s="258"/>
      <c r="F164" s="258"/>
      <c r="G164" s="258"/>
    </row>
    <row r="165" spans="1:7">
      <c r="A165" s="258"/>
      <c r="B165" s="258"/>
      <c r="C165" s="258"/>
      <c r="D165" s="258"/>
      <c r="E165" s="258"/>
      <c r="F165" s="258"/>
      <c r="G165" s="258"/>
    </row>
    <row r="166" spans="1:7">
      <c r="A166" s="258"/>
      <c r="B166" s="258"/>
      <c r="C166" s="258"/>
      <c r="D166" s="258"/>
      <c r="E166" s="258"/>
      <c r="F166" s="258"/>
      <c r="G166" s="258"/>
    </row>
    <row r="167" spans="1:7">
      <c r="E167" s="212"/>
    </row>
    <row r="168" spans="1:7">
      <c r="E168" s="212"/>
    </row>
    <row r="169" spans="1:7">
      <c r="E169" s="212"/>
    </row>
    <row r="170" spans="1:7">
      <c r="E170" s="212"/>
    </row>
    <row r="171" spans="1:7">
      <c r="E171" s="212"/>
    </row>
    <row r="172" spans="1:7">
      <c r="E172" s="212"/>
    </row>
    <row r="173" spans="1:7">
      <c r="E173" s="212"/>
    </row>
    <row r="174" spans="1:7">
      <c r="E174" s="212"/>
    </row>
    <row r="175" spans="1:7">
      <c r="E175" s="212"/>
    </row>
    <row r="176" spans="1:7">
      <c r="E176" s="212"/>
    </row>
    <row r="177" spans="5:5">
      <c r="E177" s="212"/>
    </row>
    <row r="178" spans="5:5">
      <c r="E178" s="212"/>
    </row>
    <row r="179" spans="5:5">
      <c r="E179" s="212"/>
    </row>
    <row r="180" spans="5:5">
      <c r="E180" s="212"/>
    </row>
    <row r="181" spans="5:5">
      <c r="E181" s="212"/>
    </row>
    <row r="182" spans="5:5">
      <c r="E182" s="212"/>
    </row>
    <row r="183" spans="5:5">
      <c r="E183" s="212"/>
    </row>
    <row r="184" spans="5:5">
      <c r="E184" s="212"/>
    </row>
    <row r="185" spans="5:5">
      <c r="E185" s="212"/>
    </row>
    <row r="186" spans="5:5">
      <c r="E186" s="212"/>
    </row>
    <row r="187" spans="5:5">
      <c r="E187" s="212"/>
    </row>
    <row r="188" spans="5:5">
      <c r="E188" s="212"/>
    </row>
    <row r="189" spans="5:5">
      <c r="E189" s="212"/>
    </row>
    <row r="190" spans="5:5">
      <c r="E190" s="212"/>
    </row>
    <row r="191" spans="5:5">
      <c r="E191" s="212"/>
    </row>
    <row r="192" spans="5:5">
      <c r="E192" s="212"/>
    </row>
    <row r="193" spans="1:7">
      <c r="E193" s="212"/>
    </row>
    <row r="194" spans="1:7">
      <c r="E194" s="212"/>
    </row>
    <row r="195" spans="1:7">
      <c r="E195" s="212"/>
    </row>
    <row r="196" spans="1:7">
      <c r="E196" s="212"/>
    </row>
    <row r="197" spans="1:7">
      <c r="E197" s="212"/>
    </row>
    <row r="198" spans="1:7">
      <c r="A198" s="259"/>
      <c r="B198" s="259"/>
    </row>
    <row r="199" spans="1:7">
      <c r="A199" s="258"/>
      <c r="B199" s="258"/>
      <c r="C199" s="260"/>
      <c r="D199" s="260"/>
      <c r="E199" s="261"/>
      <c r="F199" s="260"/>
      <c r="G199" s="262"/>
    </row>
    <row r="200" spans="1:7">
      <c r="A200" s="263"/>
      <c r="B200" s="263"/>
      <c r="C200" s="258"/>
      <c r="D200" s="258"/>
      <c r="E200" s="264"/>
      <c r="F200" s="258"/>
      <c r="G200" s="258"/>
    </row>
    <row r="201" spans="1:7">
      <c r="A201" s="258"/>
      <c r="B201" s="258"/>
      <c r="C201" s="258"/>
      <c r="D201" s="258"/>
      <c r="E201" s="264"/>
      <c r="F201" s="258"/>
      <c r="G201" s="258"/>
    </row>
    <row r="202" spans="1:7">
      <c r="A202" s="258"/>
      <c r="B202" s="258"/>
      <c r="C202" s="258"/>
      <c r="D202" s="258"/>
      <c r="E202" s="264"/>
      <c r="F202" s="258"/>
      <c r="G202" s="258"/>
    </row>
    <row r="203" spans="1:7">
      <c r="A203" s="258"/>
      <c r="B203" s="258"/>
      <c r="C203" s="258"/>
      <c r="D203" s="258"/>
      <c r="E203" s="264"/>
      <c r="F203" s="258"/>
      <c r="G203" s="258"/>
    </row>
    <row r="204" spans="1:7">
      <c r="A204" s="258"/>
      <c r="B204" s="258"/>
      <c r="C204" s="258"/>
      <c r="D204" s="258"/>
      <c r="E204" s="264"/>
      <c r="F204" s="258"/>
      <c r="G204" s="258"/>
    </row>
    <row r="205" spans="1:7">
      <c r="A205" s="258"/>
      <c r="B205" s="258"/>
      <c r="C205" s="258"/>
      <c r="D205" s="258"/>
      <c r="E205" s="264"/>
      <c r="F205" s="258"/>
      <c r="G205" s="258"/>
    </row>
    <row r="206" spans="1:7">
      <c r="A206" s="258"/>
      <c r="B206" s="258"/>
      <c r="C206" s="258"/>
      <c r="D206" s="258"/>
      <c r="E206" s="264"/>
      <c r="F206" s="258"/>
      <c r="G206" s="258"/>
    </row>
    <row r="207" spans="1:7">
      <c r="A207" s="258"/>
      <c r="B207" s="258"/>
      <c r="C207" s="258"/>
      <c r="D207" s="258"/>
      <c r="E207" s="264"/>
      <c r="F207" s="258"/>
      <c r="G207" s="258"/>
    </row>
    <row r="208" spans="1:7">
      <c r="A208" s="258"/>
      <c r="B208" s="258"/>
      <c r="C208" s="258"/>
      <c r="D208" s="258"/>
      <c r="E208" s="264"/>
      <c r="F208" s="258"/>
      <c r="G208" s="258"/>
    </row>
    <row r="209" spans="1:7">
      <c r="A209" s="258"/>
      <c r="B209" s="258"/>
      <c r="C209" s="258"/>
      <c r="D209" s="258"/>
      <c r="E209" s="264"/>
      <c r="F209" s="258"/>
      <c r="G209" s="258"/>
    </row>
    <row r="210" spans="1:7">
      <c r="A210" s="258"/>
      <c r="B210" s="258"/>
      <c r="C210" s="258"/>
      <c r="D210" s="258"/>
      <c r="E210" s="264"/>
      <c r="F210" s="258"/>
      <c r="G210" s="258"/>
    </row>
    <row r="211" spans="1:7">
      <c r="A211" s="258"/>
      <c r="B211" s="258"/>
      <c r="C211" s="258"/>
      <c r="D211" s="258"/>
      <c r="E211" s="264"/>
      <c r="F211" s="258"/>
      <c r="G211" s="258"/>
    </row>
    <row r="212" spans="1:7">
      <c r="A212" s="258"/>
      <c r="B212" s="258"/>
      <c r="C212" s="258"/>
      <c r="D212" s="258"/>
      <c r="E212" s="264"/>
      <c r="F212" s="258"/>
      <c r="G212" s="258"/>
    </row>
  </sheetData>
  <sheetProtection selectLockedCells="1" selectUnlockedCells="1"/>
  <mergeCells count="4">
    <mergeCell ref="A1:G1"/>
    <mergeCell ref="A3:B3"/>
    <mergeCell ref="A4:B4"/>
    <mergeCell ref="E4:G4"/>
  </mergeCells>
  <printOptions horizontalCentered="1"/>
  <pageMargins left="0.59027777777777779" right="0.39374999999999999" top="0.59027777777777779" bottom="0.98402777777777772" header="0.51180555555555551" footer="0.51180555555555551"/>
  <pageSetup paperSize="9" firstPageNumber="0" orientation="landscape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51"/>
  <sheetViews>
    <sheetView showGridLines="0" topLeftCell="A10" zoomScale="130" zoomScaleNormal="130" workbookViewId="0">
      <selection activeCell="D26" sqref="D26"/>
    </sheetView>
  </sheetViews>
  <sheetFormatPr defaultColWidth="9.140625" defaultRowHeight="12.75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>
      <c r="A1" s="282" t="s">
        <v>39</v>
      </c>
      <c r="B1" s="282"/>
      <c r="C1" s="282"/>
      <c r="D1" s="282"/>
      <c r="E1" s="282"/>
      <c r="F1" s="282"/>
      <c r="G1" s="282"/>
    </row>
    <row r="2" spans="1:57" ht="12.75" customHeight="1">
      <c r="A2" s="81" t="s">
        <v>40</v>
      </c>
      <c r="B2" s="82"/>
      <c r="C2" s="83" t="s">
        <v>3922</v>
      </c>
      <c r="D2" s="83" t="s">
        <v>3923</v>
      </c>
      <c r="E2" s="84"/>
      <c r="F2" s="85" t="s">
        <v>42</v>
      </c>
      <c r="G2" s="86"/>
    </row>
    <row r="3" spans="1:57" ht="3" hidden="1" customHeight="1">
      <c r="A3" s="87"/>
      <c r="B3" s="88"/>
      <c r="C3" s="89"/>
      <c r="D3" s="89"/>
      <c r="E3" s="90"/>
      <c r="F3" s="91"/>
      <c r="G3" s="92"/>
    </row>
    <row r="4" spans="1:57" ht="12" customHeight="1">
      <c r="A4" s="93" t="s">
        <v>43</v>
      </c>
      <c r="B4" s="88"/>
      <c r="C4" s="89"/>
      <c r="D4" s="89"/>
      <c r="E4" s="90"/>
      <c r="F4" s="91" t="s">
        <v>44</v>
      </c>
      <c r="G4" s="94"/>
    </row>
    <row r="5" spans="1:57" ht="12.95" customHeight="1">
      <c r="A5" s="95" t="s">
        <v>26</v>
      </c>
      <c r="B5" s="96"/>
      <c r="C5" s="97" t="s">
        <v>27</v>
      </c>
      <c r="D5" s="98"/>
      <c r="E5" s="96"/>
      <c r="F5" s="91" t="s">
        <v>45</v>
      </c>
      <c r="G5" s="92"/>
    </row>
    <row r="6" spans="1:57" ht="12.95" customHeight="1">
      <c r="A6" s="93" t="s">
        <v>46</v>
      </c>
      <c r="B6" s="88"/>
      <c r="C6" s="89"/>
      <c r="D6" s="89"/>
      <c r="E6" s="90"/>
      <c r="F6" s="99" t="s">
        <v>47</v>
      </c>
      <c r="G6" s="100"/>
      <c r="O6" s="101"/>
    </row>
    <row r="7" spans="1:57" ht="12.95" customHeight="1">
      <c r="A7" s="102" t="s">
        <v>4</v>
      </c>
      <c r="B7" s="103"/>
      <c r="C7" s="104" t="s">
        <v>5</v>
      </c>
      <c r="D7" s="105"/>
      <c r="E7" s="105"/>
      <c r="F7" s="106" t="s">
        <v>48</v>
      </c>
      <c r="G7" s="100">
        <f>IF(G6=0,0,ROUND((F30+F32)/G6,1))</f>
        <v>0</v>
      </c>
    </row>
    <row r="8" spans="1:57">
      <c r="A8" s="107" t="s">
        <v>49</v>
      </c>
      <c r="B8" s="91"/>
      <c r="C8" s="283"/>
      <c r="D8" s="283"/>
      <c r="E8" s="283"/>
      <c r="F8" s="108" t="s">
        <v>50</v>
      </c>
      <c r="G8" s="109"/>
      <c r="H8" s="110"/>
      <c r="I8" s="111"/>
    </row>
    <row r="9" spans="1:57">
      <c r="A9" s="107" t="s">
        <v>51</v>
      </c>
      <c r="B9" s="91"/>
      <c r="C9" s="283"/>
      <c r="D9" s="283"/>
      <c r="E9" s="283"/>
      <c r="F9" s="91"/>
      <c r="G9" s="112"/>
      <c r="H9" s="113"/>
    </row>
    <row r="10" spans="1:57">
      <c r="A10" s="107" t="s">
        <v>52</v>
      </c>
      <c r="B10" s="91"/>
      <c r="C10" s="284"/>
      <c r="D10" s="284"/>
      <c r="E10" s="284"/>
      <c r="F10" s="114"/>
      <c r="G10" s="115"/>
      <c r="H10" s="116"/>
    </row>
    <row r="11" spans="1:57" ht="13.5" customHeight="1">
      <c r="A11" s="107" t="s">
        <v>53</v>
      </c>
      <c r="B11" s="91"/>
      <c r="C11" s="284"/>
      <c r="D11" s="284"/>
      <c r="E11" s="284"/>
      <c r="F11" s="117" t="s">
        <v>54</v>
      </c>
      <c r="G11" s="118"/>
      <c r="H11" s="113"/>
      <c r="BA11" s="119"/>
      <c r="BB11" s="119"/>
      <c r="BC11" s="119"/>
      <c r="BD11" s="119"/>
      <c r="BE11" s="119"/>
    </row>
    <row r="12" spans="1:57" ht="12.75" customHeight="1">
      <c r="A12" s="120" t="s">
        <v>55</v>
      </c>
      <c r="B12" s="88"/>
      <c r="C12" s="285"/>
      <c r="D12" s="285"/>
      <c r="E12" s="285"/>
      <c r="F12" s="121" t="s">
        <v>56</v>
      </c>
      <c r="G12" s="122"/>
      <c r="H12" s="113"/>
    </row>
    <row r="13" spans="1:57" ht="28.5" customHeight="1">
      <c r="A13" s="286" t="s">
        <v>57</v>
      </c>
      <c r="B13" s="286"/>
      <c r="C13" s="286"/>
      <c r="D13" s="286"/>
      <c r="E13" s="286"/>
      <c r="F13" s="286"/>
      <c r="G13" s="286"/>
      <c r="H13" s="113"/>
    </row>
    <row r="14" spans="1:57" ht="17.25" customHeight="1">
      <c r="A14" s="123" t="s">
        <v>58</v>
      </c>
      <c r="B14" s="124"/>
      <c r="C14" s="125"/>
      <c r="D14" s="287" t="s">
        <v>59</v>
      </c>
      <c r="E14" s="287"/>
      <c r="F14" s="287"/>
      <c r="G14" s="287"/>
    </row>
    <row r="15" spans="1:57" ht="15.95" customHeight="1">
      <c r="A15" s="127"/>
      <c r="B15" s="128" t="s">
        <v>60</v>
      </c>
      <c r="C15" s="129">
        <f>'SO 02 02.4 Rek'!E21</f>
        <v>0</v>
      </c>
      <c r="D15" s="130">
        <f>'SO 02 02.4 Rek'!A29</f>
        <v>0</v>
      </c>
      <c r="E15" s="131"/>
      <c r="F15" s="132"/>
      <c r="G15" s="129">
        <f>'SO 02 02.4 Rek'!I29</f>
        <v>0</v>
      </c>
    </row>
    <row r="16" spans="1:57" ht="15.95" customHeight="1">
      <c r="A16" s="127" t="s">
        <v>61</v>
      </c>
      <c r="B16" s="128" t="s">
        <v>62</v>
      </c>
      <c r="C16" s="129">
        <f>'SO 02 02.4 Rek'!F21</f>
        <v>0</v>
      </c>
      <c r="D16" s="87"/>
      <c r="E16" s="133"/>
      <c r="F16" s="134"/>
      <c r="G16" s="129"/>
    </row>
    <row r="17" spans="1:7" ht="15.95" customHeight="1">
      <c r="A17" s="127" t="s">
        <v>63</v>
      </c>
      <c r="B17" s="128" t="s">
        <v>64</v>
      </c>
      <c r="C17" s="129">
        <f>'SO 02 02.4 Rek'!H21</f>
        <v>0</v>
      </c>
      <c r="D17" s="87"/>
      <c r="E17" s="133"/>
      <c r="F17" s="134"/>
      <c r="G17" s="129"/>
    </row>
    <row r="18" spans="1:7" ht="15.95" customHeight="1">
      <c r="A18" s="135" t="s">
        <v>65</v>
      </c>
      <c r="B18" s="136" t="s">
        <v>66</v>
      </c>
      <c r="C18" s="129">
        <f>'SO 02 02.4 Rek'!G21</f>
        <v>0</v>
      </c>
      <c r="D18" s="87"/>
      <c r="E18" s="133"/>
      <c r="F18" s="134"/>
      <c r="G18" s="129"/>
    </row>
    <row r="19" spans="1:7" ht="15.95" customHeight="1">
      <c r="A19" s="137" t="s">
        <v>67</v>
      </c>
      <c r="B19" s="128"/>
      <c r="C19" s="129">
        <f>SUM(C15:C18)</f>
        <v>0</v>
      </c>
      <c r="D19" s="87"/>
      <c r="E19" s="133"/>
      <c r="F19" s="134"/>
      <c r="G19" s="129"/>
    </row>
    <row r="20" spans="1:7" ht="15.95" customHeight="1">
      <c r="A20" s="137"/>
      <c r="B20" s="128"/>
      <c r="C20" s="129"/>
      <c r="D20" s="87"/>
      <c r="E20" s="133"/>
      <c r="F20" s="134"/>
      <c r="G20" s="129"/>
    </row>
    <row r="21" spans="1:7" ht="15.95" customHeight="1">
      <c r="A21" s="137" t="s">
        <v>68</v>
      </c>
      <c r="B21" s="128"/>
      <c r="C21" s="129">
        <f>'SO 02 02.4 Rek'!I21</f>
        <v>0</v>
      </c>
      <c r="D21" s="87"/>
      <c r="E21" s="133"/>
      <c r="F21" s="134"/>
      <c r="G21" s="129"/>
    </row>
    <row r="22" spans="1:7" ht="15.95" customHeight="1">
      <c r="A22" s="138" t="s">
        <v>69</v>
      </c>
      <c r="B22" s="113"/>
      <c r="C22" s="129">
        <f>C19+C21</f>
        <v>0</v>
      </c>
      <c r="D22" s="87" t="s">
        <v>70</v>
      </c>
      <c r="E22" s="133"/>
      <c r="F22" s="134"/>
      <c r="G22" s="129">
        <f>G23-SUM(G15:G21)</f>
        <v>0</v>
      </c>
    </row>
    <row r="23" spans="1:7" ht="15.95" customHeight="1">
      <c r="A23" s="288" t="s">
        <v>71</v>
      </c>
      <c r="B23" s="288"/>
      <c r="C23" s="139">
        <f>C22+G23</f>
        <v>0</v>
      </c>
      <c r="D23" s="140" t="s">
        <v>72</v>
      </c>
      <c r="E23" s="141"/>
      <c r="F23" s="142"/>
      <c r="G23" s="129">
        <f>'SO 02 02.4 Rek'!H27</f>
        <v>0</v>
      </c>
    </row>
    <row r="24" spans="1:7">
      <c r="A24" s="143" t="s">
        <v>73</v>
      </c>
      <c r="B24" s="144"/>
      <c r="C24" s="145"/>
      <c r="D24" s="144" t="s">
        <v>74</v>
      </c>
      <c r="E24" s="144"/>
      <c r="F24" s="146" t="s">
        <v>75</v>
      </c>
      <c r="G24" s="147"/>
    </row>
    <row r="25" spans="1:7">
      <c r="A25" s="138" t="s">
        <v>76</v>
      </c>
      <c r="B25" s="113"/>
      <c r="C25" s="148"/>
      <c r="D25" s="113" t="s">
        <v>76</v>
      </c>
      <c r="F25" s="149" t="s">
        <v>76</v>
      </c>
      <c r="G25" s="150"/>
    </row>
    <row r="26" spans="1:7" ht="37.5" customHeight="1">
      <c r="A26" s="138" t="s">
        <v>77</v>
      </c>
      <c r="B26" s="151"/>
      <c r="C26" s="148"/>
      <c r="D26" s="113" t="s">
        <v>77</v>
      </c>
      <c r="F26" s="149" t="s">
        <v>77</v>
      </c>
      <c r="G26" s="150"/>
    </row>
    <row r="27" spans="1:7">
      <c r="A27" s="138"/>
      <c r="B27" s="152"/>
      <c r="C27" s="148"/>
      <c r="D27" s="113"/>
      <c r="F27" s="149"/>
      <c r="G27" s="150"/>
    </row>
    <row r="28" spans="1:7">
      <c r="A28" s="138" t="s">
        <v>78</v>
      </c>
      <c r="B28" s="113"/>
      <c r="C28" s="148"/>
      <c r="D28" s="149" t="s">
        <v>79</v>
      </c>
      <c r="E28" s="148"/>
      <c r="F28" s="153" t="s">
        <v>79</v>
      </c>
      <c r="G28" s="150"/>
    </row>
    <row r="29" spans="1:7" ht="69" customHeight="1">
      <c r="A29" s="138"/>
      <c r="B29" s="113"/>
      <c r="C29" s="154"/>
      <c r="D29" s="155"/>
      <c r="E29" s="154"/>
      <c r="F29" s="113"/>
      <c r="G29" s="150"/>
    </row>
    <row r="30" spans="1:7">
      <c r="A30" s="156" t="s">
        <v>14</v>
      </c>
      <c r="B30" s="157"/>
      <c r="C30" s="158">
        <v>15</v>
      </c>
      <c r="D30" s="157" t="s">
        <v>80</v>
      </c>
      <c r="E30" s="159"/>
      <c r="F30" s="279">
        <f>C23-F32</f>
        <v>0</v>
      </c>
      <c r="G30" s="279"/>
    </row>
    <row r="31" spans="1:7">
      <c r="A31" s="156" t="s">
        <v>81</v>
      </c>
      <c r="B31" s="157"/>
      <c r="C31" s="158">
        <f>C30</f>
        <v>15</v>
      </c>
      <c r="D31" s="157" t="s">
        <v>82</v>
      </c>
      <c r="E31" s="159"/>
      <c r="F31" s="279">
        <f>ROUND(PRODUCT(F30,C31/100),0)</f>
        <v>0</v>
      </c>
      <c r="G31" s="279"/>
    </row>
    <row r="32" spans="1:7">
      <c r="A32" s="156" t="s">
        <v>14</v>
      </c>
      <c r="B32" s="157"/>
      <c r="C32" s="158">
        <v>0</v>
      </c>
      <c r="D32" s="157" t="s">
        <v>82</v>
      </c>
      <c r="E32" s="159"/>
      <c r="F32" s="279">
        <v>0</v>
      </c>
      <c r="G32" s="279"/>
    </row>
    <row r="33" spans="1:8">
      <c r="A33" s="156" t="s">
        <v>81</v>
      </c>
      <c r="B33" s="160"/>
      <c r="C33" s="161">
        <f>C32</f>
        <v>0</v>
      </c>
      <c r="D33" s="157" t="s">
        <v>82</v>
      </c>
      <c r="E33" s="134"/>
      <c r="F33" s="279">
        <f>ROUND(PRODUCT(F32,C33/100),0)</f>
        <v>0</v>
      </c>
      <c r="G33" s="279"/>
    </row>
    <row r="34" spans="1:8" s="165" customFormat="1" ht="19.5" customHeight="1">
      <c r="A34" s="162" t="s">
        <v>83</v>
      </c>
      <c r="B34" s="163"/>
      <c r="C34" s="163"/>
      <c r="D34" s="163"/>
      <c r="E34" s="164"/>
      <c r="F34" s="280">
        <f>ROUND(SUM(F30:F33),0)</f>
        <v>0</v>
      </c>
      <c r="G34" s="280"/>
    </row>
    <row r="36" spans="1:8">
      <c r="A36" s="2" t="s">
        <v>84</v>
      </c>
      <c r="B36" s="2"/>
      <c r="C36" s="2"/>
      <c r="D36" s="2"/>
      <c r="E36" s="2"/>
      <c r="F36" s="2"/>
      <c r="G36" s="2"/>
      <c r="H36" s="1" t="s">
        <v>2</v>
      </c>
    </row>
    <row r="37" spans="1:8" ht="14.25" customHeight="1">
      <c r="A37" s="2"/>
      <c r="B37" s="281"/>
      <c r="C37" s="281"/>
      <c r="D37" s="281"/>
      <c r="E37" s="281"/>
      <c r="F37" s="281"/>
      <c r="G37" s="281"/>
      <c r="H37" s="1" t="s">
        <v>2</v>
      </c>
    </row>
    <row r="38" spans="1:8" ht="12.75" customHeight="1">
      <c r="A38" s="166"/>
      <c r="B38" s="281"/>
      <c r="C38" s="281"/>
      <c r="D38" s="281"/>
      <c r="E38" s="281"/>
      <c r="F38" s="281"/>
      <c r="G38" s="281"/>
      <c r="H38" s="1" t="s">
        <v>2</v>
      </c>
    </row>
    <row r="39" spans="1:8">
      <c r="A39" s="166"/>
      <c r="B39" s="281"/>
      <c r="C39" s="281"/>
      <c r="D39" s="281"/>
      <c r="E39" s="281"/>
      <c r="F39" s="281"/>
      <c r="G39" s="281"/>
      <c r="H39" s="1" t="s">
        <v>2</v>
      </c>
    </row>
    <row r="40" spans="1:8">
      <c r="A40" s="166"/>
      <c r="B40" s="281"/>
      <c r="C40" s="281"/>
      <c r="D40" s="281"/>
      <c r="E40" s="281"/>
      <c r="F40" s="281"/>
      <c r="G40" s="281"/>
      <c r="H40" s="1" t="s">
        <v>2</v>
      </c>
    </row>
    <row r="41" spans="1:8">
      <c r="A41" s="166"/>
      <c r="B41" s="281"/>
      <c r="C41" s="281"/>
      <c r="D41" s="281"/>
      <c r="E41" s="281"/>
      <c r="F41" s="281"/>
      <c r="G41" s="281"/>
      <c r="H41" s="1" t="s">
        <v>2</v>
      </c>
    </row>
    <row r="42" spans="1:8">
      <c r="A42" s="166"/>
      <c r="B42" s="281"/>
      <c r="C42" s="281"/>
      <c r="D42" s="281"/>
      <c r="E42" s="281"/>
      <c r="F42" s="281"/>
      <c r="G42" s="281"/>
      <c r="H42" s="1" t="s">
        <v>2</v>
      </c>
    </row>
    <row r="43" spans="1:8">
      <c r="A43" s="166"/>
      <c r="B43" s="281"/>
      <c r="C43" s="281"/>
      <c r="D43" s="281"/>
      <c r="E43" s="281"/>
      <c r="F43" s="281"/>
      <c r="G43" s="281"/>
      <c r="H43" s="1" t="s">
        <v>2</v>
      </c>
    </row>
    <row r="44" spans="1:8" ht="12.75" customHeight="1">
      <c r="A44" s="166"/>
      <c r="B44" s="281"/>
      <c r="C44" s="281"/>
      <c r="D44" s="281"/>
      <c r="E44" s="281"/>
      <c r="F44" s="281"/>
      <c r="G44" s="281"/>
      <c r="H44" s="1" t="s">
        <v>2</v>
      </c>
    </row>
    <row r="45" spans="1:8" ht="12.75" customHeight="1">
      <c r="A45" s="166"/>
      <c r="B45" s="281"/>
      <c r="C45" s="281"/>
      <c r="D45" s="281"/>
      <c r="E45" s="281"/>
      <c r="F45" s="281"/>
      <c r="G45" s="281"/>
      <c r="H45" s="1" t="s">
        <v>2</v>
      </c>
    </row>
    <row r="46" spans="1:8" ht="13.15" customHeight="1">
      <c r="B46" s="278"/>
      <c r="C46" s="278"/>
      <c r="D46" s="278"/>
      <c r="E46" s="278"/>
      <c r="F46" s="278"/>
      <c r="G46" s="278"/>
    </row>
    <row r="47" spans="1:8" ht="13.15" customHeight="1">
      <c r="B47" s="278"/>
      <c r="C47" s="278"/>
      <c r="D47" s="278"/>
      <c r="E47" s="278"/>
      <c r="F47" s="278"/>
      <c r="G47" s="278"/>
    </row>
    <row r="48" spans="1:8" ht="13.15" customHeight="1">
      <c r="B48" s="278"/>
      <c r="C48" s="278"/>
      <c r="D48" s="278"/>
      <c r="E48" s="278"/>
      <c r="F48" s="278"/>
      <c r="G48" s="278"/>
    </row>
    <row r="49" spans="2:7" ht="13.15" customHeight="1">
      <c r="B49" s="278"/>
      <c r="C49" s="278"/>
      <c r="D49" s="278"/>
      <c r="E49" s="278"/>
      <c r="F49" s="278"/>
      <c r="G49" s="278"/>
    </row>
    <row r="50" spans="2:7" ht="13.15" customHeight="1">
      <c r="B50" s="278"/>
      <c r="C50" s="278"/>
      <c r="D50" s="278"/>
      <c r="E50" s="278"/>
      <c r="F50" s="278"/>
      <c r="G50" s="278"/>
    </row>
    <row r="51" spans="2:7" ht="13.15" customHeight="1">
      <c r="B51" s="278"/>
      <c r="C51" s="278"/>
      <c r="D51" s="278"/>
      <c r="E51" s="278"/>
      <c r="F51" s="278"/>
      <c r="G51" s="278"/>
    </row>
  </sheetData>
  <sheetProtection selectLockedCells="1" selectUnlockedCells="1"/>
  <mergeCells count="21">
    <mergeCell ref="F32:G32"/>
    <mergeCell ref="A1:G1"/>
    <mergeCell ref="C8:E8"/>
    <mergeCell ref="C9:E9"/>
    <mergeCell ref="C10:E10"/>
    <mergeCell ref="C11:E11"/>
    <mergeCell ref="C12:E12"/>
    <mergeCell ref="A13:G13"/>
    <mergeCell ref="D14:G14"/>
    <mergeCell ref="A23:B23"/>
    <mergeCell ref="F30:G30"/>
    <mergeCell ref="F31:G31"/>
    <mergeCell ref="B49:G49"/>
    <mergeCell ref="B50:G50"/>
    <mergeCell ref="B51:G51"/>
    <mergeCell ref="F33:G33"/>
    <mergeCell ref="F34:G34"/>
    <mergeCell ref="B37:G45"/>
    <mergeCell ref="B46:G46"/>
    <mergeCell ref="B47:G47"/>
    <mergeCell ref="B48:G48"/>
  </mergeCells>
  <pageMargins left="0.59027777777777779" right="0.39374999999999999" top="0.59027777777777779" bottom="0.98402777777777772" header="0.51180555555555551" footer="0.51180555555555551"/>
  <pageSetup paperSize="9" firstPageNumber="0" orientation="portrait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78"/>
  <sheetViews>
    <sheetView showGridLines="0" zoomScale="130" zoomScaleNormal="130" workbookViewId="0"/>
  </sheetViews>
  <sheetFormatPr defaultColWidth="9.140625" defaultRowHeight="12.75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9">
      <c r="A1" s="290" t="s">
        <v>3</v>
      </c>
      <c r="B1" s="290"/>
      <c r="C1" s="167" t="s">
        <v>85</v>
      </c>
      <c r="D1" s="168"/>
      <c r="E1" s="169"/>
      <c r="F1" s="168"/>
      <c r="G1" s="170" t="s">
        <v>86</v>
      </c>
      <c r="H1" s="171" t="s">
        <v>3922</v>
      </c>
      <c r="I1" s="172"/>
    </row>
    <row r="2" spans="1:9">
      <c r="A2" s="291" t="s">
        <v>87</v>
      </c>
      <c r="B2" s="291"/>
      <c r="C2" s="173" t="s">
        <v>3373</v>
      </c>
      <c r="D2" s="174"/>
      <c r="E2" s="175"/>
      <c r="F2" s="174"/>
      <c r="G2" s="292" t="s">
        <v>3923</v>
      </c>
      <c r="H2" s="292"/>
      <c r="I2" s="292"/>
    </row>
    <row r="3" spans="1:9">
      <c r="F3" s="113"/>
    </row>
    <row r="4" spans="1:9" ht="19.5" customHeight="1">
      <c r="A4" s="293" t="s">
        <v>89</v>
      </c>
      <c r="B4" s="293"/>
      <c r="C4" s="293"/>
      <c r="D4" s="293"/>
      <c r="E4" s="293"/>
      <c r="F4" s="293"/>
      <c r="G4" s="293"/>
      <c r="H4" s="293"/>
      <c r="I4" s="293"/>
    </row>
    <row r="6" spans="1:9" s="113" customFormat="1">
      <c r="A6" s="176"/>
      <c r="B6" s="177" t="s">
        <v>90</v>
      </c>
      <c r="C6" s="177"/>
      <c r="D6" s="126"/>
      <c r="E6" s="178" t="s">
        <v>91</v>
      </c>
      <c r="F6" s="179" t="s">
        <v>92</v>
      </c>
      <c r="G6" s="179" t="s">
        <v>93</v>
      </c>
      <c r="H6" s="179" t="s">
        <v>94</v>
      </c>
      <c r="I6" s="180" t="s">
        <v>68</v>
      </c>
    </row>
    <row r="7" spans="1:9" s="113" customFormat="1">
      <c r="A7" s="181" t="str">
        <f>'SO 02 02.4 Pol'!B7</f>
        <v>_01</v>
      </c>
      <c r="B7" s="62" t="str">
        <f>'SO 02 02.4 Pol'!C7</f>
        <v>Rozvaděč RE</v>
      </c>
      <c r="D7" s="182"/>
      <c r="E7" s="183">
        <f>'SO 02 02.4 Pol'!BA9</f>
        <v>0</v>
      </c>
      <c r="F7" s="184">
        <f>'SO 02 02.4 Pol'!BB9</f>
        <v>0</v>
      </c>
      <c r="G7" s="184">
        <f>'SO 02 02.4 Pol'!BC9</f>
        <v>0</v>
      </c>
      <c r="H7" s="184">
        <f>'SO 02 02.4 Pol'!BD9</f>
        <v>0</v>
      </c>
      <c r="I7" s="185">
        <f>'SO 02 02.4 Pol'!BE9</f>
        <v>0</v>
      </c>
    </row>
    <row r="8" spans="1:9" s="113" customFormat="1">
      <c r="A8" s="181" t="str">
        <f>'SO 02 02.4 Pol'!B10</f>
        <v>_02</v>
      </c>
      <c r="B8" s="62" t="str">
        <f>'SO 02 02.4 Pol'!C10</f>
        <v>Rozvaděč RS1</v>
      </c>
      <c r="D8" s="182"/>
      <c r="E8" s="183">
        <f>'SO 02 02.4 Pol'!BA24</f>
        <v>0</v>
      </c>
      <c r="F8" s="184">
        <f>'SO 02 02.4 Pol'!BB24</f>
        <v>0</v>
      </c>
      <c r="G8" s="184">
        <f>'SO 02 02.4 Pol'!BC24</f>
        <v>0</v>
      </c>
      <c r="H8" s="184">
        <f>'SO 02 02.4 Pol'!BD24</f>
        <v>0</v>
      </c>
      <c r="I8" s="185">
        <f>'SO 02 02.4 Pol'!BE24</f>
        <v>0</v>
      </c>
    </row>
    <row r="9" spans="1:9" s="113" customFormat="1">
      <c r="A9" s="181" t="str">
        <f>'SO 02 02.4 Pol'!B25</f>
        <v>_03</v>
      </c>
      <c r="B9" s="62" t="str">
        <f>'SO 02 02.4 Pol'!C25</f>
        <v>Rozvaděč RB*</v>
      </c>
      <c r="D9" s="182"/>
      <c r="E9" s="183">
        <f>'SO 02 02.4 Pol'!BA39</f>
        <v>0</v>
      </c>
      <c r="F9" s="184">
        <f>'SO 02 02.4 Pol'!BB39</f>
        <v>0</v>
      </c>
      <c r="G9" s="184">
        <f>'SO 02 02.4 Pol'!BC39</f>
        <v>0</v>
      </c>
      <c r="H9" s="184">
        <f>'SO 02 02.4 Pol'!BD39</f>
        <v>0</v>
      </c>
      <c r="I9" s="185">
        <f>'SO 02 02.4 Pol'!BE39</f>
        <v>0</v>
      </c>
    </row>
    <row r="10" spans="1:9" s="113" customFormat="1">
      <c r="A10" s="181" t="str">
        <f>'SO 02 02.4 Pol'!B40</f>
        <v>_04</v>
      </c>
      <c r="B10" s="62" t="str">
        <f>'SO 02 02.4 Pol'!C40</f>
        <v>Nosný systém, trubkování</v>
      </c>
      <c r="D10" s="182"/>
      <c r="E10" s="183">
        <f>'SO 02 02.4 Pol'!BA50</f>
        <v>0</v>
      </c>
      <c r="F10" s="184">
        <f>'SO 02 02.4 Pol'!BB50</f>
        <v>0</v>
      </c>
      <c r="G10" s="184">
        <f>'SO 02 02.4 Pol'!BC50</f>
        <v>0</v>
      </c>
      <c r="H10" s="184">
        <f>'SO 02 02.4 Pol'!BD50</f>
        <v>0</v>
      </c>
      <c r="I10" s="185">
        <f>'SO 02 02.4 Pol'!BE50</f>
        <v>0</v>
      </c>
    </row>
    <row r="11" spans="1:9" s="113" customFormat="1">
      <c r="A11" s="181" t="str">
        <f>'SO 02 02.4 Pol'!B51</f>
        <v>_05</v>
      </c>
      <c r="B11" s="62" t="str">
        <f>'SO 02 02.4 Pol'!C51</f>
        <v>Kabely</v>
      </c>
      <c r="D11" s="182"/>
      <c r="E11" s="183">
        <f>'SO 02 02.4 Pol'!BA68</f>
        <v>0</v>
      </c>
      <c r="F11" s="184">
        <f>'SO 02 02.4 Pol'!BB68</f>
        <v>0</v>
      </c>
      <c r="G11" s="184">
        <f>'SO 02 02.4 Pol'!BC68</f>
        <v>0</v>
      </c>
      <c r="H11" s="184">
        <f>'SO 02 02.4 Pol'!BD68</f>
        <v>0</v>
      </c>
      <c r="I11" s="185">
        <f>'SO 02 02.4 Pol'!BE68</f>
        <v>0</v>
      </c>
    </row>
    <row r="12" spans="1:9" s="113" customFormat="1">
      <c r="A12" s="181" t="str">
        <f>'SO 02 02.4 Pol'!B69</f>
        <v>_06</v>
      </c>
      <c r="B12" s="62" t="str">
        <f>'SO 02 02.4 Pol'!C69</f>
        <v>Přístroje a zařízení (referenční výrobek ABB Tango</v>
      </c>
      <c r="D12" s="182"/>
      <c r="E12" s="183">
        <f>'SO 02 02.4 Pol'!BA86</f>
        <v>0</v>
      </c>
      <c r="F12" s="184">
        <f>'SO 02 02.4 Pol'!BB86</f>
        <v>0</v>
      </c>
      <c r="G12" s="184">
        <f>'SO 02 02.4 Pol'!BC86</f>
        <v>0</v>
      </c>
      <c r="H12" s="184">
        <f>'SO 02 02.4 Pol'!BD86</f>
        <v>0</v>
      </c>
      <c r="I12" s="185">
        <f>'SO 02 02.4 Pol'!BE86</f>
        <v>0</v>
      </c>
    </row>
    <row r="13" spans="1:9" s="113" customFormat="1">
      <c r="A13" s="181" t="str">
        <f>'SO 02 02.4 Pol'!B87</f>
        <v>_07</v>
      </c>
      <c r="B13" s="62" t="str">
        <f>'SO 02 02.4 Pol'!C87</f>
        <v>Svítidla vč. zdrojů</v>
      </c>
      <c r="D13" s="182"/>
      <c r="E13" s="183">
        <f>'SO 02 02.4 Pol'!BA95</f>
        <v>0</v>
      </c>
      <c r="F13" s="184">
        <f>'SO 02 02.4 Pol'!BB95</f>
        <v>0</v>
      </c>
      <c r="G13" s="184">
        <f>'SO 02 02.4 Pol'!BC95</f>
        <v>0</v>
      </c>
      <c r="H13" s="184">
        <f>'SO 02 02.4 Pol'!BD95</f>
        <v>0</v>
      </c>
      <c r="I13" s="185">
        <f>'SO 02 02.4 Pol'!BE95</f>
        <v>0</v>
      </c>
    </row>
    <row r="14" spans="1:9" s="113" customFormat="1">
      <c r="A14" s="181" t="str">
        <f>'SO 02 02.4 Pol'!B96</f>
        <v>_08</v>
      </c>
      <c r="B14" s="62" t="str">
        <f>'SO 02 02.4 Pol'!C96</f>
        <v>Bleskosvod a uzemnění</v>
      </c>
      <c r="D14" s="182"/>
      <c r="E14" s="183">
        <f>'SO 02 02.4 Pol'!BA116</f>
        <v>0</v>
      </c>
      <c r="F14" s="184">
        <f>'SO 02 02.4 Pol'!BB116</f>
        <v>0</v>
      </c>
      <c r="G14" s="184">
        <f>'SO 02 02.4 Pol'!BC116</f>
        <v>0</v>
      </c>
      <c r="H14" s="184">
        <f>'SO 02 02.4 Pol'!BD116</f>
        <v>0</v>
      </c>
      <c r="I14" s="185">
        <f>'SO 02 02.4 Pol'!BE116</f>
        <v>0</v>
      </c>
    </row>
    <row r="15" spans="1:9" s="113" customFormat="1">
      <c r="A15" s="181" t="str">
        <f>'SO 02 02.4 Pol'!B117</f>
        <v>_09</v>
      </c>
      <c r="B15" s="62" t="str">
        <f>'SO 02 02.4 Pol'!C117</f>
        <v>Strukturovaná kabeláž</v>
      </c>
      <c r="D15" s="182"/>
      <c r="E15" s="183">
        <f>'SO 02 02.4 Pol'!BA127</f>
        <v>0</v>
      </c>
      <c r="F15" s="184">
        <f>'SO 02 02.4 Pol'!BB127</f>
        <v>0</v>
      </c>
      <c r="G15" s="184">
        <f>'SO 02 02.4 Pol'!BC127</f>
        <v>0</v>
      </c>
      <c r="H15" s="184">
        <f>'SO 02 02.4 Pol'!BD127</f>
        <v>0</v>
      </c>
      <c r="I15" s="185">
        <f>'SO 02 02.4 Pol'!BE127</f>
        <v>0</v>
      </c>
    </row>
    <row r="16" spans="1:9" s="113" customFormat="1">
      <c r="A16" s="181" t="str">
        <f>'SO 02 02.4 Pol'!B128</f>
        <v>_10</v>
      </c>
      <c r="B16" s="62" t="str">
        <f>'SO 02 02.4 Pol'!C128</f>
        <v>STA</v>
      </c>
      <c r="D16" s="182"/>
      <c r="E16" s="183">
        <f>'SO 02 02.4 Pol'!BA143</f>
        <v>0</v>
      </c>
      <c r="F16" s="184">
        <f>'SO 02 02.4 Pol'!BB143</f>
        <v>0</v>
      </c>
      <c r="G16" s="184">
        <f>'SO 02 02.4 Pol'!BC143</f>
        <v>0</v>
      </c>
      <c r="H16" s="184">
        <f>'SO 02 02.4 Pol'!BD143</f>
        <v>0</v>
      </c>
      <c r="I16" s="185">
        <f>'SO 02 02.4 Pol'!BE143</f>
        <v>0</v>
      </c>
    </row>
    <row r="17" spans="1:57" s="113" customFormat="1">
      <c r="A17" s="181" t="str">
        <f>'SO 02 02.4 Pol'!B144</f>
        <v>_11</v>
      </c>
      <c r="B17" s="62" t="str">
        <f>'SO 02 02.4 Pol'!C144</f>
        <v>Domácí telefony</v>
      </c>
      <c r="D17" s="182"/>
      <c r="E17" s="183">
        <f>'SO 02 02.4 Pol'!BA154</f>
        <v>0</v>
      </c>
      <c r="F17" s="184">
        <f>'SO 02 02.4 Pol'!BB154</f>
        <v>0</v>
      </c>
      <c r="G17" s="184">
        <f>'SO 02 02.4 Pol'!BC154</f>
        <v>0</v>
      </c>
      <c r="H17" s="184">
        <f>'SO 02 02.4 Pol'!BD154</f>
        <v>0</v>
      </c>
      <c r="I17" s="185">
        <f>'SO 02 02.4 Pol'!BE154</f>
        <v>0</v>
      </c>
    </row>
    <row r="18" spans="1:57" s="113" customFormat="1">
      <c r="A18" s="181" t="str">
        <f>'SO 02 02.4 Pol'!B155</f>
        <v>_12</v>
      </c>
      <c r="B18" s="62" t="str">
        <f>'SO 02 02.4 Pol'!C155</f>
        <v>Požární signalizace</v>
      </c>
      <c r="D18" s="182"/>
      <c r="E18" s="183">
        <f>'SO 02 02.4 Pol'!BA157</f>
        <v>0</v>
      </c>
      <c r="F18" s="184">
        <f>'SO 02 02.4 Pol'!BB157</f>
        <v>0</v>
      </c>
      <c r="G18" s="184">
        <f>'SO 02 02.4 Pol'!BC157</f>
        <v>0</v>
      </c>
      <c r="H18" s="184">
        <f>'SO 02 02.4 Pol'!BD157</f>
        <v>0</v>
      </c>
      <c r="I18" s="185">
        <f>'SO 02 02.4 Pol'!BE157</f>
        <v>0</v>
      </c>
    </row>
    <row r="19" spans="1:57" s="113" customFormat="1">
      <c r="A19" s="181" t="str">
        <f>'SO 02 02.4 Pol'!B158</f>
        <v>_13</v>
      </c>
      <c r="B19" s="62" t="str">
        <f>'SO 02 02.4 Pol'!C158</f>
        <v>REVIZE, ZKOUŠKY, HZS</v>
      </c>
      <c r="D19" s="182"/>
      <c r="E19" s="183">
        <f>'SO 02 02.4 Pol'!BA165</f>
        <v>0</v>
      </c>
      <c r="F19" s="184">
        <f>'SO 02 02.4 Pol'!BB165</f>
        <v>0</v>
      </c>
      <c r="G19" s="184">
        <f>'SO 02 02.4 Pol'!BC165</f>
        <v>0</v>
      </c>
      <c r="H19" s="184">
        <f>'SO 02 02.4 Pol'!BD165</f>
        <v>0</v>
      </c>
      <c r="I19" s="185">
        <f>'SO 02 02.4 Pol'!BE165</f>
        <v>0</v>
      </c>
    </row>
    <row r="20" spans="1:57" s="113" customFormat="1">
      <c r="A20" s="181" t="str">
        <f>'SO 02 02.4 Pol'!B166</f>
        <v>_01.1</v>
      </c>
      <c r="B20" s="62" t="str">
        <f>'SO 02 02.4 Pol'!C166</f>
        <v>Zemní práce</v>
      </c>
      <c r="D20" s="182"/>
      <c r="E20" s="183">
        <f>'SO 02 02.4 Pol'!BA168</f>
        <v>0</v>
      </c>
      <c r="F20" s="184">
        <f>'SO 02 02.4 Pol'!BB168</f>
        <v>0</v>
      </c>
      <c r="G20" s="184">
        <f>'SO 02 02.4 Pol'!BC168</f>
        <v>0</v>
      </c>
      <c r="H20" s="184">
        <f>'SO 02 02.4 Pol'!BD168</f>
        <v>0</v>
      </c>
      <c r="I20" s="185">
        <f>'SO 02 02.4 Pol'!BE168</f>
        <v>0</v>
      </c>
    </row>
    <row r="21" spans="1:57" s="14" customFormat="1">
      <c r="A21" s="186"/>
      <c r="B21" s="187" t="s">
        <v>95</v>
      </c>
      <c r="C21" s="187"/>
      <c r="D21" s="188"/>
      <c r="E21" s="189">
        <f>SUM(E7:E20)</f>
        <v>0</v>
      </c>
      <c r="F21" s="190">
        <f>SUM(F7:F20)</f>
        <v>0</v>
      </c>
      <c r="G21" s="190">
        <f>SUM(G7:G20)</f>
        <v>0</v>
      </c>
      <c r="H21" s="190">
        <f>SUM(H7:H20)</f>
        <v>0</v>
      </c>
      <c r="I21" s="191">
        <f>SUM(I7:I20)</f>
        <v>0</v>
      </c>
    </row>
    <row r="22" spans="1:57">
      <c r="A22" s="113"/>
      <c r="B22" s="113"/>
      <c r="C22" s="113"/>
      <c r="D22" s="113"/>
      <c r="E22" s="113"/>
      <c r="F22" s="113"/>
      <c r="G22" s="113"/>
      <c r="H22" s="113"/>
      <c r="I22" s="113"/>
    </row>
    <row r="23" spans="1:57" ht="19.5" customHeight="1">
      <c r="A23" s="294" t="s">
        <v>96</v>
      </c>
      <c r="B23" s="294"/>
      <c r="C23" s="294"/>
      <c r="D23" s="294"/>
      <c r="E23" s="294"/>
      <c r="F23" s="294"/>
      <c r="G23" s="294"/>
      <c r="H23" s="294"/>
      <c r="I23" s="294"/>
      <c r="BA23" s="119"/>
      <c r="BB23" s="119"/>
      <c r="BC23" s="119"/>
      <c r="BD23" s="119"/>
      <c r="BE23" s="119"/>
    </row>
    <row r="25" spans="1:57">
      <c r="A25" s="143" t="s">
        <v>97</v>
      </c>
      <c r="B25" s="144"/>
      <c r="C25" s="144"/>
      <c r="D25" s="192"/>
      <c r="E25" s="193" t="s">
        <v>98</v>
      </c>
      <c r="F25" s="194" t="s">
        <v>15</v>
      </c>
      <c r="G25" s="195" t="s">
        <v>99</v>
      </c>
      <c r="H25" s="196"/>
      <c r="I25" s="197" t="s">
        <v>98</v>
      </c>
    </row>
    <row r="26" spans="1:57">
      <c r="A26" s="137"/>
      <c r="B26" s="128"/>
      <c r="C26" s="128"/>
      <c r="D26" s="198"/>
      <c r="E26" s="199"/>
      <c r="F26" s="200"/>
      <c r="G26" s="201">
        <f>CHOOSE(BA26+1,E21+F21,E21+F21+H21,E21+F21+G21+H21,E21,F21,H21,G21,H21+G21,0)</f>
        <v>0</v>
      </c>
      <c r="H26" s="202"/>
      <c r="I26" s="203">
        <f>E26+F26*G26/100</f>
        <v>0</v>
      </c>
      <c r="BA26" s="1">
        <v>8</v>
      </c>
    </row>
    <row r="27" spans="1:57">
      <c r="A27" s="204"/>
      <c r="B27" s="205" t="s">
        <v>100</v>
      </c>
      <c r="C27" s="206"/>
      <c r="D27" s="207"/>
      <c r="E27" s="208"/>
      <c r="F27" s="209"/>
      <c r="G27" s="209"/>
      <c r="H27" s="289">
        <f>SUM(I26:I26)</f>
        <v>0</v>
      </c>
      <c r="I27" s="289"/>
    </row>
    <row r="29" spans="1:57">
      <c r="B29" s="14"/>
      <c r="F29" s="210"/>
      <c r="G29" s="211"/>
      <c r="H29" s="211"/>
      <c r="I29" s="46"/>
    </row>
    <row r="30" spans="1:57">
      <c r="F30" s="210"/>
      <c r="G30" s="211"/>
      <c r="H30" s="211"/>
      <c r="I30" s="46"/>
    </row>
    <row r="31" spans="1:57">
      <c r="F31" s="210"/>
      <c r="G31" s="211"/>
      <c r="H31" s="211"/>
      <c r="I31" s="46"/>
    </row>
    <row r="32" spans="1:57">
      <c r="F32" s="210"/>
      <c r="G32" s="211"/>
      <c r="H32" s="211"/>
      <c r="I32" s="46"/>
    </row>
    <row r="33" spans="6:9">
      <c r="F33" s="210"/>
      <c r="G33" s="211"/>
      <c r="H33" s="211"/>
      <c r="I33" s="46"/>
    </row>
    <row r="34" spans="6:9">
      <c r="F34" s="210"/>
      <c r="G34" s="211"/>
      <c r="H34" s="211"/>
      <c r="I34" s="46"/>
    </row>
    <row r="35" spans="6:9">
      <c r="F35" s="210"/>
      <c r="G35" s="211"/>
      <c r="H35" s="211"/>
      <c r="I35" s="46"/>
    </row>
    <row r="36" spans="6:9">
      <c r="F36" s="210"/>
      <c r="G36" s="211"/>
      <c r="H36" s="211"/>
      <c r="I36" s="46"/>
    </row>
    <row r="37" spans="6:9">
      <c r="F37" s="210"/>
      <c r="G37" s="211"/>
      <c r="H37" s="211"/>
      <c r="I37" s="46"/>
    </row>
    <row r="38" spans="6:9">
      <c r="F38" s="210"/>
      <c r="G38" s="211"/>
      <c r="H38" s="211"/>
      <c r="I38" s="46"/>
    </row>
    <row r="39" spans="6:9">
      <c r="F39" s="210"/>
      <c r="G39" s="211"/>
      <c r="H39" s="211"/>
      <c r="I39" s="46"/>
    </row>
    <row r="40" spans="6:9">
      <c r="F40" s="210"/>
      <c r="G40" s="211"/>
      <c r="H40" s="211"/>
      <c r="I40" s="46"/>
    </row>
    <row r="41" spans="6:9">
      <c r="F41" s="210"/>
      <c r="G41" s="211"/>
      <c r="H41" s="211"/>
      <c r="I41" s="46"/>
    </row>
    <row r="42" spans="6:9">
      <c r="F42" s="210"/>
      <c r="G42" s="211"/>
      <c r="H42" s="211"/>
      <c r="I42" s="46"/>
    </row>
    <row r="43" spans="6:9">
      <c r="F43" s="210"/>
      <c r="G43" s="211"/>
      <c r="H43" s="211"/>
      <c r="I43" s="46"/>
    </row>
    <row r="44" spans="6:9">
      <c r="F44" s="210"/>
      <c r="G44" s="211"/>
      <c r="H44" s="211"/>
      <c r="I44" s="46"/>
    </row>
    <row r="45" spans="6:9">
      <c r="F45" s="210"/>
      <c r="G45" s="211"/>
      <c r="H45" s="211"/>
      <c r="I45" s="46"/>
    </row>
    <row r="46" spans="6:9">
      <c r="F46" s="210"/>
      <c r="G46" s="211"/>
      <c r="H46" s="211"/>
      <c r="I46" s="46"/>
    </row>
    <row r="47" spans="6:9">
      <c r="F47" s="210"/>
      <c r="G47" s="211"/>
      <c r="H47" s="211"/>
      <c r="I47" s="46"/>
    </row>
    <row r="48" spans="6:9">
      <c r="F48" s="210"/>
      <c r="G48" s="211"/>
      <c r="H48" s="211"/>
      <c r="I48" s="46"/>
    </row>
    <row r="49" spans="6:9">
      <c r="F49" s="210"/>
      <c r="G49" s="211"/>
      <c r="H49" s="211"/>
      <c r="I49" s="46"/>
    </row>
    <row r="50" spans="6:9">
      <c r="F50" s="210"/>
      <c r="G50" s="211"/>
      <c r="H50" s="211"/>
      <c r="I50" s="46"/>
    </row>
    <row r="51" spans="6:9">
      <c r="F51" s="210"/>
      <c r="G51" s="211"/>
      <c r="H51" s="211"/>
      <c r="I51" s="46"/>
    </row>
    <row r="52" spans="6:9">
      <c r="F52" s="210"/>
      <c r="G52" s="211"/>
      <c r="H52" s="211"/>
      <c r="I52" s="46"/>
    </row>
    <row r="53" spans="6:9">
      <c r="F53" s="210"/>
      <c r="G53" s="211"/>
      <c r="H53" s="211"/>
      <c r="I53" s="46"/>
    </row>
    <row r="54" spans="6:9">
      <c r="F54" s="210"/>
      <c r="G54" s="211"/>
      <c r="H54" s="211"/>
      <c r="I54" s="46"/>
    </row>
    <row r="55" spans="6:9">
      <c r="F55" s="210"/>
      <c r="G55" s="211"/>
      <c r="H55" s="211"/>
      <c r="I55" s="46"/>
    </row>
    <row r="56" spans="6:9">
      <c r="F56" s="210"/>
      <c r="G56" s="211"/>
      <c r="H56" s="211"/>
      <c r="I56" s="46"/>
    </row>
    <row r="57" spans="6:9">
      <c r="F57" s="210"/>
      <c r="G57" s="211"/>
      <c r="H57" s="211"/>
      <c r="I57" s="46"/>
    </row>
    <row r="58" spans="6:9">
      <c r="F58" s="210"/>
      <c r="G58" s="211"/>
      <c r="H58" s="211"/>
      <c r="I58" s="46"/>
    </row>
    <row r="59" spans="6:9">
      <c r="F59" s="210"/>
      <c r="G59" s="211"/>
      <c r="H59" s="211"/>
      <c r="I59" s="46"/>
    </row>
    <row r="60" spans="6:9">
      <c r="F60" s="210"/>
      <c r="G60" s="211"/>
      <c r="H60" s="211"/>
      <c r="I60" s="46"/>
    </row>
    <row r="61" spans="6:9">
      <c r="F61" s="210"/>
      <c r="G61" s="211"/>
      <c r="H61" s="211"/>
      <c r="I61" s="46"/>
    </row>
    <row r="62" spans="6:9">
      <c r="F62" s="210"/>
      <c r="G62" s="211"/>
      <c r="H62" s="211"/>
      <c r="I62" s="46"/>
    </row>
    <row r="63" spans="6:9">
      <c r="F63" s="210"/>
      <c r="G63" s="211"/>
      <c r="H63" s="211"/>
      <c r="I63" s="46"/>
    </row>
    <row r="64" spans="6:9">
      <c r="F64" s="210"/>
      <c r="G64" s="211"/>
      <c r="H64" s="211"/>
      <c r="I64" s="46"/>
    </row>
    <row r="65" spans="6:9">
      <c r="F65" s="210"/>
      <c r="G65" s="211"/>
      <c r="H65" s="211"/>
      <c r="I65" s="46"/>
    </row>
    <row r="66" spans="6:9">
      <c r="F66" s="210"/>
      <c r="G66" s="211"/>
      <c r="H66" s="211"/>
      <c r="I66" s="46"/>
    </row>
    <row r="67" spans="6:9">
      <c r="F67" s="210"/>
      <c r="G67" s="211"/>
      <c r="H67" s="211"/>
      <c r="I67" s="46"/>
    </row>
    <row r="68" spans="6:9">
      <c r="F68" s="210"/>
      <c r="G68" s="211"/>
      <c r="H68" s="211"/>
      <c r="I68" s="46"/>
    </row>
    <row r="69" spans="6:9">
      <c r="F69" s="210"/>
      <c r="G69" s="211"/>
      <c r="H69" s="211"/>
      <c r="I69" s="46"/>
    </row>
    <row r="70" spans="6:9">
      <c r="F70" s="210"/>
      <c r="G70" s="211"/>
      <c r="H70" s="211"/>
      <c r="I70" s="46"/>
    </row>
    <row r="71" spans="6:9">
      <c r="F71" s="210"/>
      <c r="G71" s="211"/>
      <c r="H71" s="211"/>
      <c r="I71" s="46"/>
    </row>
    <row r="72" spans="6:9">
      <c r="F72" s="210"/>
      <c r="G72" s="211"/>
      <c r="H72" s="211"/>
      <c r="I72" s="46"/>
    </row>
    <row r="73" spans="6:9">
      <c r="F73" s="210"/>
      <c r="G73" s="211"/>
      <c r="H73" s="211"/>
      <c r="I73" s="46"/>
    </row>
    <row r="74" spans="6:9">
      <c r="F74" s="210"/>
      <c r="G74" s="211"/>
      <c r="H74" s="211"/>
      <c r="I74" s="46"/>
    </row>
    <row r="75" spans="6:9">
      <c r="F75" s="210"/>
      <c r="G75" s="211"/>
      <c r="H75" s="211"/>
      <c r="I75" s="46"/>
    </row>
    <row r="76" spans="6:9">
      <c r="F76" s="210"/>
      <c r="G76" s="211"/>
      <c r="H76" s="211"/>
      <c r="I76" s="46"/>
    </row>
    <row r="77" spans="6:9">
      <c r="F77" s="210"/>
      <c r="G77" s="211"/>
      <c r="H77" s="211"/>
      <c r="I77" s="46"/>
    </row>
    <row r="78" spans="6:9">
      <c r="F78" s="210"/>
      <c r="G78" s="211"/>
      <c r="H78" s="211"/>
      <c r="I78" s="46"/>
    </row>
  </sheetData>
  <sheetProtection selectLockedCells="1" selectUnlockedCells="1"/>
  <mergeCells count="6">
    <mergeCell ref="H27:I27"/>
    <mergeCell ref="A1:B1"/>
    <mergeCell ref="A2:B2"/>
    <mergeCell ref="G2:I2"/>
    <mergeCell ref="A4:I4"/>
    <mergeCell ref="A23:I23"/>
  </mergeCells>
  <pageMargins left="0.59027777777777779" right="0.39374999999999999" top="0.59027777777777779" bottom="0.98402777777777772" header="0.51180555555555551" footer="0.51180555555555551"/>
  <pageSetup paperSize="9" firstPageNumber="0" orientation="portrait" horizontalDpi="300" verticalDpi="300"/>
  <headerFooter alignWithMargins="0">
    <oddFooter>&amp;L&amp;"Arial CE,Běžné"&amp;9Zpracováno programem BUILDpower,  © RTS, a.s.&amp;RStrana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241"/>
  <sheetViews>
    <sheetView showGridLines="0" topLeftCell="A138" zoomScale="130" zoomScaleNormal="130" zoomScaleSheetLayoutView="100" workbookViewId="0">
      <selection activeCell="E156" sqref="E156"/>
    </sheetView>
  </sheetViews>
  <sheetFormatPr defaultColWidth="9.140625" defaultRowHeight="12.75"/>
  <cols>
    <col min="1" max="1" width="4.42578125" style="212" customWidth="1"/>
    <col min="2" max="2" width="11.5703125" style="212" customWidth="1"/>
    <col min="3" max="3" width="40.42578125" style="212" customWidth="1"/>
    <col min="4" max="4" width="5.5703125" style="212" customWidth="1"/>
    <col min="5" max="5" width="8.5703125" style="213" customWidth="1"/>
    <col min="6" max="6" width="9.85546875" style="212" customWidth="1"/>
    <col min="7" max="7" width="13.85546875" style="212" customWidth="1"/>
    <col min="8" max="8" width="11.7109375" style="212" customWidth="1"/>
    <col min="9" max="9" width="11.5703125" style="212" customWidth="1"/>
    <col min="10" max="10" width="11" style="212" customWidth="1"/>
    <col min="11" max="11" width="10.42578125" style="212" customWidth="1"/>
    <col min="12" max="12" width="75.5703125" style="212" customWidth="1"/>
    <col min="13" max="13" width="45.28515625" style="212" customWidth="1"/>
    <col min="14" max="16384" width="9.140625" style="212"/>
  </cols>
  <sheetData>
    <row r="1" spans="1:80" ht="15.75">
      <c r="A1" s="295" t="s">
        <v>101</v>
      </c>
      <c r="B1" s="295"/>
      <c r="C1" s="295"/>
      <c r="D1" s="295"/>
      <c r="E1" s="295"/>
      <c r="F1" s="295"/>
      <c r="G1" s="295"/>
    </row>
    <row r="2" spans="1:80" ht="14.25" customHeight="1">
      <c r="B2" s="214"/>
      <c r="C2" s="215"/>
      <c r="D2" s="215"/>
      <c r="E2" s="216"/>
      <c r="F2" s="215"/>
      <c r="G2" s="215"/>
    </row>
    <row r="3" spans="1:80">
      <c r="A3" s="290" t="s">
        <v>3</v>
      </c>
      <c r="B3" s="290"/>
      <c r="C3" s="167" t="s">
        <v>85</v>
      </c>
      <c r="D3" s="217"/>
      <c r="E3" s="218" t="s">
        <v>102</v>
      </c>
      <c r="F3" s="219" t="str">
        <f>'SO 02 02.4 Rek'!H1</f>
        <v>02.4</v>
      </c>
      <c r="G3" s="220"/>
    </row>
    <row r="4" spans="1:80">
      <c r="A4" s="296" t="s">
        <v>87</v>
      </c>
      <c r="B4" s="296"/>
      <c r="C4" s="173" t="s">
        <v>3373</v>
      </c>
      <c r="D4" s="221"/>
      <c r="E4" s="297" t="str">
        <f>'SO 02 02.4 Rek'!G2</f>
        <v>Elektroinstalace</v>
      </c>
      <c r="F4" s="297"/>
      <c r="G4" s="297"/>
    </row>
    <row r="5" spans="1:80">
      <c r="A5" s="222"/>
      <c r="G5" s="223"/>
    </row>
    <row r="6" spans="1:80" ht="27" customHeight="1">
      <c r="A6" s="224" t="s">
        <v>103</v>
      </c>
      <c r="B6" s="225" t="s">
        <v>104</v>
      </c>
      <c r="C6" s="225" t="s">
        <v>105</v>
      </c>
      <c r="D6" s="225" t="s">
        <v>106</v>
      </c>
      <c r="E6" s="226" t="s">
        <v>107</v>
      </c>
      <c r="F6" s="225" t="s">
        <v>108</v>
      </c>
      <c r="G6" s="227" t="s">
        <v>109</v>
      </c>
      <c r="H6" s="228" t="s">
        <v>110</v>
      </c>
      <c r="I6" s="228" t="s">
        <v>111</v>
      </c>
      <c r="J6" s="228" t="s">
        <v>112</v>
      </c>
      <c r="K6" s="228" t="s">
        <v>113</v>
      </c>
    </row>
    <row r="7" spans="1:80">
      <c r="A7" s="229" t="s">
        <v>114</v>
      </c>
      <c r="B7" s="230" t="s">
        <v>3924</v>
      </c>
      <c r="C7" s="231" t="s">
        <v>3925</v>
      </c>
      <c r="D7" s="232"/>
      <c r="E7" s="233"/>
      <c r="F7" s="233"/>
      <c r="G7" s="234"/>
      <c r="H7" s="235"/>
      <c r="I7" s="236"/>
      <c r="J7" s="237"/>
      <c r="K7" s="238"/>
      <c r="O7" s="239">
        <v>1</v>
      </c>
    </row>
    <row r="8" spans="1:80">
      <c r="A8" s="240">
        <v>1</v>
      </c>
      <c r="B8" s="241" t="s">
        <v>3926</v>
      </c>
      <c r="C8" s="242" t="s">
        <v>3927</v>
      </c>
      <c r="D8" s="243" t="s">
        <v>3390</v>
      </c>
      <c r="E8" s="244">
        <v>1</v>
      </c>
      <c r="F8" s="244"/>
      <c r="G8" s="245">
        <f>E8*F8</f>
        <v>0</v>
      </c>
      <c r="H8" s="246">
        <v>0</v>
      </c>
      <c r="I8" s="247">
        <f>E8*H8</f>
        <v>0</v>
      </c>
      <c r="J8" s="246">
        <v>0</v>
      </c>
      <c r="K8" s="247">
        <f>E8*J8</f>
        <v>0</v>
      </c>
      <c r="O8" s="239">
        <v>2</v>
      </c>
      <c r="AA8" s="212">
        <v>1</v>
      </c>
      <c r="AB8" s="212">
        <v>1</v>
      </c>
      <c r="AC8" s="212">
        <v>1</v>
      </c>
      <c r="AZ8" s="212">
        <v>1</v>
      </c>
      <c r="BA8" s="212">
        <f>IF(AZ8=1,G8,0)</f>
        <v>0</v>
      </c>
      <c r="BB8" s="212">
        <f>IF(AZ8=2,G8,0)</f>
        <v>0</v>
      </c>
      <c r="BC8" s="212">
        <f>IF(AZ8=3,G8,0)</f>
        <v>0</v>
      </c>
      <c r="BD8" s="212">
        <f>IF(AZ8=4,G8,0)</f>
        <v>0</v>
      </c>
      <c r="BE8" s="212">
        <f>IF(AZ8=5,G8,0)</f>
        <v>0</v>
      </c>
      <c r="CA8" s="239">
        <v>1</v>
      </c>
      <c r="CB8" s="239">
        <v>1</v>
      </c>
    </row>
    <row r="9" spans="1:80">
      <c r="A9" s="248"/>
      <c r="B9" s="249" t="s">
        <v>138</v>
      </c>
      <c r="C9" s="250" t="s">
        <v>3928</v>
      </c>
      <c r="D9" s="251"/>
      <c r="E9" s="252"/>
      <c r="F9" s="253"/>
      <c r="G9" s="254">
        <f>SUM(G7:G8)</f>
        <v>0</v>
      </c>
      <c r="H9" s="255"/>
      <c r="I9" s="256">
        <f>SUM(I7:I8)</f>
        <v>0</v>
      </c>
      <c r="J9" s="255"/>
      <c r="K9" s="256">
        <f>SUM(K7:K8)</f>
        <v>0</v>
      </c>
      <c r="O9" s="239">
        <v>4</v>
      </c>
      <c r="BA9" s="257">
        <f>SUM(BA7:BA8)</f>
        <v>0</v>
      </c>
      <c r="BB9" s="257">
        <f>SUM(BB7:BB8)</f>
        <v>0</v>
      </c>
      <c r="BC9" s="257">
        <f>SUM(BC7:BC8)</f>
        <v>0</v>
      </c>
      <c r="BD9" s="257">
        <f>SUM(BD7:BD8)</f>
        <v>0</v>
      </c>
      <c r="BE9" s="257">
        <f>SUM(BE7:BE8)</f>
        <v>0</v>
      </c>
    </row>
    <row r="10" spans="1:80">
      <c r="A10" s="229" t="s">
        <v>114</v>
      </c>
      <c r="B10" s="230" t="s">
        <v>3929</v>
      </c>
      <c r="C10" s="231" t="s">
        <v>3930</v>
      </c>
      <c r="D10" s="232"/>
      <c r="E10" s="233"/>
      <c r="F10" s="233"/>
      <c r="G10" s="234"/>
      <c r="H10" s="235"/>
      <c r="I10" s="236"/>
      <c r="J10" s="237"/>
      <c r="K10" s="238"/>
      <c r="O10" s="239">
        <v>1</v>
      </c>
    </row>
    <row r="11" spans="1:80">
      <c r="A11" s="240">
        <v>2</v>
      </c>
      <c r="B11" s="241" t="s">
        <v>3931</v>
      </c>
      <c r="C11" s="242" t="s">
        <v>3932</v>
      </c>
      <c r="D11" s="243" t="s">
        <v>3390</v>
      </c>
      <c r="E11" s="244">
        <v>1</v>
      </c>
      <c r="F11" s="244">
        <v>0</v>
      </c>
      <c r="G11" s="245">
        <f t="shared" ref="G11:G23" si="0">E11*F11</f>
        <v>0</v>
      </c>
      <c r="H11" s="246">
        <v>0</v>
      </c>
      <c r="I11" s="247">
        <f t="shared" ref="I11:I23" si="1">E11*H11</f>
        <v>0</v>
      </c>
      <c r="J11" s="246">
        <v>0</v>
      </c>
      <c r="K11" s="247">
        <f t="shared" ref="K11:K23" si="2">E11*J11</f>
        <v>0</v>
      </c>
      <c r="O11" s="239">
        <v>2</v>
      </c>
      <c r="AA11" s="212">
        <v>1</v>
      </c>
      <c r="AB11" s="212">
        <v>1</v>
      </c>
      <c r="AC11" s="212">
        <v>1</v>
      </c>
      <c r="AZ11" s="212">
        <v>1</v>
      </c>
      <c r="BA11" s="212">
        <f t="shared" ref="BA11:BA23" si="3">IF(AZ11=1,G11,0)</f>
        <v>0</v>
      </c>
      <c r="BB11" s="212">
        <f t="shared" ref="BB11:BB23" si="4">IF(AZ11=2,G11,0)</f>
        <v>0</v>
      </c>
      <c r="BC11" s="212">
        <f t="shared" ref="BC11:BC23" si="5">IF(AZ11=3,G11,0)</f>
        <v>0</v>
      </c>
      <c r="BD11" s="212">
        <f t="shared" ref="BD11:BD23" si="6">IF(AZ11=4,G11,0)</f>
        <v>0</v>
      </c>
      <c r="BE11" s="212">
        <f t="shared" ref="BE11:BE23" si="7">IF(AZ11=5,G11,0)</f>
        <v>0</v>
      </c>
      <c r="CA11" s="239">
        <v>1</v>
      </c>
      <c r="CB11" s="239">
        <v>1</v>
      </c>
    </row>
    <row r="12" spans="1:80">
      <c r="A12" s="240">
        <v>3</v>
      </c>
      <c r="B12" s="241" t="s">
        <v>3933</v>
      </c>
      <c r="C12" s="242" t="s">
        <v>3934</v>
      </c>
      <c r="D12" s="243" t="s">
        <v>3935</v>
      </c>
      <c r="E12" s="244">
        <v>1</v>
      </c>
      <c r="F12" s="244">
        <v>0</v>
      </c>
      <c r="G12" s="245">
        <f t="shared" si="0"/>
        <v>0</v>
      </c>
      <c r="H12" s="246">
        <v>0</v>
      </c>
      <c r="I12" s="247">
        <f t="shared" si="1"/>
        <v>0</v>
      </c>
      <c r="J12" s="246">
        <v>0</v>
      </c>
      <c r="K12" s="247">
        <f t="shared" si="2"/>
        <v>0</v>
      </c>
      <c r="O12" s="239">
        <v>2</v>
      </c>
      <c r="AA12" s="212">
        <v>1</v>
      </c>
      <c r="AB12" s="212">
        <v>1</v>
      </c>
      <c r="AC12" s="212">
        <v>1</v>
      </c>
      <c r="AZ12" s="212">
        <v>1</v>
      </c>
      <c r="BA12" s="212">
        <f t="shared" si="3"/>
        <v>0</v>
      </c>
      <c r="BB12" s="212">
        <f t="shared" si="4"/>
        <v>0</v>
      </c>
      <c r="BC12" s="212">
        <f t="shared" si="5"/>
        <v>0</v>
      </c>
      <c r="BD12" s="212">
        <f t="shared" si="6"/>
        <v>0</v>
      </c>
      <c r="BE12" s="212">
        <f t="shared" si="7"/>
        <v>0</v>
      </c>
      <c r="CA12" s="239">
        <v>1</v>
      </c>
      <c r="CB12" s="239">
        <v>1</v>
      </c>
    </row>
    <row r="13" spans="1:80">
      <c r="A13" s="240">
        <v>4</v>
      </c>
      <c r="B13" s="241" t="s">
        <v>3936</v>
      </c>
      <c r="C13" s="242" t="s">
        <v>3937</v>
      </c>
      <c r="D13" s="243" t="s">
        <v>3390</v>
      </c>
      <c r="E13" s="244">
        <v>1</v>
      </c>
      <c r="F13" s="244">
        <v>0</v>
      </c>
      <c r="G13" s="245">
        <f t="shared" si="0"/>
        <v>0</v>
      </c>
      <c r="H13" s="246">
        <v>0</v>
      </c>
      <c r="I13" s="247">
        <f t="shared" si="1"/>
        <v>0</v>
      </c>
      <c r="J13" s="246">
        <v>0</v>
      </c>
      <c r="K13" s="247">
        <f t="shared" si="2"/>
        <v>0</v>
      </c>
      <c r="O13" s="239">
        <v>2</v>
      </c>
      <c r="AA13" s="212">
        <v>1</v>
      </c>
      <c r="AB13" s="212">
        <v>1</v>
      </c>
      <c r="AC13" s="212">
        <v>1</v>
      </c>
      <c r="AZ13" s="212">
        <v>1</v>
      </c>
      <c r="BA13" s="212">
        <f t="shared" si="3"/>
        <v>0</v>
      </c>
      <c r="BB13" s="212">
        <f t="shared" si="4"/>
        <v>0</v>
      </c>
      <c r="BC13" s="212">
        <f t="shared" si="5"/>
        <v>0</v>
      </c>
      <c r="BD13" s="212">
        <f t="shared" si="6"/>
        <v>0</v>
      </c>
      <c r="BE13" s="212">
        <f t="shared" si="7"/>
        <v>0</v>
      </c>
      <c r="CA13" s="239">
        <v>1</v>
      </c>
      <c r="CB13" s="239">
        <v>1</v>
      </c>
    </row>
    <row r="14" spans="1:80">
      <c r="A14" s="240">
        <v>5</v>
      </c>
      <c r="B14" s="241" t="s">
        <v>3938</v>
      </c>
      <c r="C14" s="242" t="s">
        <v>3939</v>
      </c>
      <c r="D14" s="243" t="s">
        <v>3390</v>
      </c>
      <c r="E14" s="244">
        <v>1</v>
      </c>
      <c r="F14" s="244">
        <v>0</v>
      </c>
      <c r="G14" s="245">
        <f t="shared" si="0"/>
        <v>0</v>
      </c>
      <c r="H14" s="246">
        <v>0</v>
      </c>
      <c r="I14" s="247">
        <f t="shared" si="1"/>
        <v>0</v>
      </c>
      <c r="J14" s="246">
        <v>0</v>
      </c>
      <c r="K14" s="247">
        <f t="shared" si="2"/>
        <v>0</v>
      </c>
      <c r="O14" s="239">
        <v>2</v>
      </c>
      <c r="AA14" s="212">
        <v>1</v>
      </c>
      <c r="AB14" s="212">
        <v>1</v>
      </c>
      <c r="AC14" s="212">
        <v>1</v>
      </c>
      <c r="AZ14" s="212">
        <v>1</v>
      </c>
      <c r="BA14" s="212">
        <f t="shared" si="3"/>
        <v>0</v>
      </c>
      <c r="BB14" s="212">
        <f t="shared" si="4"/>
        <v>0</v>
      </c>
      <c r="BC14" s="212">
        <f t="shared" si="5"/>
        <v>0</v>
      </c>
      <c r="BD14" s="212">
        <f t="shared" si="6"/>
        <v>0</v>
      </c>
      <c r="BE14" s="212">
        <f t="shared" si="7"/>
        <v>0</v>
      </c>
      <c r="CA14" s="239">
        <v>1</v>
      </c>
      <c r="CB14" s="239">
        <v>1</v>
      </c>
    </row>
    <row r="15" spans="1:80">
      <c r="A15" s="240">
        <v>6</v>
      </c>
      <c r="B15" s="241" t="s">
        <v>3940</v>
      </c>
      <c r="C15" s="242" t="s">
        <v>3941</v>
      </c>
      <c r="D15" s="243" t="s">
        <v>3390</v>
      </c>
      <c r="E15" s="244">
        <v>2</v>
      </c>
      <c r="F15" s="244">
        <v>0</v>
      </c>
      <c r="G15" s="245">
        <f t="shared" si="0"/>
        <v>0</v>
      </c>
      <c r="H15" s="246">
        <v>0</v>
      </c>
      <c r="I15" s="247">
        <f t="shared" si="1"/>
        <v>0</v>
      </c>
      <c r="J15" s="246">
        <v>0</v>
      </c>
      <c r="K15" s="247">
        <f t="shared" si="2"/>
        <v>0</v>
      </c>
      <c r="O15" s="239">
        <v>2</v>
      </c>
      <c r="AA15" s="212">
        <v>1</v>
      </c>
      <c r="AB15" s="212">
        <v>1</v>
      </c>
      <c r="AC15" s="212">
        <v>1</v>
      </c>
      <c r="AZ15" s="212">
        <v>1</v>
      </c>
      <c r="BA15" s="212">
        <f t="shared" si="3"/>
        <v>0</v>
      </c>
      <c r="BB15" s="212">
        <f t="shared" si="4"/>
        <v>0</v>
      </c>
      <c r="BC15" s="212">
        <f t="shared" si="5"/>
        <v>0</v>
      </c>
      <c r="BD15" s="212">
        <f t="shared" si="6"/>
        <v>0</v>
      </c>
      <c r="BE15" s="212">
        <f t="shared" si="7"/>
        <v>0</v>
      </c>
      <c r="CA15" s="239">
        <v>1</v>
      </c>
      <c r="CB15" s="239">
        <v>1</v>
      </c>
    </row>
    <row r="16" spans="1:80">
      <c r="A16" s="240">
        <v>7</v>
      </c>
      <c r="B16" s="241" t="s">
        <v>3942</v>
      </c>
      <c r="C16" s="242" t="s">
        <v>3943</v>
      </c>
      <c r="D16" s="243" t="s">
        <v>3390</v>
      </c>
      <c r="E16" s="244">
        <v>3</v>
      </c>
      <c r="F16" s="244">
        <v>0</v>
      </c>
      <c r="G16" s="245">
        <f t="shared" si="0"/>
        <v>0</v>
      </c>
      <c r="H16" s="246">
        <v>0</v>
      </c>
      <c r="I16" s="247">
        <f t="shared" si="1"/>
        <v>0</v>
      </c>
      <c r="J16" s="246">
        <v>0</v>
      </c>
      <c r="K16" s="247">
        <f t="shared" si="2"/>
        <v>0</v>
      </c>
      <c r="O16" s="239">
        <v>2</v>
      </c>
      <c r="AA16" s="212">
        <v>1</v>
      </c>
      <c r="AB16" s="212">
        <v>1</v>
      </c>
      <c r="AC16" s="212">
        <v>1</v>
      </c>
      <c r="AZ16" s="212">
        <v>1</v>
      </c>
      <c r="BA16" s="212">
        <f t="shared" si="3"/>
        <v>0</v>
      </c>
      <c r="BB16" s="212">
        <f t="shared" si="4"/>
        <v>0</v>
      </c>
      <c r="BC16" s="212">
        <f t="shared" si="5"/>
        <v>0</v>
      </c>
      <c r="BD16" s="212">
        <f t="shared" si="6"/>
        <v>0</v>
      </c>
      <c r="BE16" s="212">
        <f t="shared" si="7"/>
        <v>0</v>
      </c>
      <c r="CA16" s="239">
        <v>1</v>
      </c>
      <c r="CB16" s="239">
        <v>1</v>
      </c>
    </row>
    <row r="17" spans="1:80">
      <c r="A17" s="240">
        <v>8</v>
      </c>
      <c r="B17" s="241" t="s">
        <v>3944</v>
      </c>
      <c r="C17" s="242" t="s">
        <v>3945</v>
      </c>
      <c r="D17" s="243" t="s">
        <v>3390</v>
      </c>
      <c r="E17" s="244">
        <v>1</v>
      </c>
      <c r="F17" s="244">
        <v>0</v>
      </c>
      <c r="G17" s="245">
        <f t="shared" si="0"/>
        <v>0</v>
      </c>
      <c r="H17" s="246">
        <v>0</v>
      </c>
      <c r="I17" s="247">
        <f t="shared" si="1"/>
        <v>0</v>
      </c>
      <c r="J17" s="246">
        <v>0</v>
      </c>
      <c r="K17" s="247">
        <f t="shared" si="2"/>
        <v>0</v>
      </c>
      <c r="O17" s="239">
        <v>2</v>
      </c>
      <c r="AA17" s="212">
        <v>1</v>
      </c>
      <c r="AB17" s="212">
        <v>1</v>
      </c>
      <c r="AC17" s="212">
        <v>1</v>
      </c>
      <c r="AZ17" s="212">
        <v>1</v>
      </c>
      <c r="BA17" s="212">
        <f t="shared" si="3"/>
        <v>0</v>
      </c>
      <c r="BB17" s="212">
        <f t="shared" si="4"/>
        <v>0</v>
      </c>
      <c r="BC17" s="212">
        <f t="shared" si="5"/>
        <v>0</v>
      </c>
      <c r="BD17" s="212">
        <f t="shared" si="6"/>
        <v>0</v>
      </c>
      <c r="BE17" s="212">
        <f t="shared" si="7"/>
        <v>0</v>
      </c>
      <c r="CA17" s="239">
        <v>1</v>
      </c>
      <c r="CB17" s="239">
        <v>1</v>
      </c>
    </row>
    <row r="18" spans="1:80">
      <c r="A18" s="240">
        <v>9</v>
      </c>
      <c r="B18" s="241" t="s">
        <v>3946</v>
      </c>
      <c r="C18" s="242" t="s">
        <v>3947</v>
      </c>
      <c r="D18" s="243" t="s">
        <v>3390</v>
      </c>
      <c r="E18" s="244">
        <v>1</v>
      </c>
      <c r="F18" s="244">
        <v>0</v>
      </c>
      <c r="G18" s="245">
        <f t="shared" si="0"/>
        <v>0</v>
      </c>
      <c r="H18" s="246">
        <v>0</v>
      </c>
      <c r="I18" s="247">
        <f t="shared" si="1"/>
        <v>0</v>
      </c>
      <c r="J18" s="246">
        <v>0</v>
      </c>
      <c r="K18" s="247">
        <f t="shared" si="2"/>
        <v>0</v>
      </c>
      <c r="O18" s="239">
        <v>2</v>
      </c>
      <c r="AA18" s="212">
        <v>1</v>
      </c>
      <c r="AB18" s="212">
        <v>1</v>
      </c>
      <c r="AC18" s="212">
        <v>1</v>
      </c>
      <c r="AZ18" s="212">
        <v>1</v>
      </c>
      <c r="BA18" s="212">
        <f t="shared" si="3"/>
        <v>0</v>
      </c>
      <c r="BB18" s="212">
        <f t="shared" si="4"/>
        <v>0</v>
      </c>
      <c r="BC18" s="212">
        <f t="shared" si="5"/>
        <v>0</v>
      </c>
      <c r="BD18" s="212">
        <f t="shared" si="6"/>
        <v>0</v>
      </c>
      <c r="BE18" s="212">
        <f t="shared" si="7"/>
        <v>0</v>
      </c>
      <c r="CA18" s="239">
        <v>1</v>
      </c>
      <c r="CB18" s="239">
        <v>1</v>
      </c>
    </row>
    <row r="19" spans="1:80">
      <c r="A19" s="240">
        <v>10</v>
      </c>
      <c r="B19" s="241" t="s">
        <v>3948</v>
      </c>
      <c r="C19" s="242" t="s">
        <v>3949</v>
      </c>
      <c r="D19" s="243" t="s">
        <v>3390</v>
      </c>
      <c r="E19" s="244">
        <v>1</v>
      </c>
      <c r="F19" s="244">
        <v>0</v>
      </c>
      <c r="G19" s="245">
        <f t="shared" si="0"/>
        <v>0</v>
      </c>
      <c r="H19" s="246">
        <v>0</v>
      </c>
      <c r="I19" s="247">
        <f t="shared" si="1"/>
        <v>0</v>
      </c>
      <c r="J19" s="246">
        <v>0</v>
      </c>
      <c r="K19" s="247">
        <f t="shared" si="2"/>
        <v>0</v>
      </c>
      <c r="O19" s="239">
        <v>2</v>
      </c>
      <c r="AA19" s="212">
        <v>1</v>
      </c>
      <c r="AB19" s="212">
        <v>1</v>
      </c>
      <c r="AC19" s="212">
        <v>1</v>
      </c>
      <c r="AZ19" s="212">
        <v>1</v>
      </c>
      <c r="BA19" s="212">
        <f t="shared" si="3"/>
        <v>0</v>
      </c>
      <c r="BB19" s="212">
        <f t="shared" si="4"/>
        <v>0</v>
      </c>
      <c r="BC19" s="212">
        <f t="shared" si="5"/>
        <v>0</v>
      </c>
      <c r="BD19" s="212">
        <f t="shared" si="6"/>
        <v>0</v>
      </c>
      <c r="BE19" s="212">
        <f t="shared" si="7"/>
        <v>0</v>
      </c>
      <c r="CA19" s="239">
        <v>1</v>
      </c>
      <c r="CB19" s="239">
        <v>1</v>
      </c>
    </row>
    <row r="20" spans="1:80">
      <c r="A20" s="240">
        <v>11</v>
      </c>
      <c r="B20" s="241" t="s">
        <v>3950</v>
      </c>
      <c r="C20" s="242" t="s">
        <v>3951</v>
      </c>
      <c r="D20" s="243" t="s">
        <v>3390</v>
      </c>
      <c r="E20" s="244">
        <v>1</v>
      </c>
      <c r="F20" s="244">
        <v>0</v>
      </c>
      <c r="G20" s="245">
        <f t="shared" si="0"/>
        <v>0</v>
      </c>
      <c r="H20" s="246">
        <v>0</v>
      </c>
      <c r="I20" s="247">
        <f t="shared" si="1"/>
        <v>0</v>
      </c>
      <c r="J20" s="246">
        <v>0</v>
      </c>
      <c r="K20" s="247">
        <f t="shared" si="2"/>
        <v>0</v>
      </c>
      <c r="O20" s="239">
        <v>2</v>
      </c>
      <c r="AA20" s="212">
        <v>1</v>
      </c>
      <c r="AB20" s="212">
        <v>1</v>
      </c>
      <c r="AC20" s="212">
        <v>1</v>
      </c>
      <c r="AZ20" s="212">
        <v>1</v>
      </c>
      <c r="BA20" s="212">
        <f t="shared" si="3"/>
        <v>0</v>
      </c>
      <c r="BB20" s="212">
        <f t="shared" si="4"/>
        <v>0</v>
      </c>
      <c r="BC20" s="212">
        <f t="shared" si="5"/>
        <v>0</v>
      </c>
      <c r="BD20" s="212">
        <f t="shared" si="6"/>
        <v>0</v>
      </c>
      <c r="BE20" s="212">
        <f t="shared" si="7"/>
        <v>0</v>
      </c>
      <c r="CA20" s="239">
        <v>1</v>
      </c>
      <c r="CB20" s="239">
        <v>1</v>
      </c>
    </row>
    <row r="21" spans="1:80">
      <c r="A21" s="240">
        <v>12</v>
      </c>
      <c r="B21" s="241" t="s">
        <v>3952</v>
      </c>
      <c r="C21" s="242" t="s">
        <v>3953</v>
      </c>
      <c r="D21" s="243" t="s">
        <v>3390</v>
      </c>
      <c r="E21" s="244">
        <v>3</v>
      </c>
      <c r="F21" s="244">
        <v>0</v>
      </c>
      <c r="G21" s="245">
        <f t="shared" si="0"/>
        <v>0</v>
      </c>
      <c r="H21" s="246">
        <v>0</v>
      </c>
      <c r="I21" s="247">
        <f t="shared" si="1"/>
        <v>0</v>
      </c>
      <c r="J21" s="246">
        <v>0</v>
      </c>
      <c r="K21" s="247">
        <f t="shared" si="2"/>
        <v>0</v>
      </c>
      <c r="O21" s="239">
        <v>2</v>
      </c>
      <c r="AA21" s="212">
        <v>1</v>
      </c>
      <c r="AB21" s="212">
        <v>1</v>
      </c>
      <c r="AC21" s="212">
        <v>1</v>
      </c>
      <c r="AZ21" s="212">
        <v>1</v>
      </c>
      <c r="BA21" s="212">
        <f t="shared" si="3"/>
        <v>0</v>
      </c>
      <c r="BB21" s="212">
        <f t="shared" si="4"/>
        <v>0</v>
      </c>
      <c r="BC21" s="212">
        <f t="shared" si="5"/>
        <v>0</v>
      </c>
      <c r="BD21" s="212">
        <f t="shared" si="6"/>
        <v>0</v>
      </c>
      <c r="BE21" s="212">
        <f t="shared" si="7"/>
        <v>0</v>
      </c>
      <c r="CA21" s="239">
        <v>1</v>
      </c>
      <c r="CB21" s="239">
        <v>1</v>
      </c>
    </row>
    <row r="22" spans="1:80">
      <c r="A22" s="240">
        <v>13</v>
      </c>
      <c r="B22" s="241" t="s">
        <v>3954</v>
      </c>
      <c r="C22" s="242" t="s">
        <v>3955</v>
      </c>
      <c r="D22" s="243" t="s">
        <v>3935</v>
      </c>
      <c r="E22" s="244">
        <v>1</v>
      </c>
      <c r="F22" s="244">
        <v>0</v>
      </c>
      <c r="G22" s="245">
        <f t="shared" si="0"/>
        <v>0</v>
      </c>
      <c r="H22" s="246">
        <v>0</v>
      </c>
      <c r="I22" s="247">
        <f t="shared" si="1"/>
        <v>0</v>
      </c>
      <c r="J22" s="246">
        <v>0</v>
      </c>
      <c r="K22" s="247">
        <f t="shared" si="2"/>
        <v>0</v>
      </c>
      <c r="O22" s="239">
        <v>2</v>
      </c>
      <c r="AA22" s="212">
        <v>1</v>
      </c>
      <c r="AB22" s="212">
        <v>1</v>
      </c>
      <c r="AC22" s="212">
        <v>1</v>
      </c>
      <c r="AZ22" s="212">
        <v>1</v>
      </c>
      <c r="BA22" s="212">
        <f t="shared" si="3"/>
        <v>0</v>
      </c>
      <c r="BB22" s="212">
        <f t="shared" si="4"/>
        <v>0</v>
      </c>
      <c r="BC22" s="212">
        <f t="shared" si="5"/>
        <v>0</v>
      </c>
      <c r="BD22" s="212">
        <f t="shared" si="6"/>
        <v>0</v>
      </c>
      <c r="BE22" s="212">
        <f t="shared" si="7"/>
        <v>0</v>
      </c>
      <c r="CA22" s="239">
        <v>1</v>
      </c>
      <c r="CB22" s="239">
        <v>1</v>
      </c>
    </row>
    <row r="23" spans="1:80">
      <c r="A23" s="240">
        <v>14</v>
      </c>
      <c r="B23" s="241" t="s">
        <v>3956</v>
      </c>
      <c r="C23" s="242" t="s">
        <v>3957</v>
      </c>
      <c r="D23" s="243" t="s">
        <v>3390</v>
      </c>
      <c r="E23" s="244">
        <v>1</v>
      </c>
      <c r="F23" s="244">
        <v>0</v>
      </c>
      <c r="G23" s="245">
        <f t="shared" si="0"/>
        <v>0</v>
      </c>
      <c r="H23" s="246">
        <v>0</v>
      </c>
      <c r="I23" s="247">
        <f t="shared" si="1"/>
        <v>0</v>
      </c>
      <c r="J23" s="246">
        <v>0</v>
      </c>
      <c r="K23" s="247">
        <f t="shared" si="2"/>
        <v>0</v>
      </c>
      <c r="O23" s="239">
        <v>2</v>
      </c>
      <c r="AA23" s="212">
        <v>1</v>
      </c>
      <c r="AB23" s="212">
        <v>1</v>
      </c>
      <c r="AC23" s="212">
        <v>1</v>
      </c>
      <c r="AZ23" s="212">
        <v>1</v>
      </c>
      <c r="BA23" s="212">
        <f t="shared" si="3"/>
        <v>0</v>
      </c>
      <c r="BB23" s="212">
        <f t="shared" si="4"/>
        <v>0</v>
      </c>
      <c r="BC23" s="212">
        <f t="shared" si="5"/>
        <v>0</v>
      </c>
      <c r="BD23" s="212">
        <f t="shared" si="6"/>
        <v>0</v>
      </c>
      <c r="BE23" s="212">
        <f t="shared" si="7"/>
        <v>0</v>
      </c>
      <c r="CA23" s="239">
        <v>1</v>
      </c>
      <c r="CB23" s="239">
        <v>1</v>
      </c>
    </row>
    <row r="24" spans="1:80">
      <c r="A24" s="248"/>
      <c r="B24" s="249" t="s">
        <v>138</v>
      </c>
      <c r="C24" s="250" t="s">
        <v>3958</v>
      </c>
      <c r="D24" s="251"/>
      <c r="E24" s="252"/>
      <c r="F24" s="253"/>
      <c r="G24" s="254">
        <f>SUM(G10:G23)</f>
        <v>0</v>
      </c>
      <c r="H24" s="255"/>
      <c r="I24" s="256">
        <f>SUM(I10:I23)</f>
        <v>0</v>
      </c>
      <c r="J24" s="255"/>
      <c r="K24" s="256">
        <f>SUM(K10:K23)</f>
        <v>0</v>
      </c>
      <c r="O24" s="239">
        <v>4</v>
      </c>
      <c r="BA24" s="257">
        <f>SUM(BA10:BA23)</f>
        <v>0</v>
      </c>
      <c r="BB24" s="257">
        <f>SUM(BB10:BB23)</f>
        <v>0</v>
      </c>
      <c r="BC24" s="257">
        <f>SUM(BC10:BC23)</f>
        <v>0</v>
      </c>
      <c r="BD24" s="257">
        <f>SUM(BD10:BD23)</f>
        <v>0</v>
      </c>
      <c r="BE24" s="257">
        <f>SUM(BE10:BE23)</f>
        <v>0</v>
      </c>
    </row>
    <row r="25" spans="1:80">
      <c r="A25" s="229" t="s">
        <v>114</v>
      </c>
      <c r="B25" s="230" t="s">
        <v>3959</v>
      </c>
      <c r="C25" s="231" t="s">
        <v>3960</v>
      </c>
      <c r="D25" s="232"/>
      <c r="E25" s="233"/>
      <c r="F25" s="233"/>
      <c r="G25" s="234"/>
      <c r="H25" s="235"/>
      <c r="I25" s="236"/>
      <c r="J25" s="237"/>
      <c r="K25" s="238"/>
      <c r="O25" s="239">
        <v>1</v>
      </c>
    </row>
    <row r="26" spans="1:80">
      <c r="A26" s="240">
        <v>15</v>
      </c>
      <c r="B26" s="241" t="s">
        <v>3961</v>
      </c>
      <c r="C26" s="242" t="s">
        <v>3962</v>
      </c>
      <c r="D26" s="243" t="s">
        <v>3390</v>
      </c>
      <c r="E26" s="244">
        <v>8</v>
      </c>
      <c r="F26" s="244">
        <v>0</v>
      </c>
      <c r="G26" s="245">
        <f t="shared" ref="G26:G38" si="8">E26*F26</f>
        <v>0</v>
      </c>
      <c r="H26" s="246">
        <v>0</v>
      </c>
      <c r="I26" s="247">
        <f t="shared" ref="I26:I38" si="9">E26*H26</f>
        <v>0</v>
      </c>
      <c r="J26" s="246">
        <v>0</v>
      </c>
      <c r="K26" s="247">
        <f t="shared" ref="K26:K38" si="10">E26*J26</f>
        <v>0</v>
      </c>
      <c r="O26" s="239">
        <v>2</v>
      </c>
      <c r="AA26" s="212">
        <v>1</v>
      </c>
      <c r="AB26" s="212">
        <v>1</v>
      </c>
      <c r="AC26" s="212">
        <v>1</v>
      </c>
      <c r="AZ26" s="212">
        <v>1</v>
      </c>
      <c r="BA26" s="212">
        <f t="shared" ref="BA26:BA38" si="11">IF(AZ26=1,G26,0)</f>
        <v>0</v>
      </c>
      <c r="BB26" s="212">
        <f t="shared" ref="BB26:BB38" si="12">IF(AZ26=2,G26,0)</f>
        <v>0</v>
      </c>
      <c r="BC26" s="212">
        <f t="shared" ref="BC26:BC38" si="13">IF(AZ26=3,G26,0)</f>
        <v>0</v>
      </c>
      <c r="BD26" s="212">
        <f t="shared" ref="BD26:BD38" si="14">IF(AZ26=4,G26,0)</f>
        <v>0</v>
      </c>
      <c r="BE26" s="212">
        <f t="shared" ref="BE26:BE38" si="15">IF(AZ26=5,G26,0)</f>
        <v>0</v>
      </c>
      <c r="CA26" s="239">
        <v>1</v>
      </c>
      <c r="CB26" s="239">
        <v>1</v>
      </c>
    </row>
    <row r="27" spans="1:80">
      <c r="A27" s="240">
        <v>16</v>
      </c>
      <c r="B27" s="241" t="s">
        <v>3963</v>
      </c>
      <c r="C27" s="242" t="s">
        <v>3934</v>
      </c>
      <c r="D27" s="243" t="s">
        <v>3935</v>
      </c>
      <c r="E27" s="244">
        <v>8</v>
      </c>
      <c r="F27" s="244">
        <v>0</v>
      </c>
      <c r="G27" s="245">
        <f t="shared" si="8"/>
        <v>0</v>
      </c>
      <c r="H27" s="246">
        <v>0</v>
      </c>
      <c r="I27" s="247">
        <f t="shared" si="9"/>
        <v>0</v>
      </c>
      <c r="J27" s="246">
        <v>0</v>
      </c>
      <c r="K27" s="247">
        <f t="shared" si="10"/>
        <v>0</v>
      </c>
      <c r="O27" s="239">
        <v>2</v>
      </c>
      <c r="AA27" s="212">
        <v>1</v>
      </c>
      <c r="AB27" s="212">
        <v>1</v>
      </c>
      <c r="AC27" s="212">
        <v>1</v>
      </c>
      <c r="AZ27" s="212">
        <v>1</v>
      </c>
      <c r="BA27" s="212">
        <f t="shared" si="11"/>
        <v>0</v>
      </c>
      <c r="BB27" s="212">
        <f t="shared" si="12"/>
        <v>0</v>
      </c>
      <c r="BC27" s="212">
        <f t="shared" si="13"/>
        <v>0</v>
      </c>
      <c r="BD27" s="212">
        <f t="shared" si="14"/>
        <v>0</v>
      </c>
      <c r="BE27" s="212">
        <f t="shared" si="15"/>
        <v>0</v>
      </c>
      <c r="CA27" s="239">
        <v>1</v>
      </c>
      <c r="CB27" s="239">
        <v>1</v>
      </c>
    </row>
    <row r="28" spans="1:80">
      <c r="A28" s="240">
        <v>17</v>
      </c>
      <c r="B28" s="241" t="s">
        <v>3964</v>
      </c>
      <c r="C28" s="242" t="s">
        <v>3937</v>
      </c>
      <c r="D28" s="243" t="s">
        <v>3390</v>
      </c>
      <c r="E28" s="244">
        <v>8</v>
      </c>
      <c r="F28" s="244">
        <v>0</v>
      </c>
      <c r="G28" s="245">
        <f t="shared" si="8"/>
        <v>0</v>
      </c>
      <c r="H28" s="246">
        <v>0</v>
      </c>
      <c r="I28" s="247">
        <f t="shared" si="9"/>
        <v>0</v>
      </c>
      <c r="J28" s="246">
        <v>0</v>
      </c>
      <c r="K28" s="247">
        <f t="shared" si="10"/>
        <v>0</v>
      </c>
      <c r="O28" s="239">
        <v>2</v>
      </c>
      <c r="AA28" s="212">
        <v>1</v>
      </c>
      <c r="AB28" s="212">
        <v>1</v>
      </c>
      <c r="AC28" s="212">
        <v>1</v>
      </c>
      <c r="AZ28" s="212">
        <v>1</v>
      </c>
      <c r="BA28" s="212">
        <f t="shared" si="11"/>
        <v>0</v>
      </c>
      <c r="BB28" s="212">
        <f t="shared" si="12"/>
        <v>0</v>
      </c>
      <c r="BC28" s="212">
        <f t="shared" si="13"/>
        <v>0</v>
      </c>
      <c r="BD28" s="212">
        <f t="shared" si="14"/>
        <v>0</v>
      </c>
      <c r="BE28" s="212">
        <f t="shared" si="15"/>
        <v>0</v>
      </c>
      <c r="CA28" s="239">
        <v>1</v>
      </c>
      <c r="CB28" s="239">
        <v>1</v>
      </c>
    </row>
    <row r="29" spans="1:80">
      <c r="A29" s="240">
        <v>18</v>
      </c>
      <c r="B29" s="241" t="s">
        <v>3965</v>
      </c>
      <c r="C29" s="242" t="s">
        <v>3966</v>
      </c>
      <c r="D29" s="243" t="s">
        <v>3390</v>
      </c>
      <c r="E29" s="244">
        <v>72</v>
      </c>
      <c r="F29" s="244">
        <v>0</v>
      </c>
      <c r="G29" s="245">
        <f t="shared" si="8"/>
        <v>0</v>
      </c>
      <c r="H29" s="246">
        <v>0</v>
      </c>
      <c r="I29" s="247">
        <f t="shared" si="9"/>
        <v>0</v>
      </c>
      <c r="J29" s="246">
        <v>0</v>
      </c>
      <c r="K29" s="247">
        <f t="shared" si="10"/>
        <v>0</v>
      </c>
      <c r="O29" s="239">
        <v>2</v>
      </c>
      <c r="AA29" s="212">
        <v>1</v>
      </c>
      <c r="AB29" s="212">
        <v>1</v>
      </c>
      <c r="AC29" s="212">
        <v>1</v>
      </c>
      <c r="AZ29" s="212">
        <v>1</v>
      </c>
      <c r="BA29" s="212">
        <f t="shared" si="11"/>
        <v>0</v>
      </c>
      <c r="BB29" s="212">
        <f t="shared" si="12"/>
        <v>0</v>
      </c>
      <c r="BC29" s="212">
        <f t="shared" si="13"/>
        <v>0</v>
      </c>
      <c r="BD29" s="212">
        <f t="shared" si="14"/>
        <v>0</v>
      </c>
      <c r="BE29" s="212">
        <f t="shared" si="15"/>
        <v>0</v>
      </c>
      <c r="CA29" s="239">
        <v>1</v>
      </c>
      <c r="CB29" s="239">
        <v>1</v>
      </c>
    </row>
    <row r="30" spans="1:80">
      <c r="A30" s="240">
        <v>19</v>
      </c>
      <c r="B30" s="241" t="s">
        <v>3967</v>
      </c>
      <c r="C30" s="242" t="s">
        <v>3939</v>
      </c>
      <c r="D30" s="243" t="s">
        <v>3390</v>
      </c>
      <c r="E30" s="244">
        <v>8</v>
      </c>
      <c r="F30" s="244">
        <v>0</v>
      </c>
      <c r="G30" s="245">
        <f t="shared" si="8"/>
        <v>0</v>
      </c>
      <c r="H30" s="246">
        <v>0</v>
      </c>
      <c r="I30" s="247">
        <f t="shared" si="9"/>
        <v>0</v>
      </c>
      <c r="J30" s="246">
        <v>0</v>
      </c>
      <c r="K30" s="247">
        <f t="shared" si="10"/>
        <v>0</v>
      </c>
      <c r="O30" s="239">
        <v>2</v>
      </c>
      <c r="AA30" s="212">
        <v>1</v>
      </c>
      <c r="AB30" s="212">
        <v>1</v>
      </c>
      <c r="AC30" s="212">
        <v>1</v>
      </c>
      <c r="AZ30" s="212">
        <v>1</v>
      </c>
      <c r="BA30" s="212">
        <f t="shared" si="11"/>
        <v>0</v>
      </c>
      <c r="BB30" s="212">
        <f t="shared" si="12"/>
        <v>0</v>
      </c>
      <c r="BC30" s="212">
        <f t="shared" si="13"/>
        <v>0</v>
      </c>
      <c r="BD30" s="212">
        <f t="shared" si="14"/>
        <v>0</v>
      </c>
      <c r="BE30" s="212">
        <f t="shared" si="15"/>
        <v>0</v>
      </c>
      <c r="CA30" s="239">
        <v>1</v>
      </c>
      <c r="CB30" s="239">
        <v>1</v>
      </c>
    </row>
    <row r="31" spans="1:80">
      <c r="A31" s="240">
        <v>20</v>
      </c>
      <c r="B31" s="241" t="s">
        <v>3968</v>
      </c>
      <c r="C31" s="242" t="s">
        <v>3941</v>
      </c>
      <c r="D31" s="243" t="s">
        <v>3390</v>
      </c>
      <c r="E31" s="244">
        <v>8</v>
      </c>
      <c r="F31" s="244">
        <v>0</v>
      </c>
      <c r="G31" s="245">
        <f t="shared" si="8"/>
        <v>0</v>
      </c>
      <c r="H31" s="246">
        <v>0</v>
      </c>
      <c r="I31" s="247">
        <f t="shared" si="9"/>
        <v>0</v>
      </c>
      <c r="J31" s="246">
        <v>0</v>
      </c>
      <c r="K31" s="247">
        <f t="shared" si="10"/>
        <v>0</v>
      </c>
      <c r="O31" s="239">
        <v>2</v>
      </c>
      <c r="AA31" s="212">
        <v>1</v>
      </c>
      <c r="AB31" s="212">
        <v>1</v>
      </c>
      <c r="AC31" s="212">
        <v>1</v>
      </c>
      <c r="AZ31" s="212">
        <v>1</v>
      </c>
      <c r="BA31" s="212">
        <f t="shared" si="11"/>
        <v>0</v>
      </c>
      <c r="BB31" s="212">
        <f t="shared" si="12"/>
        <v>0</v>
      </c>
      <c r="BC31" s="212">
        <f t="shared" si="13"/>
        <v>0</v>
      </c>
      <c r="BD31" s="212">
        <f t="shared" si="14"/>
        <v>0</v>
      </c>
      <c r="BE31" s="212">
        <f t="shared" si="15"/>
        <v>0</v>
      </c>
      <c r="CA31" s="239">
        <v>1</v>
      </c>
      <c r="CB31" s="239">
        <v>1</v>
      </c>
    </row>
    <row r="32" spans="1:80">
      <c r="A32" s="240">
        <v>21</v>
      </c>
      <c r="B32" s="241" t="s">
        <v>3969</v>
      </c>
      <c r="C32" s="242" t="s">
        <v>3945</v>
      </c>
      <c r="D32" s="243" t="s">
        <v>3390</v>
      </c>
      <c r="E32" s="244">
        <v>8</v>
      </c>
      <c r="F32" s="244">
        <v>0</v>
      </c>
      <c r="G32" s="245">
        <f t="shared" si="8"/>
        <v>0</v>
      </c>
      <c r="H32" s="246">
        <v>0</v>
      </c>
      <c r="I32" s="247">
        <f t="shared" si="9"/>
        <v>0</v>
      </c>
      <c r="J32" s="246">
        <v>0</v>
      </c>
      <c r="K32" s="247">
        <f t="shared" si="10"/>
        <v>0</v>
      </c>
      <c r="O32" s="239">
        <v>2</v>
      </c>
      <c r="AA32" s="212">
        <v>1</v>
      </c>
      <c r="AB32" s="212">
        <v>1</v>
      </c>
      <c r="AC32" s="212">
        <v>1</v>
      </c>
      <c r="AZ32" s="212">
        <v>1</v>
      </c>
      <c r="BA32" s="212">
        <f t="shared" si="11"/>
        <v>0</v>
      </c>
      <c r="BB32" s="212">
        <f t="shared" si="12"/>
        <v>0</v>
      </c>
      <c r="BC32" s="212">
        <f t="shared" si="13"/>
        <v>0</v>
      </c>
      <c r="BD32" s="212">
        <f t="shared" si="14"/>
        <v>0</v>
      </c>
      <c r="BE32" s="212">
        <f t="shared" si="15"/>
        <v>0</v>
      </c>
      <c r="CA32" s="239">
        <v>1</v>
      </c>
      <c r="CB32" s="239">
        <v>1</v>
      </c>
    </row>
    <row r="33" spans="1:80">
      <c r="A33" s="240">
        <v>22</v>
      </c>
      <c r="B33" s="241" t="s">
        <v>3970</v>
      </c>
      <c r="C33" s="242" t="s">
        <v>3971</v>
      </c>
      <c r="D33" s="243" t="s">
        <v>3390</v>
      </c>
      <c r="E33" s="244">
        <v>8</v>
      </c>
      <c r="F33" s="244">
        <v>0</v>
      </c>
      <c r="G33" s="245">
        <f t="shared" si="8"/>
        <v>0</v>
      </c>
      <c r="H33" s="246">
        <v>0</v>
      </c>
      <c r="I33" s="247">
        <f t="shared" si="9"/>
        <v>0</v>
      </c>
      <c r="J33" s="246">
        <v>0</v>
      </c>
      <c r="K33" s="247">
        <f t="shared" si="10"/>
        <v>0</v>
      </c>
      <c r="O33" s="239">
        <v>2</v>
      </c>
      <c r="AA33" s="212">
        <v>1</v>
      </c>
      <c r="AB33" s="212">
        <v>1</v>
      </c>
      <c r="AC33" s="212">
        <v>1</v>
      </c>
      <c r="AZ33" s="212">
        <v>1</v>
      </c>
      <c r="BA33" s="212">
        <f t="shared" si="11"/>
        <v>0</v>
      </c>
      <c r="BB33" s="212">
        <f t="shared" si="12"/>
        <v>0</v>
      </c>
      <c r="BC33" s="212">
        <f t="shared" si="13"/>
        <v>0</v>
      </c>
      <c r="BD33" s="212">
        <f t="shared" si="14"/>
        <v>0</v>
      </c>
      <c r="BE33" s="212">
        <f t="shared" si="15"/>
        <v>0</v>
      </c>
      <c r="CA33" s="239">
        <v>1</v>
      </c>
      <c r="CB33" s="239">
        <v>1</v>
      </c>
    </row>
    <row r="34" spans="1:80">
      <c r="A34" s="240">
        <v>23</v>
      </c>
      <c r="B34" s="241" t="s">
        <v>3972</v>
      </c>
      <c r="C34" s="242" t="s">
        <v>3949</v>
      </c>
      <c r="D34" s="243" t="s">
        <v>3390</v>
      </c>
      <c r="E34" s="244">
        <v>8</v>
      </c>
      <c r="F34" s="244">
        <v>0</v>
      </c>
      <c r="G34" s="245">
        <f t="shared" si="8"/>
        <v>0</v>
      </c>
      <c r="H34" s="246">
        <v>0</v>
      </c>
      <c r="I34" s="247">
        <f t="shared" si="9"/>
        <v>0</v>
      </c>
      <c r="J34" s="246">
        <v>0</v>
      </c>
      <c r="K34" s="247">
        <f t="shared" si="10"/>
        <v>0</v>
      </c>
      <c r="O34" s="239">
        <v>2</v>
      </c>
      <c r="AA34" s="212">
        <v>1</v>
      </c>
      <c r="AB34" s="212">
        <v>1</v>
      </c>
      <c r="AC34" s="212">
        <v>1</v>
      </c>
      <c r="AZ34" s="212">
        <v>1</v>
      </c>
      <c r="BA34" s="212">
        <f t="shared" si="11"/>
        <v>0</v>
      </c>
      <c r="BB34" s="212">
        <f t="shared" si="12"/>
        <v>0</v>
      </c>
      <c r="BC34" s="212">
        <f t="shared" si="13"/>
        <v>0</v>
      </c>
      <c r="BD34" s="212">
        <f t="shared" si="14"/>
        <v>0</v>
      </c>
      <c r="BE34" s="212">
        <f t="shared" si="15"/>
        <v>0</v>
      </c>
      <c r="CA34" s="239">
        <v>1</v>
      </c>
      <c r="CB34" s="239">
        <v>1</v>
      </c>
    </row>
    <row r="35" spans="1:80">
      <c r="A35" s="240">
        <v>24</v>
      </c>
      <c r="B35" s="241" t="s">
        <v>3973</v>
      </c>
      <c r="C35" s="242" t="s">
        <v>3951</v>
      </c>
      <c r="D35" s="243" t="s">
        <v>3390</v>
      </c>
      <c r="E35" s="244">
        <v>8</v>
      </c>
      <c r="F35" s="244">
        <v>0</v>
      </c>
      <c r="G35" s="245">
        <f t="shared" si="8"/>
        <v>0</v>
      </c>
      <c r="H35" s="246">
        <v>0</v>
      </c>
      <c r="I35" s="247">
        <f t="shared" si="9"/>
        <v>0</v>
      </c>
      <c r="J35" s="246">
        <v>0</v>
      </c>
      <c r="K35" s="247">
        <f t="shared" si="10"/>
        <v>0</v>
      </c>
      <c r="O35" s="239">
        <v>2</v>
      </c>
      <c r="AA35" s="212">
        <v>1</v>
      </c>
      <c r="AB35" s="212">
        <v>1</v>
      </c>
      <c r="AC35" s="212">
        <v>1</v>
      </c>
      <c r="AZ35" s="212">
        <v>1</v>
      </c>
      <c r="BA35" s="212">
        <f t="shared" si="11"/>
        <v>0</v>
      </c>
      <c r="BB35" s="212">
        <f t="shared" si="12"/>
        <v>0</v>
      </c>
      <c r="BC35" s="212">
        <f t="shared" si="13"/>
        <v>0</v>
      </c>
      <c r="BD35" s="212">
        <f t="shared" si="14"/>
        <v>0</v>
      </c>
      <c r="BE35" s="212">
        <f t="shared" si="15"/>
        <v>0</v>
      </c>
      <c r="CA35" s="239">
        <v>1</v>
      </c>
      <c r="CB35" s="239">
        <v>1</v>
      </c>
    </row>
    <row r="36" spans="1:80">
      <c r="A36" s="240">
        <v>25</v>
      </c>
      <c r="B36" s="241" t="s">
        <v>3974</v>
      </c>
      <c r="C36" s="242" t="s">
        <v>3953</v>
      </c>
      <c r="D36" s="243" t="s">
        <v>3390</v>
      </c>
      <c r="E36" s="244">
        <v>24</v>
      </c>
      <c r="F36" s="244">
        <v>0</v>
      </c>
      <c r="G36" s="245">
        <f t="shared" si="8"/>
        <v>0</v>
      </c>
      <c r="H36" s="246">
        <v>0</v>
      </c>
      <c r="I36" s="247">
        <f t="shared" si="9"/>
        <v>0</v>
      </c>
      <c r="J36" s="246">
        <v>0</v>
      </c>
      <c r="K36" s="247">
        <f t="shared" si="10"/>
        <v>0</v>
      </c>
      <c r="O36" s="239">
        <v>2</v>
      </c>
      <c r="AA36" s="212">
        <v>1</v>
      </c>
      <c r="AB36" s="212">
        <v>1</v>
      </c>
      <c r="AC36" s="212">
        <v>1</v>
      </c>
      <c r="AZ36" s="212">
        <v>1</v>
      </c>
      <c r="BA36" s="212">
        <f t="shared" si="11"/>
        <v>0</v>
      </c>
      <c r="BB36" s="212">
        <f t="shared" si="12"/>
        <v>0</v>
      </c>
      <c r="BC36" s="212">
        <f t="shared" si="13"/>
        <v>0</v>
      </c>
      <c r="BD36" s="212">
        <f t="shared" si="14"/>
        <v>0</v>
      </c>
      <c r="BE36" s="212">
        <f t="shared" si="15"/>
        <v>0</v>
      </c>
      <c r="CA36" s="239">
        <v>1</v>
      </c>
      <c r="CB36" s="239">
        <v>1</v>
      </c>
    </row>
    <row r="37" spans="1:80">
      <c r="A37" s="240">
        <v>26</v>
      </c>
      <c r="B37" s="241" t="s">
        <v>3975</v>
      </c>
      <c r="C37" s="242" t="s">
        <v>3955</v>
      </c>
      <c r="D37" s="243" t="s">
        <v>3935</v>
      </c>
      <c r="E37" s="244">
        <v>8</v>
      </c>
      <c r="F37" s="244">
        <v>0</v>
      </c>
      <c r="G37" s="245">
        <f t="shared" si="8"/>
        <v>0</v>
      </c>
      <c r="H37" s="246">
        <v>0</v>
      </c>
      <c r="I37" s="247">
        <f t="shared" si="9"/>
        <v>0</v>
      </c>
      <c r="J37" s="246">
        <v>0</v>
      </c>
      <c r="K37" s="247">
        <f t="shared" si="10"/>
        <v>0</v>
      </c>
      <c r="O37" s="239">
        <v>2</v>
      </c>
      <c r="AA37" s="212">
        <v>1</v>
      </c>
      <c r="AB37" s="212">
        <v>1</v>
      </c>
      <c r="AC37" s="212">
        <v>1</v>
      </c>
      <c r="AZ37" s="212">
        <v>1</v>
      </c>
      <c r="BA37" s="212">
        <f t="shared" si="11"/>
        <v>0</v>
      </c>
      <c r="BB37" s="212">
        <f t="shared" si="12"/>
        <v>0</v>
      </c>
      <c r="BC37" s="212">
        <f t="shared" si="13"/>
        <v>0</v>
      </c>
      <c r="BD37" s="212">
        <f t="shared" si="14"/>
        <v>0</v>
      </c>
      <c r="BE37" s="212">
        <f t="shared" si="15"/>
        <v>0</v>
      </c>
      <c r="CA37" s="239">
        <v>1</v>
      </c>
      <c r="CB37" s="239">
        <v>1</v>
      </c>
    </row>
    <row r="38" spans="1:80">
      <c r="A38" s="240">
        <v>27</v>
      </c>
      <c r="B38" s="241" t="s">
        <v>3976</v>
      </c>
      <c r="C38" s="242" t="s">
        <v>3957</v>
      </c>
      <c r="D38" s="243" t="s">
        <v>3390</v>
      </c>
      <c r="E38" s="244">
        <v>8</v>
      </c>
      <c r="F38" s="244">
        <v>0</v>
      </c>
      <c r="G38" s="245">
        <f t="shared" si="8"/>
        <v>0</v>
      </c>
      <c r="H38" s="246">
        <v>0</v>
      </c>
      <c r="I38" s="247">
        <f t="shared" si="9"/>
        <v>0</v>
      </c>
      <c r="J38" s="246">
        <v>0</v>
      </c>
      <c r="K38" s="247">
        <f t="shared" si="10"/>
        <v>0</v>
      </c>
      <c r="O38" s="239">
        <v>2</v>
      </c>
      <c r="AA38" s="212">
        <v>1</v>
      </c>
      <c r="AB38" s="212">
        <v>1</v>
      </c>
      <c r="AC38" s="212">
        <v>1</v>
      </c>
      <c r="AZ38" s="212">
        <v>1</v>
      </c>
      <c r="BA38" s="212">
        <f t="shared" si="11"/>
        <v>0</v>
      </c>
      <c r="BB38" s="212">
        <f t="shared" si="12"/>
        <v>0</v>
      </c>
      <c r="BC38" s="212">
        <f t="shared" si="13"/>
        <v>0</v>
      </c>
      <c r="BD38" s="212">
        <f t="shared" si="14"/>
        <v>0</v>
      </c>
      <c r="BE38" s="212">
        <f t="shared" si="15"/>
        <v>0</v>
      </c>
      <c r="CA38" s="239">
        <v>1</v>
      </c>
      <c r="CB38" s="239">
        <v>1</v>
      </c>
    </row>
    <row r="39" spans="1:80">
      <c r="A39" s="248"/>
      <c r="B39" s="249" t="s">
        <v>138</v>
      </c>
      <c r="C39" s="250" t="s">
        <v>3977</v>
      </c>
      <c r="D39" s="251"/>
      <c r="E39" s="252"/>
      <c r="F39" s="253"/>
      <c r="G39" s="254">
        <f>SUM(G25:G38)</f>
        <v>0</v>
      </c>
      <c r="H39" s="255"/>
      <c r="I39" s="256">
        <f>SUM(I25:I38)</f>
        <v>0</v>
      </c>
      <c r="J39" s="255"/>
      <c r="K39" s="256">
        <f>SUM(K25:K38)</f>
        <v>0</v>
      </c>
      <c r="O39" s="239">
        <v>4</v>
      </c>
      <c r="BA39" s="257">
        <f>SUM(BA25:BA38)</f>
        <v>0</v>
      </c>
      <c r="BB39" s="257">
        <f>SUM(BB25:BB38)</f>
        <v>0</v>
      </c>
      <c r="BC39" s="257">
        <f>SUM(BC25:BC38)</f>
        <v>0</v>
      </c>
      <c r="BD39" s="257">
        <f>SUM(BD25:BD38)</f>
        <v>0</v>
      </c>
      <c r="BE39" s="257">
        <f>SUM(BE25:BE38)</f>
        <v>0</v>
      </c>
    </row>
    <row r="40" spans="1:80">
      <c r="A40" s="229" t="s">
        <v>114</v>
      </c>
      <c r="B40" s="230" t="s">
        <v>3978</v>
      </c>
      <c r="C40" s="231" t="s">
        <v>3979</v>
      </c>
      <c r="D40" s="232"/>
      <c r="E40" s="233"/>
      <c r="F40" s="233"/>
      <c r="G40" s="234"/>
      <c r="H40" s="235"/>
      <c r="I40" s="236"/>
      <c r="J40" s="237"/>
      <c r="K40" s="238"/>
      <c r="O40" s="239">
        <v>1</v>
      </c>
    </row>
    <row r="41" spans="1:80">
      <c r="A41" s="240">
        <v>28</v>
      </c>
      <c r="B41" s="241" t="s">
        <v>3980</v>
      </c>
      <c r="C41" s="242" t="s">
        <v>3981</v>
      </c>
      <c r="D41" s="243" t="s">
        <v>147</v>
      </c>
      <c r="E41" s="244">
        <v>300</v>
      </c>
      <c r="F41" s="244">
        <v>0</v>
      </c>
      <c r="G41" s="245">
        <f t="shared" ref="G41:G49" si="16">E41*F41</f>
        <v>0</v>
      </c>
      <c r="H41" s="246">
        <v>0</v>
      </c>
      <c r="I41" s="247">
        <f t="shared" ref="I41:I49" si="17">E41*H41</f>
        <v>0</v>
      </c>
      <c r="J41" s="246">
        <v>0</v>
      </c>
      <c r="K41" s="247">
        <f t="shared" ref="K41:K49" si="18">E41*J41</f>
        <v>0</v>
      </c>
      <c r="O41" s="239">
        <v>2</v>
      </c>
      <c r="AA41" s="212">
        <v>1</v>
      </c>
      <c r="AB41" s="212">
        <v>1</v>
      </c>
      <c r="AC41" s="212">
        <v>1</v>
      </c>
      <c r="AZ41" s="212">
        <v>1</v>
      </c>
      <c r="BA41" s="212">
        <f t="shared" ref="BA41:BA49" si="19">IF(AZ41=1,G41,0)</f>
        <v>0</v>
      </c>
      <c r="BB41" s="212">
        <f t="shared" ref="BB41:BB49" si="20">IF(AZ41=2,G41,0)</f>
        <v>0</v>
      </c>
      <c r="BC41" s="212">
        <f t="shared" ref="BC41:BC49" si="21">IF(AZ41=3,G41,0)</f>
        <v>0</v>
      </c>
      <c r="BD41" s="212">
        <f t="shared" ref="BD41:BD49" si="22">IF(AZ41=4,G41,0)</f>
        <v>0</v>
      </c>
      <c r="BE41" s="212">
        <f t="shared" ref="BE41:BE49" si="23">IF(AZ41=5,G41,0)</f>
        <v>0</v>
      </c>
      <c r="CA41" s="239">
        <v>1</v>
      </c>
      <c r="CB41" s="239">
        <v>1</v>
      </c>
    </row>
    <row r="42" spans="1:80">
      <c r="A42" s="240">
        <v>29</v>
      </c>
      <c r="B42" s="241" t="s">
        <v>3982</v>
      </c>
      <c r="C42" s="242" t="s">
        <v>3983</v>
      </c>
      <c r="D42" s="243" t="s">
        <v>3390</v>
      </c>
      <c r="E42" s="244">
        <v>388</v>
      </c>
      <c r="F42" s="244">
        <v>0</v>
      </c>
      <c r="G42" s="245">
        <f t="shared" si="16"/>
        <v>0</v>
      </c>
      <c r="H42" s="246">
        <v>0</v>
      </c>
      <c r="I42" s="247">
        <f t="shared" si="17"/>
        <v>0</v>
      </c>
      <c r="J42" s="246">
        <v>0</v>
      </c>
      <c r="K42" s="247">
        <f t="shared" si="18"/>
        <v>0</v>
      </c>
      <c r="O42" s="239">
        <v>2</v>
      </c>
      <c r="AA42" s="212">
        <v>1</v>
      </c>
      <c r="AB42" s="212">
        <v>1</v>
      </c>
      <c r="AC42" s="212">
        <v>1</v>
      </c>
      <c r="AZ42" s="212">
        <v>1</v>
      </c>
      <c r="BA42" s="212">
        <f t="shared" si="19"/>
        <v>0</v>
      </c>
      <c r="BB42" s="212">
        <f t="shared" si="20"/>
        <v>0</v>
      </c>
      <c r="BC42" s="212">
        <f t="shared" si="21"/>
        <v>0</v>
      </c>
      <c r="BD42" s="212">
        <f t="shared" si="22"/>
        <v>0</v>
      </c>
      <c r="BE42" s="212">
        <f t="shared" si="23"/>
        <v>0</v>
      </c>
      <c r="CA42" s="239">
        <v>1</v>
      </c>
      <c r="CB42" s="239">
        <v>1</v>
      </c>
    </row>
    <row r="43" spans="1:80">
      <c r="A43" s="240">
        <v>30</v>
      </c>
      <c r="B43" s="241" t="s">
        <v>3984</v>
      </c>
      <c r="C43" s="242" t="s">
        <v>3985</v>
      </c>
      <c r="D43" s="243" t="s">
        <v>3390</v>
      </c>
      <c r="E43" s="244">
        <v>48</v>
      </c>
      <c r="F43" s="244">
        <v>0</v>
      </c>
      <c r="G43" s="245">
        <f t="shared" si="16"/>
        <v>0</v>
      </c>
      <c r="H43" s="246">
        <v>0</v>
      </c>
      <c r="I43" s="247">
        <f t="shared" si="17"/>
        <v>0</v>
      </c>
      <c r="J43" s="246">
        <v>0</v>
      </c>
      <c r="K43" s="247">
        <f t="shared" si="18"/>
        <v>0</v>
      </c>
      <c r="O43" s="239">
        <v>2</v>
      </c>
      <c r="AA43" s="212">
        <v>1</v>
      </c>
      <c r="AB43" s="212">
        <v>1</v>
      </c>
      <c r="AC43" s="212">
        <v>1</v>
      </c>
      <c r="AZ43" s="212">
        <v>1</v>
      </c>
      <c r="BA43" s="212">
        <f t="shared" si="19"/>
        <v>0</v>
      </c>
      <c r="BB43" s="212">
        <f t="shared" si="20"/>
        <v>0</v>
      </c>
      <c r="BC43" s="212">
        <f t="shared" si="21"/>
        <v>0</v>
      </c>
      <c r="BD43" s="212">
        <f t="shared" si="22"/>
        <v>0</v>
      </c>
      <c r="BE43" s="212">
        <f t="shared" si="23"/>
        <v>0</v>
      </c>
      <c r="CA43" s="239">
        <v>1</v>
      </c>
      <c r="CB43" s="239">
        <v>1</v>
      </c>
    </row>
    <row r="44" spans="1:80">
      <c r="A44" s="240">
        <v>31</v>
      </c>
      <c r="B44" s="241" t="s">
        <v>3986</v>
      </c>
      <c r="C44" s="242" t="s">
        <v>3987</v>
      </c>
      <c r="D44" s="243" t="s">
        <v>3390</v>
      </c>
      <c r="E44" s="244">
        <v>96</v>
      </c>
      <c r="F44" s="244">
        <v>0</v>
      </c>
      <c r="G44" s="245">
        <f t="shared" si="16"/>
        <v>0</v>
      </c>
      <c r="H44" s="246">
        <v>0</v>
      </c>
      <c r="I44" s="247">
        <f t="shared" si="17"/>
        <v>0</v>
      </c>
      <c r="J44" s="246">
        <v>0</v>
      </c>
      <c r="K44" s="247">
        <f t="shared" si="18"/>
        <v>0</v>
      </c>
      <c r="O44" s="239">
        <v>2</v>
      </c>
      <c r="AA44" s="212">
        <v>1</v>
      </c>
      <c r="AB44" s="212">
        <v>1</v>
      </c>
      <c r="AC44" s="212">
        <v>1</v>
      </c>
      <c r="AZ44" s="212">
        <v>1</v>
      </c>
      <c r="BA44" s="212">
        <f t="shared" si="19"/>
        <v>0</v>
      </c>
      <c r="BB44" s="212">
        <f t="shared" si="20"/>
        <v>0</v>
      </c>
      <c r="BC44" s="212">
        <f t="shared" si="21"/>
        <v>0</v>
      </c>
      <c r="BD44" s="212">
        <f t="shared" si="22"/>
        <v>0</v>
      </c>
      <c r="BE44" s="212">
        <f t="shared" si="23"/>
        <v>0</v>
      </c>
      <c r="CA44" s="239">
        <v>1</v>
      </c>
      <c r="CB44" s="239">
        <v>1</v>
      </c>
    </row>
    <row r="45" spans="1:80">
      <c r="A45" s="240">
        <v>32</v>
      </c>
      <c r="B45" s="241" t="s">
        <v>3988</v>
      </c>
      <c r="C45" s="242" t="s">
        <v>3989</v>
      </c>
      <c r="D45" s="243" t="s">
        <v>3390</v>
      </c>
      <c r="E45" s="244">
        <v>16</v>
      </c>
      <c r="F45" s="244">
        <v>0</v>
      </c>
      <c r="G45" s="245">
        <f t="shared" si="16"/>
        <v>0</v>
      </c>
      <c r="H45" s="246">
        <v>0</v>
      </c>
      <c r="I45" s="247">
        <f t="shared" si="17"/>
        <v>0</v>
      </c>
      <c r="J45" s="246">
        <v>0</v>
      </c>
      <c r="K45" s="247">
        <f t="shared" si="18"/>
        <v>0</v>
      </c>
      <c r="O45" s="239">
        <v>2</v>
      </c>
      <c r="AA45" s="212">
        <v>1</v>
      </c>
      <c r="AB45" s="212">
        <v>1</v>
      </c>
      <c r="AC45" s="212">
        <v>1</v>
      </c>
      <c r="AZ45" s="212">
        <v>1</v>
      </c>
      <c r="BA45" s="212">
        <f t="shared" si="19"/>
        <v>0</v>
      </c>
      <c r="BB45" s="212">
        <f t="shared" si="20"/>
        <v>0</v>
      </c>
      <c r="BC45" s="212">
        <f t="shared" si="21"/>
        <v>0</v>
      </c>
      <c r="BD45" s="212">
        <f t="shared" si="22"/>
        <v>0</v>
      </c>
      <c r="BE45" s="212">
        <f t="shared" si="23"/>
        <v>0</v>
      </c>
      <c r="CA45" s="239">
        <v>1</v>
      </c>
      <c r="CB45" s="239">
        <v>1</v>
      </c>
    </row>
    <row r="46" spans="1:80">
      <c r="A46" s="240">
        <v>33</v>
      </c>
      <c r="B46" s="241" t="s">
        <v>3990</v>
      </c>
      <c r="C46" s="242" t="s">
        <v>3991</v>
      </c>
      <c r="D46" s="243" t="s">
        <v>3390</v>
      </c>
      <c r="E46" s="244">
        <v>8</v>
      </c>
      <c r="F46" s="244">
        <v>0</v>
      </c>
      <c r="G46" s="245">
        <f t="shared" si="16"/>
        <v>0</v>
      </c>
      <c r="H46" s="246">
        <v>0</v>
      </c>
      <c r="I46" s="247">
        <f t="shared" si="17"/>
        <v>0</v>
      </c>
      <c r="J46" s="246">
        <v>0</v>
      </c>
      <c r="K46" s="247">
        <f t="shared" si="18"/>
        <v>0</v>
      </c>
      <c r="O46" s="239">
        <v>2</v>
      </c>
      <c r="AA46" s="212">
        <v>1</v>
      </c>
      <c r="AB46" s="212">
        <v>1</v>
      </c>
      <c r="AC46" s="212">
        <v>1</v>
      </c>
      <c r="AZ46" s="212">
        <v>1</v>
      </c>
      <c r="BA46" s="212">
        <f t="shared" si="19"/>
        <v>0</v>
      </c>
      <c r="BB46" s="212">
        <f t="shared" si="20"/>
        <v>0</v>
      </c>
      <c r="BC46" s="212">
        <f t="shared" si="21"/>
        <v>0</v>
      </c>
      <c r="BD46" s="212">
        <f t="shared" si="22"/>
        <v>0</v>
      </c>
      <c r="BE46" s="212">
        <f t="shared" si="23"/>
        <v>0</v>
      </c>
      <c r="CA46" s="239">
        <v>1</v>
      </c>
      <c r="CB46" s="239">
        <v>1</v>
      </c>
    </row>
    <row r="47" spans="1:80">
      <c r="A47" s="240">
        <v>34</v>
      </c>
      <c r="B47" s="241" t="s">
        <v>3992</v>
      </c>
      <c r="C47" s="242" t="s">
        <v>3993</v>
      </c>
      <c r="D47" s="243" t="s">
        <v>3390</v>
      </c>
      <c r="E47" s="244">
        <v>120</v>
      </c>
      <c r="F47" s="244">
        <v>0</v>
      </c>
      <c r="G47" s="245">
        <f t="shared" si="16"/>
        <v>0</v>
      </c>
      <c r="H47" s="246">
        <v>0</v>
      </c>
      <c r="I47" s="247">
        <f t="shared" si="17"/>
        <v>0</v>
      </c>
      <c r="J47" s="246">
        <v>0</v>
      </c>
      <c r="K47" s="247">
        <f t="shared" si="18"/>
        <v>0</v>
      </c>
      <c r="O47" s="239">
        <v>2</v>
      </c>
      <c r="AA47" s="212">
        <v>1</v>
      </c>
      <c r="AB47" s="212">
        <v>1</v>
      </c>
      <c r="AC47" s="212">
        <v>1</v>
      </c>
      <c r="AZ47" s="212">
        <v>1</v>
      </c>
      <c r="BA47" s="212">
        <f t="shared" si="19"/>
        <v>0</v>
      </c>
      <c r="BB47" s="212">
        <f t="shared" si="20"/>
        <v>0</v>
      </c>
      <c r="BC47" s="212">
        <f t="shared" si="21"/>
        <v>0</v>
      </c>
      <c r="BD47" s="212">
        <f t="shared" si="22"/>
        <v>0</v>
      </c>
      <c r="BE47" s="212">
        <f t="shared" si="23"/>
        <v>0</v>
      </c>
      <c r="CA47" s="239">
        <v>1</v>
      </c>
      <c r="CB47" s="239">
        <v>1</v>
      </c>
    </row>
    <row r="48" spans="1:80">
      <c r="A48" s="240">
        <v>35</v>
      </c>
      <c r="B48" s="241" t="s">
        <v>3994</v>
      </c>
      <c r="C48" s="242" t="s">
        <v>3995</v>
      </c>
      <c r="D48" s="243" t="s">
        <v>3390</v>
      </c>
      <c r="E48" s="244">
        <v>250</v>
      </c>
      <c r="F48" s="244">
        <v>0</v>
      </c>
      <c r="G48" s="245">
        <f t="shared" si="16"/>
        <v>0</v>
      </c>
      <c r="H48" s="246">
        <v>0</v>
      </c>
      <c r="I48" s="247">
        <f t="shared" si="17"/>
        <v>0</v>
      </c>
      <c r="J48" s="246">
        <v>0</v>
      </c>
      <c r="K48" s="247">
        <f t="shared" si="18"/>
        <v>0</v>
      </c>
      <c r="O48" s="239">
        <v>2</v>
      </c>
      <c r="AA48" s="212">
        <v>1</v>
      </c>
      <c r="AB48" s="212">
        <v>1</v>
      </c>
      <c r="AC48" s="212">
        <v>1</v>
      </c>
      <c r="AZ48" s="212">
        <v>1</v>
      </c>
      <c r="BA48" s="212">
        <f t="shared" si="19"/>
        <v>0</v>
      </c>
      <c r="BB48" s="212">
        <f t="shared" si="20"/>
        <v>0</v>
      </c>
      <c r="BC48" s="212">
        <f t="shared" si="21"/>
        <v>0</v>
      </c>
      <c r="BD48" s="212">
        <f t="shared" si="22"/>
        <v>0</v>
      </c>
      <c r="BE48" s="212">
        <f t="shared" si="23"/>
        <v>0</v>
      </c>
      <c r="CA48" s="239">
        <v>1</v>
      </c>
      <c r="CB48" s="239">
        <v>1</v>
      </c>
    </row>
    <row r="49" spans="1:80">
      <c r="A49" s="240">
        <v>36</v>
      </c>
      <c r="B49" s="241" t="s">
        <v>3996</v>
      </c>
      <c r="C49" s="242" t="s">
        <v>3997</v>
      </c>
      <c r="D49" s="243" t="s">
        <v>3390</v>
      </c>
      <c r="E49" s="244">
        <v>160</v>
      </c>
      <c r="F49" s="244">
        <v>0</v>
      </c>
      <c r="G49" s="245">
        <f t="shared" si="16"/>
        <v>0</v>
      </c>
      <c r="H49" s="246">
        <v>0</v>
      </c>
      <c r="I49" s="247">
        <f t="shared" si="17"/>
        <v>0</v>
      </c>
      <c r="J49" s="246">
        <v>0</v>
      </c>
      <c r="K49" s="247">
        <f t="shared" si="18"/>
        <v>0</v>
      </c>
      <c r="O49" s="239">
        <v>2</v>
      </c>
      <c r="AA49" s="212">
        <v>1</v>
      </c>
      <c r="AB49" s="212">
        <v>1</v>
      </c>
      <c r="AC49" s="212">
        <v>1</v>
      </c>
      <c r="AZ49" s="212">
        <v>1</v>
      </c>
      <c r="BA49" s="212">
        <f t="shared" si="19"/>
        <v>0</v>
      </c>
      <c r="BB49" s="212">
        <f t="shared" si="20"/>
        <v>0</v>
      </c>
      <c r="BC49" s="212">
        <f t="shared" si="21"/>
        <v>0</v>
      </c>
      <c r="BD49" s="212">
        <f t="shared" si="22"/>
        <v>0</v>
      </c>
      <c r="BE49" s="212">
        <f t="shared" si="23"/>
        <v>0</v>
      </c>
      <c r="CA49" s="239">
        <v>1</v>
      </c>
      <c r="CB49" s="239">
        <v>1</v>
      </c>
    </row>
    <row r="50" spans="1:80">
      <c r="A50" s="248"/>
      <c r="B50" s="249" t="s">
        <v>138</v>
      </c>
      <c r="C50" s="250" t="s">
        <v>3998</v>
      </c>
      <c r="D50" s="251"/>
      <c r="E50" s="252"/>
      <c r="F50" s="253"/>
      <c r="G50" s="254">
        <f>SUM(G40:G49)</f>
        <v>0</v>
      </c>
      <c r="H50" s="255"/>
      <c r="I50" s="256">
        <f>SUM(I40:I49)</f>
        <v>0</v>
      </c>
      <c r="J50" s="255"/>
      <c r="K50" s="256">
        <f>SUM(K40:K49)</f>
        <v>0</v>
      </c>
      <c r="O50" s="239">
        <v>4</v>
      </c>
      <c r="BA50" s="257">
        <f>SUM(BA40:BA49)</f>
        <v>0</v>
      </c>
      <c r="BB50" s="257">
        <f>SUM(BB40:BB49)</f>
        <v>0</v>
      </c>
      <c r="BC50" s="257">
        <f>SUM(BC40:BC49)</f>
        <v>0</v>
      </c>
      <c r="BD50" s="257">
        <f>SUM(BD40:BD49)</f>
        <v>0</v>
      </c>
      <c r="BE50" s="257">
        <f>SUM(BE40:BE49)</f>
        <v>0</v>
      </c>
    </row>
    <row r="51" spans="1:80">
      <c r="A51" s="229" t="s">
        <v>114</v>
      </c>
      <c r="B51" s="230" t="s">
        <v>3999</v>
      </c>
      <c r="C51" s="231" t="s">
        <v>4000</v>
      </c>
      <c r="D51" s="232"/>
      <c r="E51" s="233"/>
      <c r="F51" s="233"/>
      <c r="G51" s="234"/>
      <c r="H51" s="235"/>
      <c r="I51" s="236"/>
      <c r="J51" s="237"/>
      <c r="K51" s="238"/>
      <c r="O51" s="239">
        <v>1</v>
      </c>
    </row>
    <row r="52" spans="1:80">
      <c r="A52" s="240">
        <v>37</v>
      </c>
      <c r="B52" s="241" t="s">
        <v>4001</v>
      </c>
      <c r="C52" s="242" t="s">
        <v>4002</v>
      </c>
      <c r="D52" s="243" t="s">
        <v>147</v>
      </c>
      <c r="E52" s="244">
        <v>260</v>
      </c>
      <c r="F52" s="244">
        <v>0</v>
      </c>
      <c r="G52" s="245">
        <f t="shared" ref="G52:G67" si="24">E52*F52</f>
        <v>0</v>
      </c>
      <c r="H52" s="246">
        <v>0</v>
      </c>
      <c r="I52" s="247">
        <f t="shared" ref="I52:I67" si="25">E52*H52</f>
        <v>0</v>
      </c>
      <c r="J52" s="246">
        <v>0</v>
      </c>
      <c r="K52" s="247">
        <f t="shared" ref="K52:K67" si="26">E52*J52</f>
        <v>0</v>
      </c>
      <c r="O52" s="239">
        <v>2</v>
      </c>
      <c r="AA52" s="212">
        <v>1</v>
      </c>
      <c r="AB52" s="212">
        <v>1</v>
      </c>
      <c r="AC52" s="212">
        <v>1</v>
      </c>
      <c r="AZ52" s="212">
        <v>1</v>
      </c>
      <c r="BA52" s="212">
        <f t="shared" ref="BA52:BA67" si="27">IF(AZ52=1,G52,0)</f>
        <v>0</v>
      </c>
      <c r="BB52" s="212">
        <f t="shared" ref="BB52:BB67" si="28">IF(AZ52=2,G52,0)</f>
        <v>0</v>
      </c>
      <c r="BC52" s="212">
        <f t="shared" ref="BC52:BC67" si="29">IF(AZ52=3,G52,0)</f>
        <v>0</v>
      </c>
      <c r="BD52" s="212">
        <f t="shared" ref="BD52:BD67" si="30">IF(AZ52=4,G52,0)</f>
        <v>0</v>
      </c>
      <c r="BE52" s="212">
        <f t="shared" ref="BE52:BE67" si="31">IF(AZ52=5,G52,0)</f>
        <v>0</v>
      </c>
      <c r="CA52" s="239">
        <v>1</v>
      </c>
      <c r="CB52" s="239">
        <v>1</v>
      </c>
    </row>
    <row r="53" spans="1:80">
      <c r="A53" s="240">
        <v>38</v>
      </c>
      <c r="B53" s="241" t="s">
        <v>4003</v>
      </c>
      <c r="C53" s="242" t="s">
        <v>4004</v>
      </c>
      <c r="D53" s="243" t="s">
        <v>147</v>
      </c>
      <c r="E53" s="244">
        <v>240</v>
      </c>
      <c r="F53" s="244">
        <v>0</v>
      </c>
      <c r="G53" s="245">
        <f t="shared" si="24"/>
        <v>0</v>
      </c>
      <c r="H53" s="246">
        <v>0</v>
      </c>
      <c r="I53" s="247">
        <f t="shared" si="25"/>
        <v>0</v>
      </c>
      <c r="J53" s="246">
        <v>0</v>
      </c>
      <c r="K53" s="247">
        <f t="shared" si="26"/>
        <v>0</v>
      </c>
      <c r="O53" s="239">
        <v>2</v>
      </c>
      <c r="AA53" s="212">
        <v>1</v>
      </c>
      <c r="AB53" s="212">
        <v>1</v>
      </c>
      <c r="AC53" s="212">
        <v>1</v>
      </c>
      <c r="AZ53" s="212">
        <v>1</v>
      </c>
      <c r="BA53" s="212">
        <f t="shared" si="27"/>
        <v>0</v>
      </c>
      <c r="BB53" s="212">
        <f t="shared" si="28"/>
        <v>0</v>
      </c>
      <c r="BC53" s="212">
        <f t="shared" si="29"/>
        <v>0</v>
      </c>
      <c r="BD53" s="212">
        <f t="shared" si="30"/>
        <v>0</v>
      </c>
      <c r="BE53" s="212">
        <f t="shared" si="31"/>
        <v>0</v>
      </c>
      <c r="CA53" s="239">
        <v>1</v>
      </c>
      <c r="CB53" s="239">
        <v>1</v>
      </c>
    </row>
    <row r="54" spans="1:80">
      <c r="A54" s="240">
        <v>39</v>
      </c>
      <c r="B54" s="241" t="s">
        <v>4005</v>
      </c>
      <c r="C54" s="242" t="s">
        <v>4006</v>
      </c>
      <c r="D54" s="243" t="s">
        <v>147</v>
      </c>
      <c r="E54" s="244">
        <v>1280</v>
      </c>
      <c r="F54" s="244">
        <v>0</v>
      </c>
      <c r="G54" s="245">
        <f t="shared" si="24"/>
        <v>0</v>
      </c>
      <c r="H54" s="246">
        <v>0</v>
      </c>
      <c r="I54" s="247">
        <f t="shared" si="25"/>
        <v>0</v>
      </c>
      <c r="J54" s="246">
        <v>0</v>
      </c>
      <c r="K54" s="247">
        <f t="shared" si="26"/>
        <v>0</v>
      </c>
      <c r="O54" s="239">
        <v>2</v>
      </c>
      <c r="AA54" s="212">
        <v>1</v>
      </c>
      <c r="AB54" s="212">
        <v>1</v>
      </c>
      <c r="AC54" s="212">
        <v>1</v>
      </c>
      <c r="AZ54" s="212">
        <v>1</v>
      </c>
      <c r="BA54" s="212">
        <f t="shared" si="27"/>
        <v>0</v>
      </c>
      <c r="BB54" s="212">
        <f t="shared" si="28"/>
        <v>0</v>
      </c>
      <c r="BC54" s="212">
        <f t="shared" si="29"/>
        <v>0</v>
      </c>
      <c r="BD54" s="212">
        <f t="shared" si="30"/>
        <v>0</v>
      </c>
      <c r="BE54" s="212">
        <f t="shared" si="31"/>
        <v>0</v>
      </c>
      <c r="CA54" s="239">
        <v>1</v>
      </c>
      <c r="CB54" s="239">
        <v>1</v>
      </c>
    </row>
    <row r="55" spans="1:80">
      <c r="A55" s="240">
        <v>40</v>
      </c>
      <c r="B55" s="241" t="s">
        <v>4007</v>
      </c>
      <c r="C55" s="242" t="s">
        <v>4008</v>
      </c>
      <c r="D55" s="243" t="s">
        <v>147</v>
      </c>
      <c r="E55" s="244">
        <v>200</v>
      </c>
      <c r="F55" s="244">
        <v>0</v>
      </c>
      <c r="G55" s="245">
        <f t="shared" si="24"/>
        <v>0</v>
      </c>
      <c r="H55" s="246">
        <v>0</v>
      </c>
      <c r="I55" s="247">
        <f t="shared" si="25"/>
        <v>0</v>
      </c>
      <c r="J55" s="246">
        <v>0</v>
      </c>
      <c r="K55" s="247">
        <f t="shared" si="26"/>
        <v>0</v>
      </c>
      <c r="O55" s="239">
        <v>2</v>
      </c>
      <c r="AA55" s="212">
        <v>1</v>
      </c>
      <c r="AB55" s="212">
        <v>1</v>
      </c>
      <c r="AC55" s="212">
        <v>1</v>
      </c>
      <c r="AZ55" s="212">
        <v>1</v>
      </c>
      <c r="BA55" s="212">
        <f t="shared" si="27"/>
        <v>0</v>
      </c>
      <c r="BB55" s="212">
        <f t="shared" si="28"/>
        <v>0</v>
      </c>
      <c r="BC55" s="212">
        <f t="shared" si="29"/>
        <v>0</v>
      </c>
      <c r="BD55" s="212">
        <f t="shared" si="30"/>
        <v>0</v>
      </c>
      <c r="BE55" s="212">
        <f t="shared" si="31"/>
        <v>0</v>
      </c>
      <c r="CA55" s="239">
        <v>1</v>
      </c>
      <c r="CB55" s="239">
        <v>1</v>
      </c>
    </row>
    <row r="56" spans="1:80">
      <c r="A56" s="240">
        <v>41</v>
      </c>
      <c r="B56" s="241" t="s">
        <v>4009</v>
      </c>
      <c r="C56" s="242" t="s">
        <v>4010</v>
      </c>
      <c r="D56" s="243" t="s">
        <v>147</v>
      </c>
      <c r="E56" s="244">
        <v>1420</v>
      </c>
      <c r="F56" s="244">
        <v>0</v>
      </c>
      <c r="G56" s="245">
        <f t="shared" si="24"/>
        <v>0</v>
      </c>
      <c r="H56" s="246">
        <v>0</v>
      </c>
      <c r="I56" s="247">
        <f t="shared" si="25"/>
        <v>0</v>
      </c>
      <c r="J56" s="246">
        <v>0</v>
      </c>
      <c r="K56" s="247">
        <f t="shared" si="26"/>
        <v>0</v>
      </c>
      <c r="O56" s="239">
        <v>2</v>
      </c>
      <c r="AA56" s="212">
        <v>1</v>
      </c>
      <c r="AB56" s="212">
        <v>1</v>
      </c>
      <c r="AC56" s="212">
        <v>1</v>
      </c>
      <c r="AZ56" s="212">
        <v>1</v>
      </c>
      <c r="BA56" s="212">
        <f t="shared" si="27"/>
        <v>0</v>
      </c>
      <c r="BB56" s="212">
        <f t="shared" si="28"/>
        <v>0</v>
      </c>
      <c r="BC56" s="212">
        <f t="shared" si="29"/>
        <v>0</v>
      </c>
      <c r="BD56" s="212">
        <f t="shared" si="30"/>
        <v>0</v>
      </c>
      <c r="BE56" s="212">
        <f t="shared" si="31"/>
        <v>0</v>
      </c>
      <c r="CA56" s="239">
        <v>1</v>
      </c>
      <c r="CB56" s="239">
        <v>1</v>
      </c>
    </row>
    <row r="57" spans="1:80">
      <c r="A57" s="240">
        <v>42</v>
      </c>
      <c r="B57" s="241" t="s">
        <v>4011</v>
      </c>
      <c r="C57" s="242" t="s">
        <v>4012</v>
      </c>
      <c r="D57" s="243" t="s">
        <v>147</v>
      </c>
      <c r="E57" s="244">
        <v>110</v>
      </c>
      <c r="F57" s="244">
        <v>0</v>
      </c>
      <c r="G57" s="245">
        <f t="shared" si="24"/>
        <v>0</v>
      </c>
      <c r="H57" s="246">
        <v>0</v>
      </c>
      <c r="I57" s="247">
        <f t="shared" si="25"/>
        <v>0</v>
      </c>
      <c r="J57" s="246">
        <v>0</v>
      </c>
      <c r="K57" s="247">
        <f t="shared" si="26"/>
        <v>0</v>
      </c>
      <c r="O57" s="239">
        <v>2</v>
      </c>
      <c r="AA57" s="212">
        <v>1</v>
      </c>
      <c r="AB57" s="212">
        <v>1</v>
      </c>
      <c r="AC57" s="212">
        <v>1</v>
      </c>
      <c r="AZ57" s="212">
        <v>1</v>
      </c>
      <c r="BA57" s="212">
        <f t="shared" si="27"/>
        <v>0</v>
      </c>
      <c r="BB57" s="212">
        <f t="shared" si="28"/>
        <v>0</v>
      </c>
      <c r="BC57" s="212">
        <f t="shared" si="29"/>
        <v>0</v>
      </c>
      <c r="BD57" s="212">
        <f t="shared" si="30"/>
        <v>0</v>
      </c>
      <c r="BE57" s="212">
        <f t="shared" si="31"/>
        <v>0</v>
      </c>
      <c r="CA57" s="239">
        <v>1</v>
      </c>
      <c r="CB57" s="239">
        <v>1</v>
      </c>
    </row>
    <row r="58" spans="1:80">
      <c r="A58" s="240">
        <v>43</v>
      </c>
      <c r="B58" s="241" t="s">
        <v>4013</v>
      </c>
      <c r="C58" s="242" t="s">
        <v>4014</v>
      </c>
      <c r="D58" s="243" t="s">
        <v>147</v>
      </c>
      <c r="E58" s="244">
        <v>350</v>
      </c>
      <c r="F58" s="244">
        <v>0</v>
      </c>
      <c r="G58" s="245">
        <f t="shared" si="24"/>
        <v>0</v>
      </c>
      <c r="H58" s="246">
        <v>0</v>
      </c>
      <c r="I58" s="247">
        <f t="shared" si="25"/>
        <v>0</v>
      </c>
      <c r="J58" s="246">
        <v>0</v>
      </c>
      <c r="K58" s="247">
        <f t="shared" si="26"/>
        <v>0</v>
      </c>
      <c r="O58" s="239">
        <v>2</v>
      </c>
      <c r="AA58" s="212">
        <v>1</v>
      </c>
      <c r="AB58" s="212">
        <v>1</v>
      </c>
      <c r="AC58" s="212">
        <v>1</v>
      </c>
      <c r="AZ58" s="212">
        <v>1</v>
      </c>
      <c r="BA58" s="212">
        <f t="shared" si="27"/>
        <v>0</v>
      </c>
      <c r="BB58" s="212">
        <f t="shared" si="28"/>
        <v>0</v>
      </c>
      <c r="BC58" s="212">
        <f t="shared" si="29"/>
        <v>0</v>
      </c>
      <c r="BD58" s="212">
        <f t="shared" si="30"/>
        <v>0</v>
      </c>
      <c r="BE58" s="212">
        <f t="shared" si="31"/>
        <v>0</v>
      </c>
      <c r="CA58" s="239">
        <v>1</v>
      </c>
      <c r="CB58" s="239">
        <v>1</v>
      </c>
    </row>
    <row r="59" spans="1:80">
      <c r="A59" s="240">
        <v>44</v>
      </c>
      <c r="B59" s="241" t="s">
        <v>4015</v>
      </c>
      <c r="C59" s="242" t="s">
        <v>4016</v>
      </c>
      <c r="D59" s="243" t="s">
        <v>147</v>
      </c>
      <c r="E59" s="244">
        <v>20</v>
      </c>
      <c r="F59" s="244">
        <v>0</v>
      </c>
      <c r="G59" s="245">
        <f t="shared" si="24"/>
        <v>0</v>
      </c>
      <c r="H59" s="246">
        <v>0</v>
      </c>
      <c r="I59" s="247">
        <f t="shared" si="25"/>
        <v>0</v>
      </c>
      <c r="J59" s="246">
        <v>0</v>
      </c>
      <c r="K59" s="247">
        <f t="shared" si="26"/>
        <v>0</v>
      </c>
      <c r="O59" s="239">
        <v>2</v>
      </c>
      <c r="AA59" s="212">
        <v>1</v>
      </c>
      <c r="AB59" s="212">
        <v>1</v>
      </c>
      <c r="AC59" s="212">
        <v>1</v>
      </c>
      <c r="AZ59" s="212">
        <v>1</v>
      </c>
      <c r="BA59" s="212">
        <f t="shared" si="27"/>
        <v>0</v>
      </c>
      <c r="BB59" s="212">
        <f t="shared" si="28"/>
        <v>0</v>
      </c>
      <c r="BC59" s="212">
        <f t="shared" si="29"/>
        <v>0</v>
      </c>
      <c r="BD59" s="212">
        <f t="shared" si="30"/>
        <v>0</v>
      </c>
      <c r="BE59" s="212">
        <f t="shared" si="31"/>
        <v>0</v>
      </c>
      <c r="CA59" s="239">
        <v>1</v>
      </c>
      <c r="CB59" s="239">
        <v>1</v>
      </c>
    </row>
    <row r="60" spans="1:80">
      <c r="A60" s="240">
        <v>45</v>
      </c>
      <c r="B60" s="241" t="s">
        <v>4017</v>
      </c>
      <c r="C60" s="242" t="s">
        <v>4018</v>
      </c>
      <c r="D60" s="243" t="s">
        <v>147</v>
      </c>
      <c r="E60" s="244">
        <v>310</v>
      </c>
      <c r="F60" s="244">
        <v>0</v>
      </c>
      <c r="G60" s="245">
        <f t="shared" si="24"/>
        <v>0</v>
      </c>
      <c r="H60" s="246">
        <v>0</v>
      </c>
      <c r="I60" s="247">
        <f t="shared" si="25"/>
        <v>0</v>
      </c>
      <c r="J60" s="246">
        <v>0</v>
      </c>
      <c r="K60" s="247">
        <f t="shared" si="26"/>
        <v>0</v>
      </c>
      <c r="O60" s="239">
        <v>2</v>
      </c>
      <c r="AA60" s="212">
        <v>1</v>
      </c>
      <c r="AB60" s="212">
        <v>1</v>
      </c>
      <c r="AC60" s="212">
        <v>1</v>
      </c>
      <c r="AZ60" s="212">
        <v>1</v>
      </c>
      <c r="BA60" s="212">
        <f t="shared" si="27"/>
        <v>0</v>
      </c>
      <c r="BB60" s="212">
        <f t="shared" si="28"/>
        <v>0</v>
      </c>
      <c r="BC60" s="212">
        <f t="shared" si="29"/>
        <v>0</v>
      </c>
      <c r="BD60" s="212">
        <f t="shared" si="30"/>
        <v>0</v>
      </c>
      <c r="BE60" s="212">
        <f t="shared" si="31"/>
        <v>0</v>
      </c>
      <c r="CA60" s="239">
        <v>1</v>
      </c>
      <c r="CB60" s="239">
        <v>1</v>
      </c>
    </row>
    <row r="61" spans="1:80">
      <c r="A61" s="240">
        <v>46</v>
      </c>
      <c r="B61" s="241" t="s">
        <v>4019</v>
      </c>
      <c r="C61" s="242" t="s">
        <v>4020</v>
      </c>
      <c r="D61" s="243" t="s">
        <v>147</v>
      </c>
      <c r="E61" s="244">
        <v>160</v>
      </c>
      <c r="F61" s="244">
        <v>0</v>
      </c>
      <c r="G61" s="245">
        <f t="shared" si="24"/>
        <v>0</v>
      </c>
      <c r="H61" s="246">
        <v>0</v>
      </c>
      <c r="I61" s="247">
        <f t="shared" si="25"/>
        <v>0</v>
      </c>
      <c r="J61" s="246">
        <v>0</v>
      </c>
      <c r="K61" s="247">
        <f t="shared" si="26"/>
        <v>0</v>
      </c>
      <c r="O61" s="239">
        <v>2</v>
      </c>
      <c r="AA61" s="212">
        <v>1</v>
      </c>
      <c r="AB61" s="212">
        <v>1</v>
      </c>
      <c r="AC61" s="212">
        <v>1</v>
      </c>
      <c r="AZ61" s="212">
        <v>1</v>
      </c>
      <c r="BA61" s="212">
        <f t="shared" si="27"/>
        <v>0</v>
      </c>
      <c r="BB61" s="212">
        <f t="shared" si="28"/>
        <v>0</v>
      </c>
      <c r="BC61" s="212">
        <f t="shared" si="29"/>
        <v>0</v>
      </c>
      <c r="BD61" s="212">
        <f t="shared" si="30"/>
        <v>0</v>
      </c>
      <c r="BE61" s="212">
        <f t="shared" si="31"/>
        <v>0</v>
      </c>
      <c r="CA61" s="239">
        <v>1</v>
      </c>
      <c r="CB61" s="239">
        <v>1</v>
      </c>
    </row>
    <row r="62" spans="1:80">
      <c r="A62" s="240">
        <v>47</v>
      </c>
      <c r="B62" s="241" t="s">
        <v>4021</v>
      </c>
      <c r="C62" s="242" t="s">
        <v>4022</v>
      </c>
      <c r="D62" s="243" t="s">
        <v>147</v>
      </c>
      <c r="E62" s="244">
        <v>230</v>
      </c>
      <c r="F62" s="244">
        <v>0</v>
      </c>
      <c r="G62" s="245">
        <f t="shared" si="24"/>
        <v>0</v>
      </c>
      <c r="H62" s="246">
        <v>0</v>
      </c>
      <c r="I62" s="247">
        <f t="shared" si="25"/>
        <v>0</v>
      </c>
      <c r="J62" s="246">
        <v>0</v>
      </c>
      <c r="K62" s="247">
        <f t="shared" si="26"/>
        <v>0</v>
      </c>
      <c r="O62" s="239">
        <v>2</v>
      </c>
      <c r="AA62" s="212">
        <v>1</v>
      </c>
      <c r="AB62" s="212">
        <v>1</v>
      </c>
      <c r="AC62" s="212">
        <v>1</v>
      </c>
      <c r="AZ62" s="212">
        <v>1</v>
      </c>
      <c r="BA62" s="212">
        <f t="shared" si="27"/>
        <v>0</v>
      </c>
      <c r="BB62" s="212">
        <f t="shared" si="28"/>
        <v>0</v>
      </c>
      <c r="BC62" s="212">
        <f t="shared" si="29"/>
        <v>0</v>
      </c>
      <c r="BD62" s="212">
        <f t="shared" si="30"/>
        <v>0</v>
      </c>
      <c r="BE62" s="212">
        <f t="shared" si="31"/>
        <v>0</v>
      </c>
      <c r="CA62" s="239">
        <v>1</v>
      </c>
      <c r="CB62" s="239">
        <v>1</v>
      </c>
    </row>
    <row r="63" spans="1:80">
      <c r="A63" s="240">
        <v>48</v>
      </c>
      <c r="B63" s="241" t="s">
        <v>4023</v>
      </c>
      <c r="C63" s="242" t="s">
        <v>4024</v>
      </c>
      <c r="D63" s="243" t="s">
        <v>147</v>
      </c>
      <c r="E63" s="244">
        <v>350</v>
      </c>
      <c r="F63" s="244">
        <v>0</v>
      </c>
      <c r="G63" s="245">
        <f t="shared" si="24"/>
        <v>0</v>
      </c>
      <c r="H63" s="246">
        <v>0</v>
      </c>
      <c r="I63" s="247">
        <f t="shared" si="25"/>
        <v>0</v>
      </c>
      <c r="J63" s="246">
        <v>0</v>
      </c>
      <c r="K63" s="247">
        <f t="shared" si="26"/>
        <v>0</v>
      </c>
      <c r="O63" s="239">
        <v>2</v>
      </c>
      <c r="AA63" s="212">
        <v>1</v>
      </c>
      <c r="AB63" s="212">
        <v>1</v>
      </c>
      <c r="AC63" s="212">
        <v>1</v>
      </c>
      <c r="AZ63" s="212">
        <v>1</v>
      </c>
      <c r="BA63" s="212">
        <f t="shared" si="27"/>
        <v>0</v>
      </c>
      <c r="BB63" s="212">
        <f t="shared" si="28"/>
        <v>0</v>
      </c>
      <c r="BC63" s="212">
        <f t="shared" si="29"/>
        <v>0</v>
      </c>
      <c r="BD63" s="212">
        <f t="shared" si="30"/>
        <v>0</v>
      </c>
      <c r="BE63" s="212">
        <f t="shared" si="31"/>
        <v>0</v>
      </c>
      <c r="CA63" s="239">
        <v>1</v>
      </c>
      <c r="CB63" s="239">
        <v>1</v>
      </c>
    </row>
    <row r="64" spans="1:80">
      <c r="A64" s="240">
        <v>49</v>
      </c>
      <c r="B64" s="241" t="s">
        <v>4025</v>
      </c>
      <c r="C64" s="242" t="s">
        <v>4026</v>
      </c>
      <c r="D64" s="243" t="s">
        <v>147</v>
      </c>
      <c r="E64" s="244">
        <v>10</v>
      </c>
      <c r="F64" s="244">
        <v>0</v>
      </c>
      <c r="G64" s="245">
        <f t="shared" si="24"/>
        <v>0</v>
      </c>
      <c r="H64" s="246">
        <v>0</v>
      </c>
      <c r="I64" s="247">
        <f t="shared" si="25"/>
        <v>0</v>
      </c>
      <c r="J64" s="246">
        <v>0</v>
      </c>
      <c r="K64" s="247">
        <f t="shared" si="26"/>
        <v>0</v>
      </c>
      <c r="O64" s="239">
        <v>2</v>
      </c>
      <c r="AA64" s="212">
        <v>1</v>
      </c>
      <c r="AB64" s="212">
        <v>1</v>
      </c>
      <c r="AC64" s="212">
        <v>1</v>
      </c>
      <c r="AZ64" s="212">
        <v>1</v>
      </c>
      <c r="BA64" s="212">
        <f t="shared" si="27"/>
        <v>0</v>
      </c>
      <c r="BB64" s="212">
        <f t="shared" si="28"/>
        <v>0</v>
      </c>
      <c r="BC64" s="212">
        <f t="shared" si="29"/>
        <v>0</v>
      </c>
      <c r="BD64" s="212">
        <f t="shared" si="30"/>
        <v>0</v>
      </c>
      <c r="BE64" s="212">
        <f t="shared" si="31"/>
        <v>0</v>
      </c>
      <c r="CA64" s="239">
        <v>1</v>
      </c>
      <c r="CB64" s="239">
        <v>1</v>
      </c>
    </row>
    <row r="65" spans="1:80">
      <c r="A65" s="240">
        <v>50</v>
      </c>
      <c r="B65" s="241" t="s">
        <v>4027</v>
      </c>
      <c r="C65" s="242" t="s">
        <v>4028</v>
      </c>
      <c r="D65" s="243" t="s">
        <v>3390</v>
      </c>
      <c r="E65" s="244">
        <v>350</v>
      </c>
      <c r="F65" s="244">
        <v>0</v>
      </c>
      <c r="G65" s="245">
        <f t="shared" si="24"/>
        <v>0</v>
      </c>
      <c r="H65" s="246">
        <v>0</v>
      </c>
      <c r="I65" s="247">
        <f t="shared" si="25"/>
        <v>0</v>
      </c>
      <c r="J65" s="246">
        <v>0</v>
      </c>
      <c r="K65" s="247">
        <f t="shared" si="26"/>
        <v>0</v>
      </c>
      <c r="O65" s="239">
        <v>2</v>
      </c>
      <c r="AA65" s="212">
        <v>1</v>
      </c>
      <c r="AB65" s="212">
        <v>1</v>
      </c>
      <c r="AC65" s="212">
        <v>1</v>
      </c>
      <c r="AZ65" s="212">
        <v>1</v>
      </c>
      <c r="BA65" s="212">
        <f t="shared" si="27"/>
        <v>0</v>
      </c>
      <c r="BB65" s="212">
        <f t="shared" si="28"/>
        <v>0</v>
      </c>
      <c r="BC65" s="212">
        <f t="shared" si="29"/>
        <v>0</v>
      </c>
      <c r="BD65" s="212">
        <f t="shared" si="30"/>
        <v>0</v>
      </c>
      <c r="BE65" s="212">
        <f t="shared" si="31"/>
        <v>0</v>
      </c>
      <c r="CA65" s="239">
        <v>1</v>
      </c>
      <c r="CB65" s="239">
        <v>1</v>
      </c>
    </row>
    <row r="66" spans="1:80">
      <c r="A66" s="240">
        <v>51</v>
      </c>
      <c r="B66" s="241" t="s">
        <v>4029</v>
      </c>
      <c r="C66" s="242" t="s">
        <v>4030</v>
      </c>
      <c r="D66" s="243" t="s">
        <v>3390</v>
      </c>
      <c r="E66" s="244">
        <v>80</v>
      </c>
      <c r="F66" s="244">
        <v>0</v>
      </c>
      <c r="G66" s="245">
        <f t="shared" si="24"/>
        <v>0</v>
      </c>
      <c r="H66" s="246">
        <v>0</v>
      </c>
      <c r="I66" s="247">
        <f t="shared" si="25"/>
        <v>0</v>
      </c>
      <c r="J66" s="246">
        <v>0</v>
      </c>
      <c r="K66" s="247">
        <f t="shared" si="26"/>
        <v>0</v>
      </c>
      <c r="O66" s="239">
        <v>2</v>
      </c>
      <c r="AA66" s="212">
        <v>1</v>
      </c>
      <c r="AB66" s="212">
        <v>1</v>
      </c>
      <c r="AC66" s="212">
        <v>1</v>
      </c>
      <c r="AZ66" s="212">
        <v>1</v>
      </c>
      <c r="BA66" s="212">
        <f t="shared" si="27"/>
        <v>0</v>
      </c>
      <c r="BB66" s="212">
        <f t="shared" si="28"/>
        <v>0</v>
      </c>
      <c r="BC66" s="212">
        <f t="shared" si="29"/>
        <v>0</v>
      </c>
      <c r="BD66" s="212">
        <f t="shared" si="30"/>
        <v>0</v>
      </c>
      <c r="BE66" s="212">
        <f t="shared" si="31"/>
        <v>0</v>
      </c>
      <c r="CA66" s="239">
        <v>1</v>
      </c>
      <c r="CB66" s="239">
        <v>1</v>
      </c>
    </row>
    <row r="67" spans="1:80">
      <c r="A67" s="240">
        <v>52</v>
      </c>
      <c r="B67" s="241" t="s">
        <v>4031</v>
      </c>
      <c r="C67" s="242" t="s">
        <v>4032</v>
      </c>
      <c r="D67" s="243" t="s">
        <v>3390</v>
      </c>
      <c r="E67" s="244">
        <v>10</v>
      </c>
      <c r="F67" s="244">
        <v>0</v>
      </c>
      <c r="G67" s="245">
        <f t="shared" si="24"/>
        <v>0</v>
      </c>
      <c r="H67" s="246">
        <v>0</v>
      </c>
      <c r="I67" s="247">
        <f t="shared" si="25"/>
        <v>0</v>
      </c>
      <c r="J67" s="246">
        <v>0</v>
      </c>
      <c r="K67" s="247">
        <f t="shared" si="26"/>
        <v>0</v>
      </c>
      <c r="O67" s="239">
        <v>2</v>
      </c>
      <c r="AA67" s="212">
        <v>1</v>
      </c>
      <c r="AB67" s="212">
        <v>1</v>
      </c>
      <c r="AC67" s="212">
        <v>1</v>
      </c>
      <c r="AZ67" s="212">
        <v>1</v>
      </c>
      <c r="BA67" s="212">
        <f t="shared" si="27"/>
        <v>0</v>
      </c>
      <c r="BB67" s="212">
        <f t="shared" si="28"/>
        <v>0</v>
      </c>
      <c r="BC67" s="212">
        <f t="shared" si="29"/>
        <v>0</v>
      </c>
      <c r="BD67" s="212">
        <f t="shared" si="30"/>
        <v>0</v>
      </c>
      <c r="BE67" s="212">
        <f t="shared" si="31"/>
        <v>0</v>
      </c>
      <c r="CA67" s="239">
        <v>1</v>
      </c>
      <c r="CB67" s="239">
        <v>1</v>
      </c>
    </row>
    <row r="68" spans="1:80">
      <c r="A68" s="248"/>
      <c r="B68" s="249" t="s">
        <v>138</v>
      </c>
      <c r="C68" s="250" t="s">
        <v>4033</v>
      </c>
      <c r="D68" s="251"/>
      <c r="E68" s="252"/>
      <c r="F68" s="253"/>
      <c r="G68" s="254">
        <f>SUM(G51:G67)</f>
        <v>0</v>
      </c>
      <c r="H68" s="255"/>
      <c r="I68" s="256">
        <f>SUM(I51:I67)</f>
        <v>0</v>
      </c>
      <c r="J68" s="255"/>
      <c r="K68" s="256">
        <f>SUM(K51:K67)</f>
        <v>0</v>
      </c>
      <c r="O68" s="239">
        <v>4</v>
      </c>
      <c r="BA68" s="257">
        <f>SUM(BA51:BA67)</f>
        <v>0</v>
      </c>
      <c r="BB68" s="257">
        <f>SUM(BB51:BB67)</f>
        <v>0</v>
      </c>
      <c r="BC68" s="257">
        <f>SUM(BC51:BC67)</f>
        <v>0</v>
      </c>
      <c r="BD68" s="257">
        <f>SUM(BD51:BD67)</f>
        <v>0</v>
      </c>
      <c r="BE68" s="257">
        <f>SUM(BE51:BE67)</f>
        <v>0</v>
      </c>
    </row>
    <row r="69" spans="1:80">
      <c r="A69" s="229" t="s">
        <v>114</v>
      </c>
      <c r="B69" s="230" t="s">
        <v>4034</v>
      </c>
      <c r="C69" s="231" t="s">
        <v>4035</v>
      </c>
      <c r="D69" s="232"/>
      <c r="E69" s="233"/>
      <c r="F69" s="233"/>
      <c r="G69" s="234"/>
      <c r="H69" s="235"/>
      <c r="I69" s="236"/>
      <c r="J69" s="237"/>
      <c r="K69" s="238"/>
      <c r="O69" s="239">
        <v>1</v>
      </c>
    </row>
    <row r="70" spans="1:80">
      <c r="A70" s="240">
        <v>53</v>
      </c>
      <c r="B70" s="241" t="s">
        <v>4036</v>
      </c>
      <c r="C70" s="242" t="s">
        <v>4037</v>
      </c>
      <c r="D70" s="243" t="s">
        <v>3390</v>
      </c>
      <c r="E70" s="244">
        <v>10</v>
      </c>
      <c r="F70" s="244">
        <v>0</v>
      </c>
      <c r="G70" s="245">
        <f t="shared" ref="G70:G85" si="32">E70*F70</f>
        <v>0</v>
      </c>
      <c r="H70" s="246">
        <v>0</v>
      </c>
      <c r="I70" s="247">
        <f t="shared" ref="I70:I85" si="33">E70*H70</f>
        <v>0</v>
      </c>
      <c r="J70" s="246">
        <v>0</v>
      </c>
      <c r="K70" s="247">
        <f t="shared" ref="K70:K85" si="34">E70*J70</f>
        <v>0</v>
      </c>
      <c r="O70" s="239">
        <v>2</v>
      </c>
      <c r="AA70" s="212">
        <v>1</v>
      </c>
      <c r="AB70" s="212">
        <v>1</v>
      </c>
      <c r="AC70" s="212">
        <v>1</v>
      </c>
      <c r="AZ70" s="212">
        <v>1</v>
      </c>
      <c r="BA70" s="212">
        <f t="shared" ref="BA70:BA85" si="35">IF(AZ70=1,G70,0)</f>
        <v>0</v>
      </c>
      <c r="BB70" s="212">
        <f t="shared" ref="BB70:BB85" si="36">IF(AZ70=2,G70,0)</f>
        <v>0</v>
      </c>
      <c r="BC70" s="212">
        <f t="shared" ref="BC70:BC85" si="37">IF(AZ70=3,G70,0)</f>
        <v>0</v>
      </c>
      <c r="BD70" s="212">
        <f t="shared" ref="BD70:BD85" si="38">IF(AZ70=4,G70,0)</f>
        <v>0</v>
      </c>
      <c r="BE70" s="212">
        <f t="shared" ref="BE70:BE85" si="39">IF(AZ70=5,G70,0)</f>
        <v>0</v>
      </c>
      <c r="CA70" s="239">
        <v>1</v>
      </c>
      <c r="CB70" s="239">
        <v>1</v>
      </c>
    </row>
    <row r="71" spans="1:80">
      <c r="A71" s="240">
        <v>54</v>
      </c>
      <c r="B71" s="241" t="s">
        <v>4038</v>
      </c>
      <c r="C71" s="242" t="s">
        <v>4039</v>
      </c>
      <c r="D71" s="243" t="s">
        <v>3390</v>
      </c>
      <c r="E71" s="244">
        <v>14</v>
      </c>
      <c r="F71" s="244">
        <v>0</v>
      </c>
      <c r="G71" s="245">
        <f t="shared" si="32"/>
        <v>0</v>
      </c>
      <c r="H71" s="246">
        <v>0</v>
      </c>
      <c r="I71" s="247">
        <f t="shared" si="33"/>
        <v>0</v>
      </c>
      <c r="J71" s="246">
        <v>0</v>
      </c>
      <c r="K71" s="247">
        <f t="shared" si="34"/>
        <v>0</v>
      </c>
      <c r="O71" s="239">
        <v>2</v>
      </c>
      <c r="AA71" s="212">
        <v>1</v>
      </c>
      <c r="AB71" s="212">
        <v>1</v>
      </c>
      <c r="AC71" s="212">
        <v>1</v>
      </c>
      <c r="AZ71" s="212">
        <v>1</v>
      </c>
      <c r="BA71" s="212">
        <f t="shared" si="35"/>
        <v>0</v>
      </c>
      <c r="BB71" s="212">
        <f t="shared" si="36"/>
        <v>0</v>
      </c>
      <c r="BC71" s="212">
        <f t="shared" si="37"/>
        <v>0</v>
      </c>
      <c r="BD71" s="212">
        <f t="shared" si="38"/>
        <v>0</v>
      </c>
      <c r="BE71" s="212">
        <f t="shared" si="39"/>
        <v>0</v>
      </c>
      <c r="CA71" s="239">
        <v>1</v>
      </c>
      <c r="CB71" s="239">
        <v>1</v>
      </c>
    </row>
    <row r="72" spans="1:80">
      <c r="A72" s="240">
        <v>55</v>
      </c>
      <c r="B72" s="241" t="s">
        <v>4040</v>
      </c>
      <c r="C72" s="242" t="s">
        <v>4041</v>
      </c>
      <c r="D72" s="243" t="s">
        <v>3390</v>
      </c>
      <c r="E72" s="244">
        <v>6</v>
      </c>
      <c r="F72" s="244">
        <v>0</v>
      </c>
      <c r="G72" s="245">
        <f t="shared" si="32"/>
        <v>0</v>
      </c>
      <c r="H72" s="246">
        <v>0</v>
      </c>
      <c r="I72" s="247">
        <f t="shared" si="33"/>
        <v>0</v>
      </c>
      <c r="J72" s="246">
        <v>0</v>
      </c>
      <c r="K72" s="247">
        <f t="shared" si="34"/>
        <v>0</v>
      </c>
      <c r="O72" s="239">
        <v>2</v>
      </c>
      <c r="AA72" s="212">
        <v>1</v>
      </c>
      <c r="AB72" s="212">
        <v>1</v>
      </c>
      <c r="AC72" s="212">
        <v>1</v>
      </c>
      <c r="AZ72" s="212">
        <v>1</v>
      </c>
      <c r="BA72" s="212">
        <f t="shared" si="35"/>
        <v>0</v>
      </c>
      <c r="BB72" s="212">
        <f t="shared" si="36"/>
        <v>0</v>
      </c>
      <c r="BC72" s="212">
        <f t="shared" si="37"/>
        <v>0</v>
      </c>
      <c r="BD72" s="212">
        <f t="shared" si="38"/>
        <v>0</v>
      </c>
      <c r="BE72" s="212">
        <f t="shared" si="39"/>
        <v>0</v>
      </c>
      <c r="CA72" s="239">
        <v>1</v>
      </c>
      <c r="CB72" s="239">
        <v>1</v>
      </c>
    </row>
    <row r="73" spans="1:80">
      <c r="A73" s="240">
        <v>56</v>
      </c>
      <c r="B73" s="241" t="s">
        <v>4042</v>
      </c>
      <c r="C73" s="242" t="s">
        <v>4043</v>
      </c>
      <c r="D73" s="243" t="s">
        <v>3390</v>
      </c>
      <c r="E73" s="244">
        <v>8</v>
      </c>
      <c r="F73" s="244">
        <v>0</v>
      </c>
      <c r="G73" s="245">
        <f t="shared" si="32"/>
        <v>0</v>
      </c>
      <c r="H73" s="246">
        <v>0</v>
      </c>
      <c r="I73" s="247">
        <f t="shared" si="33"/>
        <v>0</v>
      </c>
      <c r="J73" s="246">
        <v>0</v>
      </c>
      <c r="K73" s="247">
        <f t="shared" si="34"/>
        <v>0</v>
      </c>
      <c r="O73" s="239">
        <v>2</v>
      </c>
      <c r="AA73" s="212">
        <v>1</v>
      </c>
      <c r="AB73" s="212">
        <v>1</v>
      </c>
      <c r="AC73" s="212">
        <v>1</v>
      </c>
      <c r="AZ73" s="212">
        <v>1</v>
      </c>
      <c r="BA73" s="212">
        <f t="shared" si="35"/>
        <v>0</v>
      </c>
      <c r="BB73" s="212">
        <f t="shared" si="36"/>
        <v>0</v>
      </c>
      <c r="BC73" s="212">
        <f t="shared" si="37"/>
        <v>0</v>
      </c>
      <c r="BD73" s="212">
        <f t="shared" si="38"/>
        <v>0</v>
      </c>
      <c r="BE73" s="212">
        <f t="shared" si="39"/>
        <v>0</v>
      </c>
      <c r="CA73" s="239">
        <v>1</v>
      </c>
      <c r="CB73" s="239">
        <v>1</v>
      </c>
    </row>
    <row r="74" spans="1:80">
      <c r="A74" s="240">
        <v>57</v>
      </c>
      <c r="B74" s="241" t="s">
        <v>4044</v>
      </c>
      <c r="C74" s="242" t="s">
        <v>4045</v>
      </c>
      <c r="D74" s="243" t="s">
        <v>3390</v>
      </c>
      <c r="E74" s="244">
        <v>28</v>
      </c>
      <c r="F74" s="244">
        <v>0</v>
      </c>
      <c r="G74" s="245">
        <f t="shared" si="32"/>
        <v>0</v>
      </c>
      <c r="H74" s="246">
        <v>0</v>
      </c>
      <c r="I74" s="247">
        <f t="shared" si="33"/>
        <v>0</v>
      </c>
      <c r="J74" s="246">
        <v>0</v>
      </c>
      <c r="K74" s="247">
        <f t="shared" si="34"/>
        <v>0</v>
      </c>
      <c r="O74" s="239">
        <v>2</v>
      </c>
      <c r="AA74" s="212">
        <v>1</v>
      </c>
      <c r="AB74" s="212">
        <v>1</v>
      </c>
      <c r="AC74" s="212">
        <v>1</v>
      </c>
      <c r="AZ74" s="212">
        <v>1</v>
      </c>
      <c r="BA74" s="212">
        <f t="shared" si="35"/>
        <v>0</v>
      </c>
      <c r="BB74" s="212">
        <f t="shared" si="36"/>
        <v>0</v>
      </c>
      <c r="BC74" s="212">
        <f t="shared" si="37"/>
        <v>0</v>
      </c>
      <c r="BD74" s="212">
        <f t="shared" si="38"/>
        <v>0</v>
      </c>
      <c r="BE74" s="212">
        <f t="shared" si="39"/>
        <v>0</v>
      </c>
      <c r="CA74" s="239">
        <v>1</v>
      </c>
      <c r="CB74" s="239">
        <v>1</v>
      </c>
    </row>
    <row r="75" spans="1:80">
      <c r="A75" s="240">
        <v>58</v>
      </c>
      <c r="B75" s="241" t="s">
        <v>4046</v>
      </c>
      <c r="C75" s="242" t="s">
        <v>4047</v>
      </c>
      <c r="D75" s="243" t="s">
        <v>3390</v>
      </c>
      <c r="E75" s="244">
        <v>247</v>
      </c>
      <c r="F75" s="244">
        <v>0</v>
      </c>
      <c r="G75" s="245">
        <f t="shared" si="32"/>
        <v>0</v>
      </c>
      <c r="H75" s="246">
        <v>0</v>
      </c>
      <c r="I75" s="247">
        <f t="shared" si="33"/>
        <v>0</v>
      </c>
      <c r="J75" s="246">
        <v>0</v>
      </c>
      <c r="K75" s="247">
        <f t="shared" si="34"/>
        <v>0</v>
      </c>
      <c r="O75" s="239">
        <v>2</v>
      </c>
      <c r="AA75" s="212">
        <v>1</v>
      </c>
      <c r="AB75" s="212">
        <v>1</v>
      </c>
      <c r="AC75" s="212">
        <v>1</v>
      </c>
      <c r="AZ75" s="212">
        <v>1</v>
      </c>
      <c r="BA75" s="212">
        <f t="shared" si="35"/>
        <v>0</v>
      </c>
      <c r="BB75" s="212">
        <f t="shared" si="36"/>
        <v>0</v>
      </c>
      <c r="BC75" s="212">
        <f t="shared" si="37"/>
        <v>0</v>
      </c>
      <c r="BD75" s="212">
        <f t="shared" si="38"/>
        <v>0</v>
      </c>
      <c r="BE75" s="212">
        <f t="shared" si="39"/>
        <v>0</v>
      </c>
      <c r="CA75" s="239">
        <v>1</v>
      </c>
      <c r="CB75" s="239">
        <v>1</v>
      </c>
    </row>
    <row r="76" spans="1:80">
      <c r="A76" s="240">
        <v>59</v>
      </c>
      <c r="B76" s="241" t="s">
        <v>4048</v>
      </c>
      <c r="C76" s="242" t="s">
        <v>4049</v>
      </c>
      <c r="D76" s="243" t="s">
        <v>3390</v>
      </c>
      <c r="E76" s="244">
        <v>20</v>
      </c>
      <c r="F76" s="244">
        <v>0</v>
      </c>
      <c r="G76" s="245">
        <f t="shared" si="32"/>
        <v>0</v>
      </c>
      <c r="H76" s="246">
        <v>0</v>
      </c>
      <c r="I76" s="247">
        <f t="shared" si="33"/>
        <v>0</v>
      </c>
      <c r="J76" s="246">
        <v>0</v>
      </c>
      <c r="K76" s="247">
        <f t="shared" si="34"/>
        <v>0</v>
      </c>
      <c r="O76" s="239">
        <v>2</v>
      </c>
      <c r="AA76" s="212">
        <v>1</v>
      </c>
      <c r="AB76" s="212">
        <v>1</v>
      </c>
      <c r="AC76" s="212">
        <v>1</v>
      </c>
      <c r="AZ76" s="212">
        <v>1</v>
      </c>
      <c r="BA76" s="212">
        <f t="shared" si="35"/>
        <v>0</v>
      </c>
      <c r="BB76" s="212">
        <f t="shared" si="36"/>
        <v>0</v>
      </c>
      <c r="BC76" s="212">
        <f t="shared" si="37"/>
        <v>0</v>
      </c>
      <c r="BD76" s="212">
        <f t="shared" si="38"/>
        <v>0</v>
      </c>
      <c r="BE76" s="212">
        <f t="shared" si="39"/>
        <v>0</v>
      </c>
      <c r="CA76" s="239">
        <v>1</v>
      </c>
      <c r="CB76" s="239">
        <v>1</v>
      </c>
    </row>
    <row r="77" spans="1:80">
      <c r="A77" s="240">
        <v>60</v>
      </c>
      <c r="B77" s="241" t="s">
        <v>4050</v>
      </c>
      <c r="C77" s="242" t="s">
        <v>4051</v>
      </c>
      <c r="D77" s="243" t="s">
        <v>3390</v>
      </c>
      <c r="E77" s="244">
        <v>1</v>
      </c>
      <c r="F77" s="244">
        <v>0</v>
      </c>
      <c r="G77" s="245">
        <f t="shared" si="32"/>
        <v>0</v>
      </c>
      <c r="H77" s="246">
        <v>0</v>
      </c>
      <c r="I77" s="247">
        <f t="shared" si="33"/>
        <v>0</v>
      </c>
      <c r="J77" s="246">
        <v>0</v>
      </c>
      <c r="K77" s="247">
        <f t="shared" si="34"/>
        <v>0</v>
      </c>
      <c r="O77" s="239">
        <v>2</v>
      </c>
      <c r="AA77" s="212">
        <v>1</v>
      </c>
      <c r="AB77" s="212">
        <v>1</v>
      </c>
      <c r="AC77" s="212">
        <v>1</v>
      </c>
      <c r="AZ77" s="212">
        <v>1</v>
      </c>
      <c r="BA77" s="212">
        <f t="shared" si="35"/>
        <v>0</v>
      </c>
      <c r="BB77" s="212">
        <f t="shared" si="36"/>
        <v>0</v>
      </c>
      <c r="BC77" s="212">
        <f t="shared" si="37"/>
        <v>0</v>
      </c>
      <c r="BD77" s="212">
        <f t="shared" si="38"/>
        <v>0</v>
      </c>
      <c r="BE77" s="212">
        <f t="shared" si="39"/>
        <v>0</v>
      </c>
      <c r="CA77" s="239">
        <v>1</v>
      </c>
      <c r="CB77" s="239">
        <v>1</v>
      </c>
    </row>
    <row r="78" spans="1:80">
      <c r="A78" s="240">
        <v>61</v>
      </c>
      <c r="B78" s="241" t="s">
        <v>4052</v>
      </c>
      <c r="C78" s="242" t="s">
        <v>4053</v>
      </c>
      <c r="D78" s="243" t="s">
        <v>147</v>
      </c>
      <c r="E78" s="244">
        <v>30</v>
      </c>
      <c r="F78" s="244">
        <v>0</v>
      </c>
      <c r="G78" s="245">
        <f t="shared" si="32"/>
        <v>0</v>
      </c>
      <c r="H78" s="246">
        <v>0</v>
      </c>
      <c r="I78" s="247">
        <f t="shared" si="33"/>
        <v>0</v>
      </c>
      <c r="J78" s="246">
        <v>0</v>
      </c>
      <c r="K78" s="247">
        <f t="shared" si="34"/>
        <v>0</v>
      </c>
      <c r="O78" s="239">
        <v>2</v>
      </c>
      <c r="AA78" s="212">
        <v>1</v>
      </c>
      <c r="AB78" s="212">
        <v>1</v>
      </c>
      <c r="AC78" s="212">
        <v>1</v>
      </c>
      <c r="AZ78" s="212">
        <v>1</v>
      </c>
      <c r="BA78" s="212">
        <f t="shared" si="35"/>
        <v>0</v>
      </c>
      <c r="BB78" s="212">
        <f t="shared" si="36"/>
        <v>0</v>
      </c>
      <c r="BC78" s="212">
        <f t="shared" si="37"/>
        <v>0</v>
      </c>
      <c r="BD78" s="212">
        <f t="shared" si="38"/>
        <v>0</v>
      </c>
      <c r="BE78" s="212">
        <f t="shared" si="39"/>
        <v>0</v>
      </c>
      <c r="CA78" s="239">
        <v>1</v>
      </c>
      <c r="CB78" s="239">
        <v>1</v>
      </c>
    </row>
    <row r="79" spans="1:80">
      <c r="A79" s="240">
        <v>62</v>
      </c>
      <c r="B79" s="241" t="s">
        <v>4054</v>
      </c>
      <c r="C79" s="242" t="s">
        <v>4055</v>
      </c>
      <c r="D79" s="243" t="s">
        <v>3390</v>
      </c>
      <c r="E79" s="244">
        <v>8</v>
      </c>
      <c r="F79" s="244">
        <v>0</v>
      </c>
      <c r="G79" s="245">
        <f t="shared" si="32"/>
        <v>0</v>
      </c>
      <c r="H79" s="246">
        <v>0</v>
      </c>
      <c r="I79" s="247">
        <f t="shared" si="33"/>
        <v>0</v>
      </c>
      <c r="J79" s="246">
        <v>0</v>
      </c>
      <c r="K79" s="247">
        <f t="shared" si="34"/>
        <v>0</v>
      </c>
      <c r="O79" s="239">
        <v>2</v>
      </c>
      <c r="AA79" s="212">
        <v>1</v>
      </c>
      <c r="AB79" s="212">
        <v>1</v>
      </c>
      <c r="AC79" s="212">
        <v>1</v>
      </c>
      <c r="AZ79" s="212">
        <v>1</v>
      </c>
      <c r="BA79" s="212">
        <f t="shared" si="35"/>
        <v>0</v>
      </c>
      <c r="BB79" s="212">
        <f t="shared" si="36"/>
        <v>0</v>
      </c>
      <c r="BC79" s="212">
        <f t="shared" si="37"/>
        <v>0</v>
      </c>
      <c r="BD79" s="212">
        <f t="shared" si="38"/>
        <v>0</v>
      </c>
      <c r="BE79" s="212">
        <f t="shared" si="39"/>
        <v>0</v>
      </c>
      <c r="CA79" s="239">
        <v>1</v>
      </c>
      <c r="CB79" s="239">
        <v>1</v>
      </c>
    </row>
    <row r="80" spans="1:80">
      <c r="A80" s="240">
        <v>63</v>
      </c>
      <c r="B80" s="241" t="s">
        <v>4056</v>
      </c>
      <c r="C80" s="242" t="s">
        <v>4057</v>
      </c>
      <c r="D80" s="243" t="s">
        <v>3390</v>
      </c>
      <c r="E80" s="244">
        <v>8</v>
      </c>
      <c r="F80" s="244">
        <v>0</v>
      </c>
      <c r="G80" s="245">
        <f t="shared" si="32"/>
        <v>0</v>
      </c>
      <c r="H80" s="246">
        <v>0</v>
      </c>
      <c r="I80" s="247">
        <f t="shared" si="33"/>
        <v>0</v>
      </c>
      <c r="J80" s="246">
        <v>0</v>
      </c>
      <c r="K80" s="247">
        <f t="shared" si="34"/>
        <v>0</v>
      </c>
      <c r="O80" s="239">
        <v>2</v>
      </c>
      <c r="AA80" s="212">
        <v>1</v>
      </c>
      <c r="AB80" s="212">
        <v>1</v>
      </c>
      <c r="AC80" s="212">
        <v>1</v>
      </c>
      <c r="AZ80" s="212">
        <v>1</v>
      </c>
      <c r="BA80" s="212">
        <f t="shared" si="35"/>
        <v>0</v>
      </c>
      <c r="BB80" s="212">
        <f t="shared" si="36"/>
        <v>0</v>
      </c>
      <c r="BC80" s="212">
        <f t="shared" si="37"/>
        <v>0</v>
      </c>
      <c r="BD80" s="212">
        <f t="shared" si="38"/>
        <v>0</v>
      </c>
      <c r="BE80" s="212">
        <f t="shared" si="39"/>
        <v>0</v>
      </c>
      <c r="CA80" s="239">
        <v>1</v>
      </c>
      <c r="CB80" s="239">
        <v>1</v>
      </c>
    </row>
    <row r="81" spans="1:80">
      <c r="A81" s="240">
        <v>64</v>
      </c>
      <c r="B81" s="241" t="s">
        <v>4058</v>
      </c>
      <c r="C81" s="242" t="s">
        <v>4059</v>
      </c>
      <c r="D81" s="243" t="s">
        <v>3390</v>
      </c>
      <c r="E81" s="244">
        <v>8</v>
      </c>
      <c r="F81" s="244">
        <v>0</v>
      </c>
      <c r="G81" s="245">
        <f t="shared" si="32"/>
        <v>0</v>
      </c>
      <c r="H81" s="246">
        <v>0</v>
      </c>
      <c r="I81" s="247">
        <f t="shared" si="33"/>
        <v>0</v>
      </c>
      <c r="J81" s="246">
        <v>0</v>
      </c>
      <c r="K81" s="247">
        <f t="shared" si="34"/>
        <v>0</v>
      </c>
      <c r="O81" s="239">
        <v>2</v>
      </c>
      <c r="AA81" s="212">
        <v>1</v>
      </c>
      <c r="AB81" s="212">
        <v>1</v>
      </c>
      <c r="AC81" s="212">
        <v>1</v>
      </c>
      <c r="AZ81" s="212">
        <v>1</v>
      </c>
      <c r="BA81" s="212">
        <f t="shared" si="35"/>
        <v>0</v>
      </c>
      <c r="BB81" s="212">
        <f t="shared" si="36"/>
        <v>0</v>
      </c>
      <c r="BC81" s="212">
        <f t="shared" si="37"/>
        <v>0</v>
      </c>
      <c r="BD81" s="212">
        <f t="shared" si="38"/>
        <v>0</v>
      </c>
      <c r="BE81" s="212">
        <f t="shared" si="39"/>
        <v>0</v>
      </c>
      <c r="CA81" s="239">
        <v>1</v>
      </c>
      <c r="CB81" s="239">
        <v>1</v>
      </c>
    </row>
    <row r="82" spans="1:80">
      <c r="A82" s="240">
        <v>65</v>
      </c>
      <c r="B82" s="241" t="s">
        <v>4060</v>
      </c>
      <c r="C82" s="242" t="s">
        <v>4061</v>
      </c>
      <c r="D82" s="243" t="s">
        <v>3390</v>
      </c>
      <c r="E82" s="244">
        <v>1</v>
      </c>
      <c r="F82" s="244">
        <v>0</v>
      </c>
      <c r="G82" s="245">
        <f t="shared" si="32"/>
        <v>0</v>
      </c>
      <c r="H82" s="246">
        <v>0</v>
      </c>
      <c r="I82" s="247">
        <f t="shared" si="33"/>
        <v>0</v>
      </c>
      <c r="J82" s="246">
        <v>0</v>
      </c>
      <c r="K82" s="247">
        <f t="shared" si="34"/>
        <v>0</v>
      </c>
      <c r="O82" s="239">
        <v>2</v>
      </c>
      <c r="AA82" s="212">
        <v>1</v>
      </c>
      <c r="AB82" s="212">
        <v>1</v>
      </c>
      <c r="AC82" s="212">
        <v>1</v>
      </c>
      <c r="AZ82" s="212">
        <v>1</v>
      </c>
      <c r="BA82" s="212">
        <f t="shared" si="35"/>
        <v>0</v>
      </c>
      <c r="BB82" s="212">
        <f t="shared" si="36"/>
        <v>0</v>
      </c>
      <c r="BC82" s="212">
        <f t="shared" si="37"/>
        <v>0</v>
      </c>
      <c r="BD82" s="212">
        <f t="shared" si="38"/>
        <v>0</v>
      </c>
      <c r="BE82" s="212">
        <f t="shared" si="39"/>
        <v>0</v>
      </c>
      <c r="CA82" s="239">
        <v>1</v>
      </c>
      <c r="CB82" s="239">
        <v>1</v>
      </c>
    </row>
    <row r="83" spans="1:80">
      <c r="A83" s="240">
        <v>66</v>
      </c>
      <c r="B83" s="241" t="s">
        <v>4062</v>
      </c>
      <c r="C83" s="242" t="s">
        <v>4063</v>
      </c>
      <c r="D83" s="243" t="s">
        <v>3390</v>
      </c>
      <c r="E83" s="244">
        <v>1</v>
      </c>
      <c r="F83" s="244">
        <v>0</v>
      </c>
      <c r="G83" s="245">
        <f t="shared" si="32"/>
        <v>0</v>
      </c>
      <c r="H83" s="246">
        <v>0</v>
      </c>
      <c r="I83" s="247">
        <f t="shared" si="33"/>
        <v>0</v>
      </c>
      <c r="J83" s="246">
        <v>0</v>
      </c>
      <c r="K83" s="247">
        <f t="shared" si="34"/>
        <v>0</v>
      </c>
      <c r="O83" s="239">
        <v>2</v>
      </c>
      <c r="AA83" s="212">
        <v>1</v>
      </c>
      <c r="AB83" s="212">
        <v>1</v>
      </c>
      <c r="AC83" s="212">
        <v>1</v>
      </c>
      <c r="AZ83" s="212">
        <v>1</v>
      </c>
      <c r="BA83" s="212">
        <f t="shared" si="35"/>
        <v>0</v>
      </c>
      <c r="BB83" s="212">
        <f t="shared" si="36"/>
        <v>0</v>
      </c>
      <c r="BC83" s="212">
        <f t="shared" si="37"/>
        <v>0</v>
      </c>
      <c r="BD83" s="212">
        <f t="shared" si="38"/>
        <v>0</v>
      </c>
      <c r="BE83" s="212">
        <f t="shared" si="39"/>
        <v>0</v>
      </c>
      <c r="CA83" s="239">
        <v>1</v>
      </c>
      <c r="CB83" s="239">
        <v>1</v>
      </c>
    </row>
    <row r="84" spans="1:80">
      <c r="A84" s="240">
        <v>67</v>
      </c>
      <c r="B84" s="241" t="s">
        <v>4064</v>
      </c>
      <c r="C84" s="242" t="s">
        <v>4065</v>
      </c>
      <c r="D84" s="243" t="s">
        <v>3390</v>
      </c>
      <c r="E84" s="244">
        <v>8</v>
      </c>
      <c r="F84" s="244">
        <v>0</v>
      </c>
      <c r="G84" s="245">
        <f t="shared" si="32"/>
        <v>0</v>
      </c>
      <c r="H84" s="246">
        <v>0</v>
      </c>
      <c r="I84" s="247">
        <f t="shared" si="33"/>
        <v>0</v>
      </c>
      <c r="J84" s="246">
        <v>0</v>
      </c>
      <c r="K84" s="247">
        <f t="shared" si="34"/>
        <v>0</v>
      </c>
      <c r="O84" s="239">
        <v>2</v>
      </c>
      <c r="AA84" s="212">
        <v>1</v>
      </c>
      <c r="AB84" s="212">
        <v>1</v>
      </c>
      <c r="AC84" s="212">
        <v>1</v>
      </c>
      <c r="AZ84" s="212">
        <v>1</v>
      </c>
      <c r="BA84" s="212">
        <f t="shared" si="35"/>
        <v>0</v>
      </c>
      <c r="BB84" s="212">
        <f t="shared" si="36"/>
        <v>0</v>
      </c>
      <c r="BC84" s="212">
        <f t="shared" si="37"/>
        <v>0</v>
      </c>
      <c r="BD84" s="212">
        <f t="shared" si="38"/>
        <v>0</v>
      </c>
      <c r="BE84" s="212">
        <f t="shared" si="39"/>
        <v>0</v>
      </c>
      <c r="CA84" s="239">
        <v>1</v>
      </c>
      <c r="CB84" s="239">
        <v>1</v>
      </c>
    </row>
    <row r="85" spans="1:80">
      <c r="A85" s="240">
        <v>68</v>
      </c>
      <c r="B85" s="241" t="s">
        <v>4066</v>
      </c>
      <c r="C85" s="242" t="s">
        <v>4067</v>
      </c>
      <c r="D85" s="243" t="s">
        <v>3390</v>
      </c>
      <c r="E85" s="244">
        <v>8</v>
      </c>
      <c r="F85" s="244">
        <v>0</v>
      </c>
      <c r="G85" s="245">
        <f t="shared" si="32"/>
        <v>0</v>
      </c>
      <c r="H85" s="246">
        <v>0</v>
      </c>
      <c r="I85" s="247">
        <f t="shared" si="33"/>
        <v>0</v>
      </c>
      <c r="J85" s="246">
        <v>0</v>
      </c>
      <c r="K85" s="247">
        <f t="shared" si="34"/>
        <v>0</v>
      </c>
      <c r="O85" s="239">
        <v>2</v>
      </c>
      <c r="AA85" s="212">
        <v>1</v>
      </c>
      <c r="AB85" s="212">
        <v>1</v>
      </c>
      <c r="AC85" s="212">
        <v>1</v>
      </c>
      <c r="AZ85" s="212">
        <v>1</v>
      </c>
      <c r="BA85" s="212">
        <f t="shared" si="35"/>
        <v>0</v>
      </c>
      <c r="BB85" s="212">
        <f t="shared" si="36"/>
        <v>0</v>
      </c>
      <c r="BC85" s="212">
        <f t="shared" si="37"/>
        <v>0</v>
      </c>
      <c r="BD85" s="212">
        <f t="shared" si="38"/>
        <v>0</v>
      </c>
      <c r="BE85" s="212">
        <f t="shared" si="39"/>
        <v>0</v>
      </c>
      <c r="CA85" s="239">
        <v>1</v>
      </c>
      <c r="CB85" s="239">
        <v>1</v>
      </c>
    </row>
    <row r="86" spans="1:80">
      <c r="A86" s="248"/>
      <c r="B86" s="249" t="s">
        <v>138</v>
      </c>
      <c r="C86" s="250" t="s">
        <v>4068</v>
      </c>
      <c r="D86" s="251"/>
      <c r="E86" s="252"/>
      <c r="F86" s="253"/>
      <c r="G86" s="254">
        <f>SUM(G69:G85)</f>
        <v>0</v>
      </c>
      <c r="H86" s="255"/>
      <c r="I86" s="256">
        <f>SUM(I69:I85)</f>
        <v>0</v>
      </c>
      <c r="J86" s="255"/>
      <c r="K86" s="256">
        <f>SUM(K69:K85)</f>
        <v>0</v>
      </c>
      <c r="O86" s="239">
        <v>4</v>
      </c>
      <c r="BA86" s="257">
        <f>SUM(BA69:BA85)</f>
        <v>0</v>
      </c>
      <c r="BB86" s="257">
        <f>SUM(BB69:BB85)</f>
        <v>0</v>
      </c>
      <c r="BC86" s="257">
        <f>SUM(BC69:BC85)</f>
        <v>0</v>
      </c>
      <c r="BD86" s="257">
        <f>SUM(BD69:BD85)</f>
        <v>0</v>
      </c>
      <c r="BE86" s="257">
        <f>SUM(BE69:BE85)</f>
        <v>0</v>
      </c>
    </row>
    <row r="87" spans="1:80">
      <c r="A87" s="229" t="s">
        <v>114</v>
      </c>
      <c r="B87" s="230" t="s">
        <v>4069</v>
      </c>
      <c r="C87" s="231" t="s">
        <v>4070</v>
      </c>
      <c r="D87" s="232"/>
      <c r="E87" s="233"/>
      <c r="F87" s="233"/>
      <c r="G87" s="234"/>
      <c r="H87" s="235"/>
      <c r="I87" s="236"/>
      <c r="J87" s="237"/>
      <c r="K87" s="238"/>
      <c r="O87" s="239">
        <v>1</v>
      </c>
    </row>
    <row r="88" spans="1:80">
      <c r="A88" s="240">
        <v>69</v>
      </c>
      <c r="B88" s="241" t="s">
        <v>4071</v>
      </c>
      <c r="C88" s="242" t="s">
        <v>4072</v>
      </c>
      <c r="D88" s="243" t="s">
        <v>3390</v>
      </c>
      <c r="E88" s="244">
        <v>18</v>
      </c>
      <c r="F88" s="244">
        <v>0</v>
      </c>
      <c r="G88" s="245">
        <f t="shared" ref="G88:G94" si="40">E88*F88</f>
        <v>0</v>
      </c>
      <c r="H88" s="246">
        <v>0</v>
      </c>
      <c r="I88" s="247">
        <f t="shared" ref="I88:I94" si="41">E88*H88</f>
        <v>0</v>
      </c>
      <c r="J88" s="246">
        <v>0</v>
      </c>
      <c r="K88" s="247">
        <f t="shared" ref="K88:K94" si="42">E88*J88</f>
        <v>0</v>
      </c>
      <c r="O88" s="239">
        <v>2</v>
      </c>
      <c r="AA88" s="212">
        <v>1</v>
      </c>
      <c r="AB88" s="212">
        <v>1</v>
      </c>
      <c r="AC88" s="212">
        <v>1</v>
      </c>
      <c r="AZ88" s="212">
        <v>1</v>
      </c>
      <c r="BA88" s="212">
        <f t="shared" ref="BA88:BA94" si="43">IF(AZ88=1,G88,0)</f>
        <v>0</v>
      </c>
      <c r="BB88" s="212">
        <f t="shared" ref="BB88:BB94" si="44">IF(AZ88=2,G88,0)</f>
        <v>0</v>
      </c>
      <c r="BC88" s="212">
        <f t="shared" ref="BC88:BC94" si="45">IF(AZ88=3,G88,0)</f>
        <v>0</v>
      </c>
      <c r="BD88" s="212">
        <f t="shared" ref="BD88:BD94" si="46">IF(AZ88=4,G88,0)</f>
        <v>0</v>
      </c>
      <c r="BE88" s="212">
        <f t="shared" ref="BE88:BE94" si="47">IF(AZ88=5,G88,0)</f>
        <v>0</v>
      </c>
      <c r="CA88" s="239">
        <v>1</v>
      </c>
      <c r="CB88" s="239">
        <v>1</v>
      </c>
    </row>
    <row r="89" spans="1:80">
      <c r="A89" s="240">
        <v>70</v>
      </c>
      <c r="B89" s="241" t="s">
        <v>4073</v>
      </c>
      <c r="C89" s="242" t="s">
        <v>4074</v>
      </c>
      <c r="D89" s="243" t="s">
        <v>3390</v>
      </c>
      <c r="E89" s="244">
        <v>12</v>
      </c>
      <c r="F89" s="244">
        <v>0</v>
      </c>
      <c r="G89" s="245">
        <f t="shared" si="40"/>
        <v>0</v>
      </c>
      <c r="H89" s="246">
        <v>0</v>
      </c>
      <c r="I89" s="247">
        <f t="shared" si="41"/>
        <v>0</v>
      </c>
      <c r="J89" s="246">
        <v>0</v>
      </c>
      <c r="K89" s="247">
        <f t="shared" si="42"/>
        <v>0</v>
      </c>
      <c r="O89" s="239">
        <v>2</v>
      </c>
      <c r="AA89" s="212">
        <v>1</v>
      </c>
      <c r="AB89" s="212">
        <v>1</v>
      </c>
      <c r="AC89" s="212">
        <v>1</v>
      </c>
      <c r="AZ89" s="212">
        <v>1</v>
      </c>
      <c r="BA89" s="212">
        <f t="shared" si="43"/>
        <v>0</v>
      </c>
      <c r="BB89" s="212">
        <f t="shared" si="44"/>
        <v>0</v>
      </c>
      <c r="BC89" s="212">
        <f t="shared" si="45"/>
        <v>0</v>
      </c>
      <c r="BD89" s="212">
        <f t="shared" si="46"/>
        <v>0</v>
      </c>
      <c r="BE89" s="212">
        <f t="shared" si="47"/>
        <v>0</v>
      </c>
      <c r="CA89" s="239">
        <v>1</v>
      </c>
      <c r="CB89" s="239">
        <v>1</v>
      </c>
    </row>
    <row r="90" spans="1:80">
      <c r="A90" s="240">
        <v>71</v>
      </c>
      <c r="B90" s="241" t="s">
        <v>4075</v>
      </c>
      <c r="C90" s="242" t="s">
        <v>4076</v>
      </c>
      <c r="D90" s="243" t="s">
        <v>3390</v>
      </c>
      <c r="E90" s="244">
        <v>8</v>
      </c>
      <c r="F90" s="244">
        <v>0</v>
      </c>
      <c r="G90" s="245">
        <f t="shared" si="40"/>
        <v>0</v>
      </c>
      <c r="H90" s="246">
        <v>0</v>
      </c>
      <c r="I90" s="247">
        <f t="shared" si="41"/>
        <v>0</v>
      </c>
      <c r="J90" s="246">
        <v>0</v>
      </c>
      <c r="K90" s="247">
        <f t="shared" si="42"/>
        <v>0</v>
      </c>
      <c r="O90" s="239">
        <v>2</v>
      </c>
      <c r="AA90" s="212">
        <v>1</v>
      </c>
      <c r="AB90" s="212">
        <v>1</v>
      </c>
      <c r="AC90" s="212">
        <v>1</v>
      </c>
      <c r="AZ90" s="212">
        <v>1</v>
      </c>
      <c r="BA90" s="212">
        <f t="shared" si="43"/>
        <v>0</v>
      </c>
      <c r="BB90" s="212">
        <f t="shared" si="44"/>
        <v>0</v>
      </c>
      <c r="BC90" s="212">
        <f t="shared" si="45"/>
        <v>0</v>
      </c>
      <c r="BD90" s="212">
        <f t="shared" si="46"/>
        <v>0</v>
      </c>
      <c r="BE90" s="212">
        <f t="shared" si="47"/>
        <v>0</v>
      </c>
      <c r="CA90" s="239">
        <v>1</v>
      </c>
      <c r="CB90" s="239">
        <v>1</v>
      </c>
    </row>
    <row r="91" spans="1:80">
      <c r="A91" s="240">
        <v>72</v>
      </c>
      <c r="B91" s="241" t="s">
        <v>4077</v>
      </c>
      <c r="C91" s="242" t="s">
        <v>4078</v>
      </c>
      <c r="D91" s="243" t="s">
        <v>3390</v>
      </c>
      <c r="E91" s="244">
        <v>18</v>
      </c>
      <c r="F91" s="244">
        <v>0</v>
      </c>
      <c r="G91" s="245">
        <f t="shared" si="40"/>
        <v>0</v>
      </c>
      <c r="H91" s="246">
        <v>0</v>
      </c>
      <c r="I91" s="247">
        <f t="shared" si="41"/>
        <v>0</v>
      </c>
      <c r="J91" s="246">
        <v>0</v>
      </c>
      <c r="K91" s="247">
        <f t="shared" si="42"/>
        <v>0</v>
      </c>
      <c r="O91" s="239">
        <v>2</v>
      </c>
      <c r="AA91" s="212">
        <v>1</v>
      </c>
      <c r="AB91" s="212">
        <v>1</v>
      </c>
      <c r="AC91" s="212">
        <v>1</v>
      </c>
      <c r="AZ91" s="212">
        <v>1</v>
      </c>
      <c r="BA91" s="212">
        <f t="shared" si="43"/>
        <v>0</v>
      </c>
      <c r="BB91" s="212">
        <f t="shared" si="44"/>
        <v>0</v>
      </c>
      <c r="BC91" s="212">
        <f t="shared" si="45"/>
        <v>0</v>
      </c>
      <c r="BD91" s="212">
        <f t="shared" si="46"/>
        <v>0</v>
      </c>
      <c r="BE91" s="212">
        <f t="shared" si="47"/>
        <v>0</v>
      </c>
      <c r="CA91" s="239">
        <v>1</v>
      </c>
      <c r="CB91" s="239">
        <v>1</v>
      </c>
    </row>
    <row r="92" spans="1:80">
      <c r="A92" s="240">
        <v>73</v>
      </c>
      <c r="B92" s="241" t="s">
        <v>4079</v>
      </c>
      <c r="C92" s="242" t="s">
        <v>4080</v>
      </c>
      <c r="D92" s="243" t="s">
        <v>3390</v>
      </c>
      <c r="E92" s="244">
        <v>15</v>
      </c>
      <c r="F92" s="244">
        <v>0</v>
      </c>
      <c r="G92" s="245">
        <f t="shared" si="40"/>
        <v>0</v>
      </c>
      <c r="H92" s="246">
        <v>0</v>
      </c>
      <c r="I92" s="247">
        <f t="shared" si="41"/>
        <v>0</v>
      </c>
      <c r="J92" s="246">
        <v>0</v>
      </c>
      <c r="K92" s="247">
        <f t="shared" si="42"/>
        <v>0</v>
      </c>
      <c r="O92" s="239">
        <v>2</v>
      </c>
      <c r="AA92" s="212">
        <v>1</v>
      </c>
      <c r="AB92" s="212">
        <v>1</v>
      </c>
      <c r="AC92" s="212">
        <v>1</v>
      </c>
      <c r="AZ92" s="212">
        <v>1</v>
      </c>
      <c r="BA92" s="212">
        <f t="shared" si="43"/>
        <v>0</v>
      </c>
      <c r="BB92" s="212">
        <f t="shared" si="44"/>
        <v>0</v>
      </c>
      <c r="BC92" s="212">
        <f t="shared" si="45"/>
        <v>0</v>
      </c>
      <c r="BD92" s="212">
        <f t="shared" si="46"/>
        <v>0</v>
      </c>
      <c r="BE92" s="212">
        <f t="shared" si="47"/>
        <v>0</v>
      </c>
      <c r="CA92" s="239">
        <v>1</v>
      </c>
      <c r="CB92" s="239">
        <v>1</v>
      </c>
    </row>
    <row r="93" spans="1:80">
      <c r="A93" s="240">
        <v>74</v>
      </c>
      <c r="B93" s="241" t="s">
        <v>4081</v>
      </c>
      <c r="C93" s="242" t="s">
        <v>4082</v>
      </c>
      <c r="D93" s="243" t="s">
        <v>3390</v>
      </c>
      <c r="E93" s="244">
        <v>7</v>
      </c>
      <c r="F93" s="244">
        <v>0</v>
      </c>
      <c r="G93" s="245">
        <f t="shared" si="40"/>
        <v>0</v>
      </c>
      <c r="H93" s="246">
        <v>0</v>
      </c>
      <c r="I93" s="247">
        <f t="shared" si="41"/>
        <v>0</v>
      </c>
      <c r="J93" s="246">
        <v>0</v>
      </c>
      <c r="K93" s="247">
        <f t="shared" si="42"/>
        <v>0</v>
      </c>
      <c r="O93" s="239">
        <v>2</v>
      </c>
      <c r="AA93" s="212">
        <v>1</v>
      </c>
      <c r="AB93" s="212">
        <v>1</v>
      </c>
      <c r="AC93" s="212">
        <v>1</v>
      </c>
      <c r="AZ93" s="212">
        <v>1</v>
      </c>
      <c r="BA93" s="212">
        <f t="shared" si="43"/>
        <v>0</v>
      </c>
      <c r="BB93" s="212">
        <f t="shared" si="44"/>
        <v>0</v>
      </c>
      <c r="BC93" s="212">
        <f t="shared" si="45"/>
        <v>0</v>
      </c>
      <c r="BD93" s="212">
        <f t="shared" si="46"/>
        <v>0</v>
      </c>
      <c r="BE93" s="212">
        <f t="shared" si="47"/>
        <v>0</v>
      </c>
      <c r="CA93" s="239">
        <v>1</v>
      </c>
      <c r="CB93" s="239">
        <v>1</v>
      </c>
    </row>
    <row r="94" spans="1:80">
      <c r="A94" s="240">
        <v>75</v>
      </c>
      <c r="B94" s="241" t="s">
        <v>4083</v>
      </c>
      <c r="C94" s="242" t="s">
        <v>4053</v>
      </c>
      <c r="D94" s="243" t="s">
        <v>147</v>
      </c>
      <c r="E94" s="244">
        <v>30</v>
      </c>
      <c r="F94" s="244">
        <v>0</v>
      </c>
      <c r="G94" s="245">
        <f t="shared" si="40"/>
        <v>0</v>
      </c>
      <c r="H94" s="246">
        <v>0</v>
      </c>
      <c r="I94" s="247">
        <f t="shared" si="41"/>
        <v>0</v>
      </c>
      <c r="J94" s="246">
        <v>0</v>
      </c>
      <c r="K94" s="247">
        <f t="shared" si="42"/>
        <v>0</v>
      </c>
      <c r="O94" s="239">
        <v>2</v>
      </c>
      <c r="AA94" s="212">
        <v>1</v>
      </c>
      <c r="AB94" s="212">
        <v>1</v>
      </c>
      <c r="AC94" s="212">
        <v>1</v>
      </c>
      <c r="AZ94" s="212">
        <v>1</v>
      </c>
      <c r="BA94" s="212">
        <f t="shared" si="43"/>
        <v>0</v>
      </c>
      <c r="BB94" s="212">
        <f t="shared" si="44"/>
        <v>0</v>
      </c>
      <c r="BC94" s="212">
        <f t="shared" si="45"/>
        <v>0</v>
      </c>
      <c r="BD94" s="212">
        <f t="shared" si="46"/>
        <v>0</v>
      </c>
      <c r="BE94" s="212">
        <f t="shared" si="47"/>
        <v>0</v>
      </c>
      <c r="CA94" s="239">
        <v>1</v>
      </c>
      <c r="CB94" s="239">
        <v>1</v>
      </c>
    </row>
    <row r="95" spans="1:80">
      <c r="A95" s="248"/>
      <c r="B95" s="249" t="s">
        <v>138</v>
      </c>
      <c r="C95" s="250" t="s">
        <v>4084</v>
      </c>
      <c r="D95" s="251"/>
      <c r="E95" s="252"/>
      <c r="F95" s="253"/>
      <c r="G95" s="254">
        <f>SUM(G87:G94)</f>
        <v>0</v>
      </c>
      <c r="H95" s="255"/>
      <c r="I95" s="256">
        <f>SUM(I87:I94)</f>
        <v>0</v>
      </c>
      <c r="J95" s="255"/>
      <c r="K95" s="256">
        <f>SUM(K87:K94)</f>
        <v>0</v>
      </c>
      <c r="O95" s="239">
        <v>4</v>
      </c>
      <c r="BA95" s="257">
        <f>SUM(BA87:BA94)</f>
        <v>0</v>
      </c>
      <c r="BB95" s="257">
        <f>SUM(BB87:BB94)</f>
        <v>0</v>
      </c>
      <c r="BC95" s="257">
        <f>SUM(BC87:BC94)</f>
        <v>0</v>
      </c>
      <c r="BD95" s="257">
        <f>SUM(BD87:BD94)</f>
        <v>0</v>
      </c>
      <c r="BE95" s="257">
        <f>SUM(BE87:BE94)</f>
        <v>0</v>
      </c>
    </row>
    <row r="96" spans="1:80">
      <c r="A96" s="229" t="s">
        <v>114</v>
      </c>
      <c r="B96" s="230" t="s">
        <v>4085</v>
      </c>
      <c r="C96" s="231" t="s">
        <v>4086</v>
      </c>
      <c r="D96" s="232"/>
      <c r="E96" s="233"/>
      <c r="F96" s="233"/>
      <c r="G96" s="234"/>
      <c r="H96" s="235"/>
      <c r="I96" s="236"/>
      <c r="J96" s="237"/>
      <c r="K96" s="238"/>
      <c r="O96" s="239">
        <v>1</v>
      </c>
    </row>
    <row r="97" spans="1:80">
      <c r="A97" s="240">
        <v>76</v>
      </c>
      <c r="B97" s="241" t="s">
        <v>4087</v>
      </c>
      <c r="C97" s="242" t="s">
        <v>4088</v>
      </c>
      <c r="D97" s="243" t="s">
        <v>3390</v>
      </c>
      <c r="E97" s="244">
        <v>90</v>
      </c>
      <c r="F97" s="244">
        <v>0</v>
      </c>
      <c r="G97" s="245">
        <f t="shared" ref="G97:G115" si="48">E97*F97</f>
        <v>0</v>
      </c>
      <c r="H97" s="246">
        <v>0</v>
      </c>
      <c r="I97" s="247">
        <f t="shared" ref="I97:I115" si="49">E97*H97</f>
        <v>0</v>
      </c>
      <c r="J97" s="246">
        <v>0</v>
      </c>
      <c r="K97" s="247">
        <f t="shared" ref="K97:K115" si="50">E97*J97</f>
        <v>0</v>
      </c>
      <c r="O97" s="239">
        <v>2</v>
      </c>
      <c r="AA97" s="212">
        <v>1</v>
      </c>
      <c r="AB97" s="212">
        <v>1</v>
      </c>
      <c r="AC97" s="212">
        <v>1</v>
      </c>
      <c r="AZ97" s="212">
        <v>1</v>
      </c>
      <c r="BA97" s="212">
        <f t="shared" ref="BA97:BA115" si="51">IF(AZ97=1,G97,0)</f>
        <v>0</v>
      </c>
      <c r="BB97" s="212">
        <f t="shared" ref="BB97:BB115" si="52">IF(AZ97=2,G97,0)</f>
        <v>0</v>
      </c>
      <c r="BC97" s="212">
        <f t="shared" ref="BC97:BC115" si="53">IF(AZ97=3,G97,0)</f>
        <v>0</v>
      </c>
      <c r="BD97" s="212">
        <f t="shared" ref="BD97:BD115" si="54">IF(AZ97=4,G97,0)</f>
        <v>0</v>
      </c>
      <c r="BE97" s="212">
        <f t="shared" ref="BE97:BE115" si="55">IF(AZ97=5,G97,0)</f>
        <v>0</v>
      </c>
      <c r="CA97" s="239">
        <v>1</v>
      </c>
      <c r="CB97" s="239">
        <v>1</v>
      </c>
    </row>
    <row r="98" spans="1:80">
      <c r="A98" s="240">
        <v>77</v>
      </c>
      <c r="B98" s="241" t="s">
        <v>4089</v>
      </c>
      <c r="C98" s="242" t="s">
        <v>4090</v>
      </c>
      <c r="D98" s="243" t="s">
        <v>3390</v>
      </c>
      <c r="E98" s="244">
        <v>9</v>
      </c>
      <c r="F98" s="244">
        <v>0</v>
      </c>
      <c r="G98" s="245">
        <f t="shared" si="48"/>
        <v>0</v>
      </c>
      <c r="H98" s="246">
        <v>0</v>
      </c>
      <c r="I98" s="247">
        <f t="shared" si="49"/>
        <v>0</v>
      </c>
      <c r="J98" s="246">
        <v>0</v>
      </c>
      <c r="K98" s="247">
        <f t="shared" si="50"/>
        <v>0</v>
      </c>
      <c r="O98" s="239">
        <v>2</v>
      </c>
      <c r="AA98" s="212">
        <v>1</v>
      </c>
      <c r="AB98" s="212">
        <v>1</v>
      </c>
      <c r="AC98" s="212">
        <v>1</v>
      </c>
      <c r="AZ98" s="212">
        <v>1</v>
      </c>
      <c r="BA98" s="212">
        <f t="shared" si="51"/>
        <v>0</v>
      </c>
      <c r="BB98" s="212">
        <f t="shared" si="52"/>
        <v>0</v>
      </c>
      <c r="BC98" s="212">
        <f t="shared" si="53"/>
        <v>0</v>
      </c>
      <c r="BD98" s="212">
        <f t="shared" si="54"/>
        <v>0</v>
      </c>
      <c r="BE98" s="212">
        <f t="shared" si="55"/>
        <v>0</v>
      </c>
      <c r="CA98" s="239">
        <v>1</v>
      </c>
      <c r="CB98" s="239">
        <v>1</v>
      </c>
    </row>
    <row r="99" spans="1:80">
      <c r="A99" s="240">
        <v>78</v>
      </c>
      <c r="B99" s="241" t="s">
        <v>4091</v>
      </c>
      <c r="C99" s="242" t="s">
        <v>4092</v>
      </c>
      <c r="D99" s="243" t="s">
        <v>3390</v>
      </c>
      <c r="E99" s="244">
        <v>6</v>
      </c>
      <c r="F99" s="244">
        <v>0</v>
      </c>
      <c r="G99" s="245">
        <f t="shared" si="48"/>
        <v>0</v>
      </c>
      <c r="H99" s="246">
        <v>0</v>
      </c>
      <c r="I99" s="247">
        <f t="shared" si="49"/>
        <v>0</v>
      </c>
      <c r="J99" s="246">
        <v>0</v>
      </c>
      <c r="K99" s="247">
        <f t="shared" si="50"/>
        <v>0</v>
      </c>
      <c r="O99" s="239">
        <v>2</v>
      </c>
      <c r="AA99" s="212">
        <v>1</v>
      </c>
      <c r="AB99" s="212">
        <v>1</v>
      </c>
      <c r="AC99" s="212">
        <v>1</v>
      </c>
      <c r="AZ99" s="212">
        <v>1</v>
      </c>
      <c r="BA99" s="212">
        <f t="shared" si="51"/>
        <v>0</v>
      </c>
      <c r="BB99" s="212">
        <f t="shared" si="52"/>
        <v>0</v>
      </c>
      <c r="BC99" s="212">
        <f t="shared" si="53"/>
        <v>0</v>
      </c>
      <c r="BD99" s="212">
        <f t="shared" si="54"/>
        <v>0</v>
      </c>
      <c r="BE99" s="212">
        <f t="shared" si="55"/>
        <v>0</v>
      </c>
      <c r="CA99" s="239">
        <v>1</v>
      </c>
      <c r="CB99" s="239">
        <v>1</v>
      </c>
    </row>
    <row r="100" spans="1:80">
      <c r="A100" s="240">
        <v>79</v>
      </c>
      <c r="B100" s="241" t="s">
        <v>4093</v>
      </c>
      <c r="C100" s="242" t="s">
        <v>4094</v>
      </c>
      <c r="D100" s="243" t="s">
        <v>3390</v>
      </c>
      <c r="E100" s="244">
        <v>3</v>
      </c>
      <c r="F100" s="244">
        <v>0</v>
      </c>
      <c r="G100" s="245">
        <f t="shared" si="48"/>
        <v>0</v>
      </c>
      <c r="H100" s="246">
        <v>0</v>
      </c>
      <c r="I100" s="247">
        <f t="shared" si="49"/>
        <v>0</v>
      </c>
      <c r="J100" s="246">
        <v>0</v>
      </c>
      <c r="K100" s="247">
        <f t="shared" si="50"/>
        <v>0</v>
      </c>
      <c r="O100" s="239">
        <v>2</v>
      </c>
      <c r="AA100" s="212">
        <v>1</v>
      </c>
      <c r="AB100" s="212">
        <v>1</v>
      </c>
      <c r="AC100" s="212">
        <v>1</v>
      </c>
      <c r="AZ100" s="212">
        <v>1</v>
      </c>
      <c r="BA100" s="212">
        <f t="shared" si="51"/>
        <v>0</v>
      </c>
      <c r="BB100" s="212">
        <f t="shared" si="52"/>
        <v>0</v>
      </c>
      <c r="BC100" s="212">
        <f t="shared" si="53"/>
        <v>0</v>
      </c>
      <c r="BD100" s="212">
        <f t="shared" si="54"/>
        <v>0</v>
      </c>
      <c r="BE100" s="212">
        <f t="shared" si="55"/>
        <v>0</v>
      </c>
      <c r="CA100" s="239">
        <v>1</v>
      </c>
      <c r="CB100" s="239">
        <v>1</v>
      </c>
    </row>
    <row r="101" spans="1:80">
      <c r="A101" s="240">
        <v>80</v>
      </c>
      <c r="B101" s="241" t="s">
        <v>4095</v>
      </c>
      <c r="C101" s="242" t="s">
        <v>4096</v>
      </c>
      <c r="D101" s="243" t="s">
        <v>3390</v>
      </c>
      <c r="E101" s="244">
        <v>20</v>
      </c>
      <c r="F101" s="244">
        <v>0</v>
      </c>
      <c r="G101" s="245">
        <f t="shared" si="48"/>
        <v>0</v>
      </c>
      <c r="H101" s="246">
        <v>0</v>
      </c>
      <c r="I101" s="247">
        <f t="shared" si="49"/>
        <v>0</v>
      </c>
      <c r="J101" s="246">
        <v>0</v>
      </c>
      <c r="K101" s="247">
        <f t="shared" si="50"/>
        <v>0</v>
      </c>
      <c r="O101" s="239">
        <v>2</v>
      </c>
      <c r="AA101" s="212">
        <v>1</v>
      </c>
      <c r="AB101" s="212">
        <v>1</v>
      </c>
      <c r="AC101" s="212">
        <v>1</v>
      </c>
      <c r="AZ101" s="212">
        <v>1</v>
      </c>
      <c r="BA101" s="212">
        <f t="shared" si="51"/>
        <v>0</v>
      </c>
      <c r="BB101" s="212">
        <f t="shared" si="52"/>
        <v>0</v>
      </c>
      <c r="BC101" s="212">
        <f t="shared" si="53"/>
        <v>0</v>
      </c>
      <c r="BD101" s="212">
        <f t="shared" si="54"/>
        <v>0</v>
      </c>
      <c r="BE101" s="212">
        <f t="shared" si="55"/>
        <v>0</v>
      </c>
      <c r="CA101" s="239">
        <v>1</v>
      </c>
      <c r="CB101" s="239">
        <v>1</v>
      </c>
    </row>
    <row r="102" spans="1:80">
      <c r="A102" s="240">
        <v>81</v>
      </c>
      <c r="B102" s="241" t="s">
        <v>4097</v>
      </c>
      <c r="C102" s="242" t="s">
        <v>4098</v>
      </c>
      <c r="D102" s="243" t="s">
        <v>3390</v>
      </c>
      <c r="E102" s="244">
        <v>8</v>
      </c>
      <c r="F102" s="244">
        <v>0</v>
      </c>
      <c r="G102" s="245">
        <f t="shared" si="48"/>
        <v>0</v>
      </c>
      <c r="H102" s="246">
        <v>0</v>
      </c>
      <c r="I102" s="247">
        <f t="shared" si="49"/>
        <v>0</v>
      </c>
      <c r="J102" s="246">
        <v>0</v>
      </c>
      <c r="K102" s="247">
        <f t="shared" si="50"/>
        <v>0</v>
      </c>
      <c r="O102" s="239">
        <v>2</v>
      </c>
      <c r="AA102" s="212">
        <v>1</v>
      </c>
      <c r="AB102" s="212">
        <v>1</v>
      </c>
      <c r="AC102" s="212">
        <v>1</v>
      </c>
      <c r="AZ102" s="212">
        <v>1</v>
      </c>
      <c r="BA102" s="212">
        <f t="shared" si="51"/>
        <v>0</v>
      </c>
      <c r="BB102" s="212">
        <f t="shared" si="52"/>
        <v>0</v>
      </c>
      <c r="BC102" s="212">
        <f t="shared" si="53"/>
        <v>0</v>
      </c>
      <c r="BD102" s="212">
        <f t="shared" si="54"/>
        <v>0</v>
      </c>
      <c r="BE102" s="212">
        <f t="shared" si="55"/>
        <v>0</v>
      </c>
      <c r="CA102" s="239">
        <v>1</v>
      </c>
      <c r="CB102" s="239">
        <v>1</v>
      </c>
    </row>
    <row r="103" spans="1:80">
      <c r="A103" s="240">
        <v>82</v>
      </c>
      <c r="B103" s="241" t="s">
        <v>4099</v>
      </c>
      <c r="C103" s="242" t="s">
        <v>4100</v>
      </c>
      <c r="D103" s="243" t="s">
        <v>3390</v>
      </c>
      <c r="E103" s="244">
        <v>12</v>
      </c>
      <c r="F103" s="244">
        <v>0</v>
      </c>
      <c r="G103" s="245">
        <f t="shared" si="48"/>
        <v>0</v>
      </c>
      <c r="H103" s="246">
        <v>0</v>
      </c>
      <c r="I103" s="247">
        <f t="shared" si="49"/>
        <v>0</v>
      </c>
      <c r="J103" s="246">
        <v>0</v>
      </c>
      <c r="K103" s="247">
        <f t="shared" si="50"/>
        <v>0</v>
      </c>
      <c r="O103" s="239">
        <v>2</v>
      </c>
      <c r="AA103" s="212">
        <v>1</v>
      </c>
      <c r="AB103" s="212">
        <v>1</v>
      </c>
      <c r="AC103" s="212">
        <v>1</v>
      </c>
      <c r="AZ103" s="212">
        <v>1</v>
      </c>
      <c r="BA103" s="212">
        <f t="shared" si="51"/>
        <v>0</v>
      </c>
      <c r="BB103" s="212">
        <f t="shared" si="52"/>
        <v>0</v>
      </c>
      <c r="BC103" s="212">
        <f t="shared" si="53"/>
        <v>0</v>
      </c>
      <c r="BD103" s="212">
        <f t="shared" si="54"/>
        <v>0</v>
      </c>
      <c r="BE103" s="212">
        <f t="shared" si="55"/>
        <v>0</v>
      </c>
      <c r="CA103" s="239">
        <v>1</v>
      </c>
      <c r="CB103" s="239">
        <v>1</v>
      </c>
    </row>
    <row r="104" spans="1:80">
      <c r="A104" s="240">
        <v>83</v>
      </c>
      <c r="B104" s="241" t="s">
        <v>4101</v>
      </c>
      <c r="C104" s="242" t="s">
        <v>4102</v>
      </c>
      <c r="D104" s="243" t="s">
        <v>3390</v>
      </c>
      <c r="E104" s="244">
        <v>30</v>
      </c>
      <c r="F104" s="244">
        <v>0</v>
      </c>
      <c r="G104" s="245">
        <f t="shared" si="48"/>
        <v>0</v>
      </c>
      <c r="H104" s="246">
        <v>0</v>
      </c>
      <c r="I104" s="247">
        <f t="shared" si="49"/>
        <v>0</v>
      </c>
      <c r="J104" s="246">
        <v>0</v>
      </c>
      <c r="K104" s="247">
        <f t="shared" si="50"/>
        <v>0</v>
      </c>
      <c r="O104" s="239">
        <v>2</v>
      </c>
      <c r="AA104" s="212">
        <v>1</v>
      </c>
      <c r="AB104" s="212">
        <v>1</v>
      </c>
      <c r="AC104" s="212">
        <v>1</v>
      </c>
      <c r="AZ104" s="212">
        <v>1</v>
      </c>
      <c r="BA104" s="212">
        <f t="shared" si="51"/>
        <v>0</v>
      </c>
      <c r="BB104" s="212">
        <f t="shared" si="52"/>
        <v>0</v>
      </c>
      <c r="BC104" s="212">
        <f t="shared" si="53"/>
        <v>0</v>
      </c>
      <c r="BD104" s="212">
        <f t="shared" si="54"/>
        <v>0</v>
      </c>
      <c r="BE104" s="212">
        <f t="shared" si="55"/>
        <v>0</v>
      </c>
      <c r="CA104" s="239">
        <v>1</v>
      </c>
      <c r="CB104" s="239">
        <v>1</v>
      </c>
    </row>
    <row r="105" spans="1:80">
      <c r="A105" s="240">
        <v>84</v>
      </c>
      <c r="B105" s="241" t="s">
        <v>4103</v>
      </c>
      <c r="C105" s="242" t="s">
        <v>4104</v>
      </c>
      <c r="D105" s="243" t="s">
        <v>3390</v>
      </c>
      <c r="E105" s="244">
        <v>30</v>
      </c>
      <c r="F105" s="244">
        <v>0</v>
      </c>
      <c r="G105" s="245">
        <f t="shared" si="48"/>
        <v>0</v>
      </c>
      <c r="H105" s="246">
        <v>0</v>
      </c>
      <c r="I105" s="247">
        <f t="shared" si="49"/>
        <v>0</v>
      </c>
      <c r="J105" s="246">
        <v>0</v>
      </c>
      <c r="K105" s="247">
        <f t="shared" si="50"/>
        <v>0</v>
      </c>
      <c r="O105" s="239">
        <v>2</v>
      </c>
      <c r="AA105" s="212">
        <v>1</v>
      </c>
      <c r="AB105" s="212">
        <v>1</v>
      </c>
      <c r="AC105" s="212">
        <v>1</v>
      </c>
      <c r="AZ105" s="212">
        <v>1</v>
      </c>
      <c r="BA105" s="212">
        <f t="shared" si="51"/>
        <v>0</v>
      </c>
      <c r="BB105" s="212">
        <f t="shared" si="52"/>
        <v>0</v>
      </c>
      <c r="BC105" s="212">
        <f t="shared" si="53"/>
        <v>0</v>
      </c>
      <c r="BD105" s="212">
        <f t="shared" si="54"/>
        <v>0</v>
      </c>
      <c r="BE105" s="212">
        <f t="shared" si="55"/>
        <v>0</v>
      </c>
      <c r="CA105" s="239">
        <v>1</v>
      </c>
      <c r="CB105" s="239">
        <v>1</v>
      </c>
    </row>
    <row r="106" spans="1:80">
      <c r="A106" s="240">
        <v>85</v>
      </c>
      <c r="B106" s="241" t="s">
        <v>4105</v>
      </c>
      <c r="C106" s="242" t="s">
        <v>4106</v>
      </c>
      <c r="D106" s="243" t="s">
        <v>3390</v>
      </c>
      <c r="E106" s="244">
        <v>32</v>
      </c>
      <c r="F106" s="244">
        <v>0</v>
      </c>
      <c r="G106" s="245">
        <f t="shared" si="48"/>
        <v>0</v>
      </c>
      <c r="H106" s="246">
        <v>0</v>
      </c>
      <c r="I106" s="247">
        <f t="shared" si="49"/>
        <v>0</v>
      </c>
      <c r="J106" s="246">
        <v>0</v>
      </c>
      <c r="K106" s="247">
        <f t="shared" si="50"/>
        <v>0</v>
      </c>
      <c r="O106" s="239">
        <v>2</v>
      </c>
      <c r="AA106" s="212">
        <v>1</v>
      </c>
      <c r="AB106" s="212">
        <v>1</v>
      </c>
      <c r="AC106" s="212">
        <v>1</v>
      </c>
      <c r="AZ106" s="212">
        <v>1</v>
      </c>
      <c r="BA106" s="212">
        <f t="shared" si="51"/>
        <v>0</v>
      </c>
      <c r="BB106" s="212">
        <f t="shared" si="52"/>
        <v>0</v>
      </c>
      <c r="BC106" s="212">
        <f t="shared" si="53"/>
        <v>0</v>
      </c>
      <c r="BD106" s="212">
        <f t="shared" si="54"/>
        <v>0</v>
      </c>
      <c r="BE106" s="212">
        <f t="shared" si="55"/>
        <v>0</v>
      </c>
      <c r="CA106" s="239">
        <v>1</v>
      </c>
      <c r="CB106" s="239">
        <v>1</v>
      </c>
    </row>
    <row r="107" spans="1:80">
      <c r="A107" s="240">
        <v>86</v>
      </c>
      <c r="B107" s="241" t="s">
        <v>4107</v>
      </c>
      <c r="C107" s="242" t="s">
        <v>4108</v>
      </c>
      <c r="D107" s="243" t="s">
        <v>3390</v>
      </c>
      <c r="E107" s="244">
        <v>3</v>
      </c>
      <c r="F107" s="244">
        <v>0</v>
      </c>
      <c r="G107" s="245">
        <f t="shared" si="48"/>
        <v>0</v>
      </c>
      <c r="H107" s="246">
        <v>0</v>
      </c>
      <c r="I107" s="247">
        <f t="shared" si="49"/>
        <v>0</v>
      </c>
      <c r="J107" s="246">
        <v>0</v>
      </c>
      <c r="K107" s="247">
        <f t="shared" si="50"/>
        <v>0</v>
      </c>
      <c r="O107" s="239">
        <v>2</v>
      </c>
      <c r="AA107" s="212">
        <v>1</v>
      </c>
      <c r="AB107" s="212">
        <v>1</v>
      </c>
      <c r="AC107" s="212">
        <v>1</v>
      </c>
      <c r="AZ107" s="212">
        <v>1</v>
      </c>
      <c r="BA107" s="212">
        <f t="shared" si="51"/>
        <v>0</v>
      </c>
      <c r="BB107" s="212">
        <f t="shared" si="52"/>
        <v>0</v>
      </c>
      <c r="BC107" s="212">
        <f t="shared" si="53"/>
        <v>0</v>
      </c>
      <c r="BD107" s="212">
        <f t="shared" si="54"/>
        <v>0</v>
      </c>
      <c r="BE107" s="212">
        <f t="shared" si="55"/>
        <v>0</v>
      </c>
      <c r="CA107" s="239">
        <v>1</v>
      </c>
      <c r="CB107" s="239">
        <v>1</v>
      </c>
    </row>
    <row r="108" spans="1:80">
      <c r="A108" s="240">
        <v>87</v>
      </c>
      <c r="B108" s="241" t="s">
        <v>4109</v>
      </c>
      <c r="C108" s="242" t="s">
        <v>4110</v>
      </c>
      <c r="D108" s="243" t="s">
        <v>3390</v>
      </c>
      <c r="E108" s="244">
        <v>10</v>
      </c>
      <c r="F108" s="244">
        <v>0</v>
      </c>
      <c r="G108" s="245">
        <f t="shared" si="48"/>
        <v>0</v>
      </c>
      <c r="H108" s="246">
        <v>0</v>
      </c>
      <c r="I108" s="247">
        <f t="shared" si="49"/>
        <v>0</v>
      </c>
      <c r="J108" s="246">
        <v>0</v>
      </c>
      <c r="K108" s="247">
        <f t="shared" si="50"/>
        <v>0</v>
      </c>
      <c r="O108" s="239">
        <v>2</v>
      </c>
      <c r="AA108" s="212">
        <v>1</v>
      </c>
      <c r="AB108" s="212">
        <v>1</v>
      </c>
      <c r="AC108" s="212">
        <v>1</v>
      </c>
      <c r="AZ108" s="212">
        <v>1</v>
      </c>
      <c r="BA108" s="212">
        <f t="shared" si="51"/>
        <v>0</v>
      </c>
      <c r="BB108" s="212">
        <f t="shared" si="52"/>
        <v>0</v>
      </c>
      <c r="BC108" s="212">
        <f t="shared" si="53"/>
        <v>0</v>
      </c>
      <c r="BD108" s="212">
        <f t="shared" si="54"/>
        <v>0</v>
      </c>
      <c r="BE108" s="212">
        <f t="shared" si="55"/>
        <v>0</v>
      </c>
      <c r="CA108" s="239">
        <v>1</v>
      </c>
      <c r="CB108" s="239">
        <v>1</v>
      </c>
    </row>
    <row r="109" spans="1:80">
      <c r="A109" s="240">
        <v>88</v>
      </c>
      <c r="B109" s="241" t="s">
        <v>4111</v>
      </c>
      <c r="C109" s="242" t="s">
        <v>4112</v>
      </c>
      <c r="D109" s="243" t="s">
        <v>147</v>
      </c>
      <c r="E109" s="244">
        <v>200</v>
      </c>
      <c r="F109" s="244">
        <v>0</v>
      </c>
      <c r="G109" s="245">
        <f t="shared" si="48"/>
        <v>0</v>
      </c>
      <c r="H109" s="246">
        <v>0</v>
      </c>
      <c r="I109" s="247">
        <f t="shared" si="49"/>
        <v>0</v>
      </c>
      <c r="J109" s="246">
        <v>0</v>
      </c>
      <c r="K109" s="247">
        <f t="shared" si="50"/>
        <v>0</v>
      </c>
      <c r="O109" s="239">
        <v>2</v>
      </c>
      <c r="AA109" s="212">
        <v>1</v>
      </c>
      <c r="AB109" s="212">
        <v>1</v>
      </c>
      <c r="AC109" s="212">
        <v>1</v>
      </c>
      <c r="AZ109" s="212">
        <v>1</v>
      </c>
      <c r="BA109" s="212">
        <f t="shared" si="51"/>
        <v>0</v>
      </c>
      <c r="BB109" s="212">
        <f t="shared" si="52"/>
        <v>0</v>
      </c>
      <c r="BC109" s="212">
        <f t="shared" si="53"/>
        <v>0</v>
      </c>
      <c r="BD109" s="212">
        <f t="shared" si="54"/>
        <v>0</v>
      </c>
      <c r="BE109" s="212">
        <f t="shared" si="55"/>
        <v>0</v>
      </c>
      <c r="CA109" s="239">
        <v>1</v>
      </c>
      <c r="CB109" s="239">
        <v>1</v>
      </c>
    </row>
    <row r="110" spans="1:80">
      <c r="A110" s="240">
        <v>89</v>
      </c>
      <c r="B110" s="241" t="s">
        <v>4113</v>
      </c>
      <c r="C110" s="242" t="s">
        <v>4114</v>
      </c>
      <c r="D110" s="243" t="s">
        <v>147</v>
      </c>
      <c r="E110" s="244">
        <v>25</v>
      </c>
      <c r="F110" s="244">
        <v>0</v>
      </c>
      <c r="G110" s="245">
        <f t="shared" si="48"/>
        <v>0</v>
      </c>
      <c r="H110" s="246">
        <v>0</v>
      </c>
      <c r="I110" s="247">
        <f t="shared" si="49"/>
        <v>0</v>
      </c>
      <c r="J110" s="246">
        <v>0</v>
      </c>
      <c r="K110" s="247">
        <f t="shared" si="50"/>
        <v>0</v>
      </c>
      <c r="O110" s="239">
        <v>2</v>
      </c>
      <c r="AA110" s="212">
        <v>1</v>
      </c>
      <c r="AB110" s="212">
        <v>1</v>
      </c>
      <c r="AC110" s="212">
        <v>1</v>
      </c>
      <c r="AZ110" s="212">
        <v>1</v>
      </c>
      <c r="BA110" s="212">
        <f t="shared" si="51"/>
        <v>0</v>
      </c>
      <c r="BB110" s="212">
        <f t="shared" si="52"/>
        <v>0</v>
      </c>
      <c r="BC110" s="212">
        <f t="shared" si="53"/>
        <v>0</v>
      </c>
      <c r="BD110" s="212">
        <f t="shared" si="54"/>
        <v>0</v>
      </c>
      <c r="BE110" s="212">
        <f t="shared" si="55"/>
        <v>0</v>
      </c>
      <c r="CA110" s="239">
        <v>1</v>
      </c>
      <c r="CB110" s="239">
        <v>1</v>
      </c>
    </row>
    <row r="111" spans="1:80">
      <c r="A111" s="240">
        <v>90</v>
      </c>
      <c r="B111" s="241" t="s">
        <v>4115</v>
      </c>
      <c r="C111" s="242" t="s">
        <v>4116</v>
      </c>
      <c r="D111" s="243" t="s">
        <v>147</v>
      </c>
      <c r="E111" s="244">
        <v>100</v>
      </c>
      <c r="F111" s="244">
        <v>0</v>
      </c>
      <c r="G111" s="245">
        <f t="shared" si="48"/>
        <v>0</v>
      </c>
      <c r="H111" s="246">
        <v>0</v>
      </c>
      <c r="I111" s="247">
        <f t="shared" si="49"/>
        <v>0</v>
      </c>
      <c r="J111" s="246">
        <v>0</v>
      </c>
      <c r="K111" s="247">
        <f t="shared" si="50"/>
        <v>0</v>
      </c>
      <c r="O111" s="239">
        <v>2</v>
      </c>
      <c r="AA111" s="212">
        <v>1</v>
      </c>
      <c r="AB111" s="212">
        <v>1</v>
      </c>
      <c r="AC111" s="212">
        <v>1</v>
      </c>
      <c r="AZ111" s="212">
        <v>1</v>
      </c>
      <c r="BA111" s="212">
        <f t="shared" si="51"/>
        <v>0</v>
      </c>
      <c r="BB111" s="212">
        <f t="shared" si="52"/>
        <v>0</v>
      </c>
      <c r="BC111" s="212">
        <f t="shared" si="53"/>
        <v>0</v>
      </c>
      <c r="BD111" s="212">
        <f t="shared" si="54"/>
        <v>0</v>
      </c>
      <c r="BE111" s="212">
        <f t="shared" si="55"/>
        <v>0</v>
      </c>
      <c r="CA111" s="239">
        <v>1</v>
      </c>
      <c r="CB111" s="239">
        <v>1</v>
      </c>
    </row>
    <row r="112" spans="1:80">
      <c r="A112" s="240">
        <v>91</v>
      </c>
      <c r="B112" s="241" t="s">
        <v>4117</v>
      </c>
      <c r="C112" s="242" t="s">
        <v>4118</v>
      </c>
      <c r="D112" s="243" t="s">
        <v>3390</v>
      </c>
      <c r="E112" s="244">
        <v>50</v>
      </c>
      <c r="F112" s="244">
        <v>0</v>
      </c>
      <c r="G112" s="245">
        <f t="shared" si="48"/>
        <v>0</v>
      </c>
      <c r="H112" s="246">
        <v>0</v>
      </c>
      <c r="I112" s="247">
        <f t="shared" si="49"/>
        <v>0</v>
      </c>
      <c r="J112" s="246">
        <v>0</v>
      </c>
      <c r="K112" s="247">
        <f t="shared" si="50"/>
        <v>0</v>
      </c>
      <c r="O112" s="239">
        <v>2</v>
      </c>
      <c r="AA112" s="212">
        <v>1</v>
      </c>
      <c r="AB112" s="212">
        <v>1</v>
      </c>
      <c r="AC112" s="212">
        <v>1</v>
      </c>
      <c r="AZ112" s="212">
        <v>1</v>
      </c>
      <c r="BA112" s="212">
        <f t="shared" si="51"/>
        <v>0</v>
      </c>
      <c r="BB112" s="212">
        <f t="shared" si="52"/>
        <v>0</v>
      </c>
      <c r="BC112" s="212">
        <f t="shared" si="53"/>
        <v>0</v>
      </c>
      <c r="BD112" s="212">
        <f t="shared" si="54"/>
        <v>0</v>
      </c>
      <c r="BE112" s="212">
        <f t="shared" si="55"/>
        <v>0</v>
      </c>
      <c r="CA112" s="239">
        <v>1</v>
      </c>
      <c r="CB112" s="239">
        <v>1</v>
      </c>
    </row>
    <row r="113" spans="1:80">
      <c r="A113" s="240">
        <v>92</v>
      </c>
      <c r="B113" s="241" t="s">
        <v>4119</v>
      </c>
      <c r="C113" s="242" t="s">
        <v>4120</v>
      </c>
      <c r="D113" s="243" t="s">
        <v>3390</v>
      </c>
      <c r="E113" s="244">
        <v>10</v>
      </c>
      <c r="F113" s="244">
        <v>0</v>
      </c>
      <c r="G113" s="245">
        <f t="shared" si="48"/>
        <v>0</v>
      </c>
      <c r="H113" s="246">
        <v>0</v>
      </c>
      <c r="I113" s="247">
        <f t="shared" si="49"/>
        <v>0</v>
      </c>
      <c r="J113" s="246">
        <v>0</v>
      </c>
      <c r="K113" s="247">
        <f t="shared" si="50"/>
        <v>0</v>
      </c>
      <c r="O113" s="239">
        <v>2</v>
      </c>
      <c r="AA113" s="212">
        <v>1</v>
      </c>
      <c r="AB113" s="212">
        <v>1</v>
      </c>
      <c r="AC113" s="212">
        <v>1</v>
      </c>
      <c r="AZ113" s="212">
        <v>1</v>
      </c>
      <c r="BA113" s="212">
        <f t="shared" si="51"/>
        <v>0</v>
      </c>
      <c r="BB113" s="212">
        <f t="shared" si="52"/>
        <v>0</v>
      </c>
      <c r="BC113" s="212">
        <f t="shared" si="53"/>
        <v>0</v>
      </c>
      <c r="BD113" s="212">
        <f t="shared" si="54"/>
        <v>0</v>
      </c>
      <c r="BE113" s="212">
        <f t="shared" si="55"/>
        <v>0</v>
      </c>
      <c r="CA113" s="239">
        <v>1</v>
      </c>
      <c r="CB113" s="239">
        <v>1</v>
      </c>
    </row>
    <row r="114" spans="1:80">
      <c r="A114" s="240">
        <v>93</v>
      </c>
      <c r="B114" s="241" t="s">
        <v>4121</v>
      </c>
      <c r="C114" s="242" t="s">
        <v>4122</v>
      </c>
      <c r="D114" s="243" t="s">
        <v>3390</v>
      </c>
      <c r="E114" s="244">
        <v>1</v>
      </c>
      <c r="F114" s="244">
        <v>0</v>
      </c>
      <c r="G114" s="245">
        <f t="shared" si="48"/>
        <v>0</v>
      </c>
      <c r="H114" s="246">
        <v>0</v>
      </c>
      <c r="I114" s="247">
        <f t="shared" si="49"/>
        <v>0</v>
      </c>
      <c r="J114" s="246">
        <v>0</v>
      </c>
      <c r="K114" s="247">
        <f t="shared" si="50"/>
        <v>0</v>
      </c>
      <c r="O114" s="239">
        <v>2</v>
      </c>
      <c r="AA114" s="212">
        <v>1</v>
      </c>
      <c r="AB114" s="212">
        <v>1</v>
      </c>
      <c r="AC114" s="212">
        <v>1</v>
      </c>
      <c r="AZ114" s="212">
        <v>1</v>
      </c>
      <c r="BA114" s="212">
        <f t="shared" si="51"/>
        <v>0</v>
      </c>
      <c r="BB114" s="212">
        <f t="shared" si="52"/>
        <v>0</v>
      </c>
      <c r="BC114" s="212">
        <f t="shared" si="53"/>
        <v>0</v>
      </c>
      <c r="BD114" s="212">
        <f t="shared" si="54"/>
        <v>0</v>
      </c>
      <c r="BE114" s="212">
        <f t="shared" si="55"/>
        <v>0</v>
      </c>
      <c r="CA114" s="239">
        <v>1</v>
      </c>
      <c r="CB114" s="239">
        <v>1</v>
      </c>
    </row>
    <row r="115" spans="1:80">
      <c r="A115" s="240">
        <v>94</v>
      </c>
      <c r="B115" s="241" t="s">
        <v>4123</v>
      </c>
      <c r="C115" s="242" t="s">
        <v>4124</v>
      </c>
      <c r="D115" s="243" t="s">
        <v>147</v>
      </c>
      <c r="E115" s="244">
        <v>10</v>
      </c>
      <c r="F115" s="244">
        <v>0</v>
      </c>
      <c r="G115" s="245">
        <f t="shared" si="48"/>
        <v>0</v>
      </c>
      <c r="H115" s="246">
        <v>0</v>
      </c>
      <c r="I115" s="247">
        <f t="shared" si="49"/>
        <v>0</v>
      </c>
      <c r="J115" s="246">
        <v>0</v>
      </c>
      <c r="K115" s="247">
        <f t="shared" si="50"/>
        <v>0</v>
      </c>
      <c r="O115" s="239">
        <v>2</v>
      </c>
      <c r="AA115" s="212">
        <v>1</v>
      </c>
      <c r="AB115" s="212">
        <v>1</v>
      </c>
      <c r="AC115" s="212">
        <v>1</v>
      </c>
      <c r="AZ115" s="212">
        <v>1</v>
      </c>
      <c r="BA115" s="212">
        <f t="shared" si="51"/>
        <v>0</v>
      </c>
      <c r="BB115" s="212">
        <f t="shared" si="52"/>
        <v>0</v>
      </c>
      <c r="BC115" s="212">
        <f t="shared" si="53"/>
        <v>0</v>
      </c>
      <c r="BD115" s="212">
        <f t="shared" si="54"/>
        <v>0</v>
      </c>
      <c r="BE115" s="212">
        <f t="shared" si="55"/>
        <v>0</v>
      </c>
      <c r="CA115" s="239">
        <v>1</v>
      </c>
      <c r="CB115" s="239">
        <v>1</v>
      </c>
    </row>
    <row r="116" spans="1:80">
      <c r="A116" s="248"/>
      <c r="B116" s="249" t="s">
        <v>138</v>
      </c>
      <c r="C116" s="250" t="s">
        <v>4125</v>
      </c>
      <c r="D116" s="251"/>
      <c r="E116" s="252"/>
      <c r="F116" s="253"/>
      <c r="G116" s="254">
        <f>SUM(G96:G115)</f>
        <v>0</v>
      </c>
      <c r="H116" s="255"/>
      <c r="I116" s="256">
        <f>SUM(I96:I115)</f>
        <v>0</v>
      </c>
      <c r="J116" s="255"/>
      <c r="K116" s="256">
        <f>SUM(K96:K115)</f>
        <v>0</v>
      </c>
      <c r="O116" s="239">
        <v>4</v>
      </c>
      <c r="BA116" s="257">
        <f>SUM(BA96:BA115)</f>
        <v>0</v>
      </c>
      <c r="BB116" s="257">
        <f>SUM(BB96:BB115)</f>
        <v>0</v>
      </c>
      <c r="BC116" s="257">
        <f>SUM(BC96:BC115)</f>
        <v>0</v>
      </c>
      <c r="BD116" s="257">
        <f>SUM(BD96:BD115)</f>
        <v>0</v>
      </c>
      <c r="BE116" s="257">
        <f>SUM(BE96:BE115)</f>
        <v>0</v>
      </c>
    </row>
    <row r="117" spans="1:80">
      <c r="A117" s="229" t="s">
        <v>114</v>
      </c>
      <c r="B117" s="230" t="s">
        <v>4126</v>
      </c>
      <c r="C117" s="231" t="s">
        <v>4127</v>
      </c>
      <c r="D117" s="232"/>
      <c r="E117" s="233"/>
      <c r="F117" s="233"/>
      <c r="G117" s="234"/>
      <c r="H117" s="235"/>
      <c r="I117" s="236"/>
      <c r="J117" s="237"/>
      <c r="K117" s="238"/>
      <c r="O117" s="239">
        <v>1</v>
      </c>
    </row>
    <row r="118" spans="1:80">
      <c r="A118" s="240">
        <v>95</v>
      </c>
      <c r="B118" s="241" t="s">
        <v>4128</v>
      </c>
      <c r="C118" s="242" t="s">
        <v>4129</v>
      </c>
      <c r="D118" s="243" t="s">
        <v>3390</v>
      </c>
      <c r="E118" s="244">
        <v>1</v>
      </c>
      <c r="F118" s="244">
        <v>0</v>
      </c>
      <c r="G118" s="245">
        <f t="shared" ref="G118:G126" si="56">E118*F118</f>
        <v>0</v>
      </c>
      <c r="H118" s="246">
        <v>0</v>
      </c>
      <c r="I118" s="247">
        <f t="shared" ref="I118:I126" si="57">E118*H118</f>
        <v>0</v>
      </c>
      <c r="J118" s="246">
        <v>0</v>
      </c>
      <c r="K118" s="247">
        <f t="shared" ref="K118:K126" si="58">E118*J118</f>
        <v>0</v>
      </c>
      <c r="O118" s="239">
        <v>2</v>
      </c>
      <c r="AA118" s="212">
        <v>1</v>
      </c>
      <c r="AB118" s="212">
        <v>1</v>
      </c>
      <c r="AC118" s="212">
        <v>1</v>
      </c>
      <c r="AZ118" s="212">
        <v>1</v>
      </c>
      <c r="BA118" s="212">
        <f t="shared" ref="BA118:BA126" si="59">IF(AZ118=1,G118,0)</f>
        <v>0</v>
      </c>
      <c r="BB118" s="212">
        <f t="shared" ref="BB118:BB126" si="60">IF(AZ118=2,G118,0)</f>
        <v>0</v>
      </c>
      <c r="BC118" s="212">
        <f t="shared" ref="BC118:BC126" si="61">IF(AZ118=3,G118,0)</f>
        <v>0</v>
      </c>
      <c r="BD118" s="212">
        <f t="shared" ref="BD118:BD126" si="62">IF(AZ118=4,G118,0)</f>
        <v>0</v>
      </c>
      <c r="BE118" s="212">
        <f t="shared" ref="BE118:BE126" si="63">IF(AZ118=5,G118,0)</f>
        <v>0</v>
      </c>
      <c r="CA118" s="239">
        <v>1</v>
      </c>
      <c r="CB118" s="239">
        <v>1</v>
      </c>
    </row>
    <row r="119" spans="1:80">
      <c r="A119" s="240">
        <v>96</v>
      </c>
      <c r="B119" s="241" t="s">
        <v>4130</v>
      </c>
      <c r="C119" s="242" t="s">
        <v>4131</v>
      </c>
      <c r="D119" s="243" t="s">
        <v>3390</v>
      </c>
      <c r="E119" s="244">
        <v>1</v>
      </c>
      <c r="F119" s="244">
        <v>0</v>
      </c>
      <c r="G119" s="245">
        <f t="shared" si="56"/>
        <v>0</v>
      </c>
      <c r="H119" s="246">
        <v>0</v>
      </c>
      <c r="I119" s="247">
        <f t="shared" si="57"/>
        <v>0</v>
      </c>
      <c r="J119" s="246">
        <v>0</v>
      </c>
      <c r="K119" s="247">
        <f t="shared" si="58"/>
        <v>0</v>
      </c>
      <c r="O119" s="239">
        <v>2</v>
      </c>
      <c r="AA119" s="212">
        <v>1</v>
      </c>
      <c r="AB119" s="212">
        <v>1</v>
      </c>
      <c r="AC119" s="212">
        <v>1</v>
      </c>
      <c r="AZ119" s="212">
        <v>1</v>
      </c>
      <c r="BA119" s="212">
        <f t="shared" si="59"/>
        <v>0</v>
      </c>
      <c r="BB119" s="212">
        <f t="shared" si="60"/>
        <v>0</v>
      </c>
      <c r="BC119" s="212">
        <f t="shared" si="61"/>
        <v>0</v>
      </c>
      <c r="BD119" s="212">
        <f t="shared" si="62"/>
        <v>0</v>
      </c>
      <c r="BE119" s="212">
        <f t="shared" si="63"/>
        <v>0</v>
      </c>
      <c r="CA119" s="239">
        <v>1</v>
      </c>
      <c r="CB119" s="239">
        <v>1</v>
      </c>
    </row>
    <row r="120" spans="1:80">
      <c r="A120" s="240">
        <v>97</v>
      </c>
      <c r="B120" s="241" t="s">
        <v>4132</v>
      </c>
      <c r="C120" s="242" t="s">
        <v>4133</v>
      </c>
      <c r="D120" s="243" t="s">
        <v>3390</v>
      </c>
      <c r="E120" s="244">
        <v>9</v>
      </c>
      <c r="F120" s="244">
        <v>0</v>
      </c>
      <c r="G120" s="245">
        <f t="shared" si="56"/>
        <v>0</v>
      </c>
      <c r="H120" s="246">
        <v>0</v>
      </c>
      <c r="I120" s="247">
        <f t="shared" si="57"/>
        <v>0</v>
      </c>
      <c r="J120" s="246">
        <v>0</v>
      </c>
      <c r="K120" s="247">
        <f t="shared" si="58"/>
        <v>0</v>
      </c>
      <c r="O120" s="239">
        <v>2</v>
      </c>
      <c r="AA120" s="212">
        <v>1</v>
      </c>
      <c r="AB120" s="212">
        <v>1</v>
      </c>
      <c r="AC120" s="212">
        <v>1</v>
      </c>
      <c r="AZ120" s="212">
        <v>1</v>
      </c>
      <c r="BA120" s="212">
        <f t="shared" si="59"/>
        <v>0</v>
      </c>
      <c r="BB120" s="212">
        <f t="shared" si="60"/>
        <v>0</v>
      </c>
      <c r="BC120" s="212">
        <f t="shared" si="61"/>
        <v>0</v>
      </c>
      <c r="BD120" s="212">
        <f t="shared" si="62"/>
        <v>0</v>
      </c>
      <c r="BE120" s="212">
        <f t="shared" si="63"/>
        <v>0</v>
      </c>
      <c r="CA120" s="239">
        <v>1</v>
      </c>
      <c r="CB120" s="239">
        <v>1</v>
      </c>
    </row>
    <row r="121" spans="1:80">
      <c r="A121" s="240">
        <v>98</v>
      </c>
      <c r="B121" s="241" t="s">
        <v>4134</v>
      </c>
      <c r="C121" s="242" t="s">
        <v>4135</v>
      </c>
      <c r="D121" s="243" t="s">
        <v>147</v>
      </c>
      <c r="E121" s="244">
        <v>1120</v>
      </c>
      <c r="F121" s="244">
        <v>0</v>
      </c>
      <c r="G121" s="245">
        <f t="shared" si="56"/>
        <v>0</v>
      </c>
      <c r="H121" s="246">
        <v>0</v>
      </c>
      <c r="I121" s="247">
        <f t="shared" si="57"/>
        <v>0</v>
      </c>
      <c r="J121" s="246">
        <v>0</v>
      </c>
      <c r="K121" s="247">
        <f t="shared" si="58"/>
        <v>0</v>
      </c>
      <c r="O121" s="239">
        <v>2</v>
      </c>
      <c r="AA121" s="212">
        <v>1</v>
      </c>
      <c r="AB121" s="212">
        <v>1</v>
      </c>
      <c r="AC121" s="212">
        <v>1</v>
      </c>
      <c r="AZ121" s="212">
        <v>1</v>
      </c>
      <c r="BA121" s="212">
        <f t="shared" si="59"/>
        <v>0</v>
      </c>
      <c r="BB121" s="212">
        <f t="shared" si="60"/>
        <v>0</v>
      </c>
      <c r="BC121" s="212">
        <f t="shared" si="61"/>
        <v>0</v>
      </c>
      <c r="BD121" s="212">
        <f t="shared" si="62"/>
        <v>0</v>
      </c>
      <c r="BE121" s="212">
        <f t="shared" si="63"/>
        <v>0</v>
      </c>
      <c r="CA121" s="239">
        <v>1</v>
      </c>
      <c r="CB121" s="239">
        <v>1</v>
      </c>
    </row>
    <row r="122" spans="1:80">
      <c r="A122" s="240">
        <v>99</v>
      </c>
      <c r="B122" s="241" t="s">
        <v>4136</v>
      </c>
      <c r="C122" s="242" t="s">
        <v>4137</v>
      </c>
      <c r="D122" s="243" t="s">
        <v>147</v>
      </c>
      <c r="E122" s="244">
        <v>240</v>
      </c>
      <c r="F122" s="244">
        <v>0</v>
      </c>
      <c r="G122" s="245">
        <f t="shared" si="56"/>
        <v>0</v>
      </c>
      <c r="H122" s="246">
        <v>0</v>
      </c>
      <c r="I122" s="247">
        <f t="shared" si="57"/>
        <v>0</v>
      </c>
      <c r="J122" s="246">
        <v>0</v>
      </c>
      <c r="K122" s="247">
        <f t="shared" si="58"/>
        <v>0</v>
      </c>
      <c r="O122" s="239">
        <v>2</v>
      </c>
      <c r="AA122" s="212">
        <v>1</v>
      </c>
      <c r="AB122" s="212">
        <v>1</v>
      </c>
      <c r="AC122" s="212">
        <v>1</v>
      </c>
      <c r="AZ122" s="212">
        <v>1</v>
      </c>
      <c r="BA122" s="212">
        <f t="shared" si="59"/>
        <v>0</v>
      </c>
      <c r="BB122" s="212">
        <f t="shared" si="60"/>
        <v>0</v>
      </c>
      <c r="BC122" s="212">
        <f t="shared" si="61"/>
        <v>0</v>
      </c>
      <c r="BD122" s="212">
        <f t="shared" si="62"/>
        <v>0</v>
      </c>
      <c r="BE122" s="212">
        <f t="shared" si="63"/>
        <v>0</v>
      </c>
      <c r="CA122" s="239">
        <v>1</v>
      </c>
      <c r="CB122" s="239">
        <v>1</v>
      </c>
    </row>
    <row r="123" spans="1:80">
      <c r="A123" s="240">
        <v>100</v>
      </c>
      <c r="B123" s="241" t="s">
        <v>4138</v>
      </c>
      <c r="C123" s="242" t="s">
        <v>4139</v>
      </c>
      <c r="D123" s="243" t="s">
        <v>147</v>
      </c>
      <c r="E123" s="244">
        <v>50</v>
      </c>
      <c r="F123" s="244">
        <v>0</v>
      </c>
      <c r="G123" s="245">
        <f t="shared" si="56"/>
        <v>0</v>
      </c>
      <c r="H123" s="246">
        <v>0</v>
      </c>
      <c r="I123" s="247">
        <f t="shared" si="57"/>
        <v>0</v>
      </c>
      <c r="J123" s="246">
        <v>0</v>
      </c>
      <c r="K123" s="247">
        <f t="shared" si="58"/>
        <v>0</v>
      </c>
      <c r="O123" s="239">
        <v>2</v>
      </c>
      <c r="AA123" s="212">
        <v>1</v>
      </c>
      <c r="AB123" s="212">
        <v>1</v>
      </c>
      <c r="AC123" s="212">
        <v>1</v>
      </c>
      <c r="AZ123" s="212">
        <v>1</v>
      </c>
      <c r="BA123" s="212">
        <f t="shared" si="59"/>
        <v>0</v>
      </c>
      <c r="BB123" s="212">
        <f t="shared" si="60"/>
        <v>0</v>
      </c>
      <c r="BC123" s="212">
        <f t="shared" si="61"/>
        <v>0</v>
      </c>
      <c r="BD123" s="212">
        <f t="shared" si="62"/>
        <v>0</v>
      </c>
      <c r="BE123" s="212">
        <f t="shared" si="63"/>
        <v>0</v>
      </c>
      <c r="CA123" s="239">
        <v>1</v>
      </c>
      <c r="CB123" s="239">
        <v>1</v>
      </c>
    </row>
    <row r="124" spans="1:80">
      <c r="A124" s="240">
        <v>101</v>
      </c>
      <c r="B124" s="241" t="s">
        <v>4140</v>
      </c>
      <c r="C124" s="242" t="s">
        <v>4141</v>
      </c>
      <c r="D124" s="243" t="s">
        <v>3390</v>
      </c>
      <c r="E124" s="244">
        <v>9</v>
      </c>
      <c r="F124" s="244">
        <v>0</v>
      </c>
      <c r="G124" s="245">
        <f t="shared" si="56"/>
        <v>0</v>
      </c>
      <c r="H124" s="246">
        <v>0</v>
      </c>
      <c r="I124" s="247">
        <f t="shared" si="57"/>
        <v>0</v>
      </c>
      <c r="J124" s="246">
        <v>0</v>
      </c>
      <c r="K124" s="247">
        <f t="shared" si="58"/>
        <v>0</v>
      </c>
      <c r="O124" s="239">
        <v>2</v>
      </c>
      <c r="AA124" s="212">
        <v>1</v>
      </c>
      <c r="AB124" s="212">
        <v>1</v>
      </c>
      <c r="AC124" s="212">
        <v>1</v>
      </c>
      <c r="AZ124" s="212">
        <v>1</v>
      </c>
      <c r="BA124" s="212">
        <f t="shared" si="59"/>
        <v>0</v>
      </c>
      <c r="BB124" s="212">
        <f t="shared" si="60"/>
        <v>0</v>
      </c>
      <c r="BC124" s="212">
        <f t="shared" si="61"/>
        <v>0</v>
      </c>
      <c r="BD124" s="212">
        <f t="shared" si="62"/>
        <v>0</v>
      </c>
      <c r="BE124" s="212">
        <f t="shared" si="63"/>
        <v>0</v>
      </c>
      <c r="CA124" s="239">
        <v>1</v>
      </c>
      <c r="CB124" s="239">
        <v>1</v>
      </c>
    </row>
    <row r="125" spans="1:80">
      <c r="A125" s="240">
        <v>102</v>
      </c>
      <c r="B125" s="241" t="s">
        <v>4142</v>
      </c>
      <c r="C125" s="242" t="s">
        <v>4143</v>
      </c>
      <c r="D125" s="243" t="s">
        <v>3390</v>
      </c>
      <c r="E125" s="244">
        <v>22</v>
      </c>
      <c r="F125" s="244">
        <v>0</v>
      </c>
      <c r="G125" s="245">
        <f t="shared" si="56"/>
        <v>0</v>
      </c>
      <c r="H125" s="246">
        <v>0</v>
      </c>
      <c r="I125" s="247">
        <f t="shared" si="57"/>
        <v>0</v>
      </c>
      <c r="J125" s="246">
        <v>0</v>
      </c>
      <c r="K125" s="247">
        <f t="shared" si="58"/>
        <v>0</v>
      </c>
      <c r="O125" s="239">
        <v>2</v>
      </c>
      <c r="AA125" s="212">
        <v>1</v>
      </c>
      <c r="AB125" s="212">
        <v>1</v>
      </c>
      <c r="AC125" s="212">
        <v>1</v>
      </c>
      <c r="AZ125" s="212">
        <v>1</v>
      </c>
      <c r="BA125" s="212">
        <f t="shared" si="59"/>
        <v>0</v>
      </c>
      <c r="BB125" s="212">
        <f t="shared" si="60"/>
        <v>0</v>
      </c>
      <c r="BC125" s="212">
        <f t="shared" si="61"/>
        <v>0</v>
      </c>
      <c r="BD125" s="212">
        <f t="shared" si="62"/>
        <v>0</v>
      </c>
      <c r="BE125" s="212">
        <f t="shared" si="63"/>
        <v>0</v>
      </c>
      <c r="CA125" s="239">
        <v>1</v>
      </c>
      <c r="CB125" s="239">
        <v>1</v>
      </c>
    </row>
    <row r="126" spans="1:80">
      <c r="A126" s="240">
        <v>103</v>
      </c>
      <c r="B126" s="241" t="s">
        <v>4144</v>
      </c>
      <c r="C126" s="242" t="s">
        <v>4145</v>
      </c>
      <c r="D126" s="243" t="s">
        <v>3390</v>
      </c>
      <c r="E126" s="244">
        <v>3</v>
      </c>
      <c r="F126" s="244">
        <v>0</v>
      </c>
      <c r="G126" s="245">
        <f t="shared" si="56"/>
        <v>0</v>
      </c>
      <c r="H126" s="246">
        <v>0</v>
      </c>
      <c r="I126" s="247">
        <f t="shared" si="57"/>
        <v>0</v>
      </c>
      <c r="J126" s="246">
        <v>0</v>
      </c>
      <c r="K126" s="247">
        <f t="shared" si="58"/>
        <v>0</v>
      </c>
      <c r="O126" s="239">
        <v>2</v>
      </c>
      <c r="AA126" s="212">
        <v>1</v>
      </c>
      <c r="AB126" s="212">
        <v>1</v>
      </c>
      <c r="AC126" s="212">
        <v>1</v>
      </c>
      <c r="AZ126" s="212">
        <v>1</v>
      </c>
      <c r="BA126" s="212">
        <f t="shared" si="59"/>
        <v>0</v>
      </c>
      <c r="BB126" s="212">
        <f t="shared" si="60"/>
        <v>0</v>
      </c>
      <c r="BC126" s="212">
        <f t="shared" si="61"/>
        <v>0</v>
      </c>
      <c r="BD126" s="212">
        <f t="shared" si="62"/>
        <v>0</v>
      </c>
      <c r="BE126" s="212">
        <f t="shared" si="63"/>
        <v>0</v>
      </c>
      <c r="CA126" s="239">
        <v>1</v>
      </c>
      <c r="CB126" s="239">
        <v>1</v>
      </c>
    </row>
    <row r="127" spans="1:80">
      <c r="A127" s="248"/>
      <c r="B127" s="249" t="s">
        <v>138</v>
      </c>
      <c r="C127" s="250" t="s">
        <v>4146</v>
      </c>
      <c r="D127" s="251"/>
      <c r="E127" s="252"/>
      <c r="F127" s="253"/>
      <c r="G127" s="254">
        <f>SUM(G117:G126)</f>
        <v>0</v>
      </c>
      <c r="H127" s="255"/>
      <c r="I127" s="256">
        <f>SUM(I117:I126)</f>
        <v>0</v>
      </c>
      <c r="J127" s="255"/>
      <c r="K127" s="256">
        <f>SUM(K117:K126)</f>
        <v>0</v>
      </c>
      <c r="O127" s="239">
        <v>4</v>
      </c>
      <c r="BA127" s="257">
        <f>SUM(BA117:BA126)</f>
        <v>0</v>
      </c>
      <c r="BB127" s="257">
        <f>SUM(BB117:BB126)</f>
        <v>0</v>
      </c>
      <c r="BC127" s="257">
        <f>SUM(BC117:BC126)</f>
        <v>0</v>
      </c>
      <c r="BD127" s="257">
        <f>SUM(BD117:BD126)</f>
        <v>0</v>
      </c>
      <c r="BE127" s="257">
        <f>SUM(BE117:BE126)</f>
        <v>0</v>
      </c>
    </row>
    <row r="128" spans="1:80">
      <c r="A128" s="229" t="s">
        <v>114</v>
      </c>
      <c r="B128" s="230" t="s">
        <v>4147</v>
      </c>
      <c r="C128" s="231" t="s">
        <v>4148</v>
      </c>
      <c r="D128" s="232"/>
      <c r="E128" s="233"/>
      <c r="F128" s="233"/>
      <c r="G128" s="234"/>
      <c r="H128" s="235"/>
      <c r="I128" s="236"/>
      <c r="J128" s="237"/>
      <c r="K128" s="238"/>
      <c r="O128" s="239">
        <v>1</v>
      </c>
    </row>
    <row r="129" spans="1:80">
      <c r="A129" s="240">
        <v>104</v>
      </c>
      <c r="B129" s="241" t="s">
        <v>4149</v>
      </c>
      <c r="C129" s="242" t="s">
        <v>4150</v>
      </c>
      <c r="D129" s="243" t="s">
        <v>3390</v>
      </c>
      <c r="E129" s="244">
        <v>1</v>
      </c>
      <c r="F129" s="244">
        <v>0</v>
      </c>
      <c r="G129" s="245">
        <f t="shared" ref="G129:G142" si="64">E129*F129</f>
        <v>0</v>
      </c>
      <c r="H129" s="246">
        <v>0</v>
      </c>
      <c r="I129" s="247">
        <f t="shared" ref="I129:I142" si="65">E129*H129</f>
        <v>0</v>
      </c>
      <c r="J129" s="246">
        <v>0</v>
      </c>
      <c r="K129" s="247">
        <f t="shared" ref="K129:K142" si="66">E129*J129</f>
        <v>0</v>
      </c>
      <c r="O129" s="239">
        <v>2</v>
      </c>
      <c r="AA129" s="212">
        <v>1</v>
      </c>
      <c r="AB129" s="212">
        <v>1</v>
      </c>
      <c r="AC129" s="212">
        <v>1</v>
      </c>
      <c r="AZ129" s="212">
        <v>1</v>
      </c>
      <c r="BA129" s="212">
        <f t="shared" ref="BA129:BA142" si="67">IF(AZ129=1,G129,0)</f>
        <v>0</v>
      </c>
      <c r="BB129" s="212">
        <f t="shared" ref="BB129:BB142" si="68">IF(AZ129=2,G129,0)</f>
        <v>0</v>
      </c>
      <c r="BC129" s="212">
        <f t="shared" ref="BC129:BC142" si="69">IF(AZ129=3,G129,0)</f>
        <v>0</v>
      </c>
      <c r="BD129" s="212">
        <f t="shared" ref="BD129:BD142" si="70">IF(AZ129=4,G129,0)</f>
        <v>0</v>
      </c>
      <c r="BE129" s="212">
        <f t="shared" ref="BE129:BE142" si="71">IF(AZ129=5,G129,0)</f>
        <v>0</v>
      </c>
      <c r="CA129" s="239">
        <v>1</v>
      </c>
      <c r="CB129" s="239">
        <v>1</v>
      </c>
    </row>
    <row r="130" spans="1:80">
      <c r="A130" s="240">
        <v>105</v>
      </c>
      <c r="B130" s="241" t="s">
        <v>4151</v>
      </c>
      <c r="C130" s="242" t="s">
        <v>4152</v>
      </c>
      <c r="D130" s="243" t="s">
        <v>3390</v>
      </c>
      <c r="E130" s="244">
        <v>4</v>
      </c>
      <c r="F130" s="244">
        <v>0</v>
      </c>
      <c r="G130" s="245">
        <f t="shared" si="64"/>
        <v>0</v>
      </c>
      <c r="H130" s="246">
        <v>0</v>
      </c>
      <c r="I130" s="247">
        <f t="shared" si="65"/>
        <v>0</v>
      </c>
      <c r="J130" s="246">
        <v>0</v>
      </c>
      <c r="K130" s="247">
        <f t="shared" si="66"/>
        <v>0</v>
      </c>
      <c r="O130" s="239">
        <v>2</v>
      </c>
      <c r="AA130" s="212">
        <v>1</v>
      </c>
      <c r="AB130" s="212">
        <v>1</v>
      </c>
      <c r="AC130" s="212">
        <v>1</v>
      </c>
      <c r="AZ130" s="212">
        <v>1</v>
      </c>
      <c r="BA130" s="212">
        <f t="shared" si="67"/>
        <v>0</v>
      </c>
      <c r="BB130" s="212">
        <f t="shared" si="68"/>
        <v>0</v>
      </c>
      <c r="BC130" s="212">
        <f t="shared" si="69"/>
        <v>0</v>
      </c>
      <c r="BD130" s="212">
        <f t="shared" si="70"/>
        <v>0</v>
      </c>
      <c r="BE130" s="212">
        <f t="shared" si="71"/>
        <v>0</v>
      </c>
      <c r="CA130" s="239">
        <v>1</v>
      </c>
      <c r="CB130" s="239">
        <v>1</v>
      </c>
    </row>
    <row r="131" spans="1:80">
      <c r="A131" s="240">
        <v>106</v>
      </c>
      <c r="B131" s="241" t="s">
        <v>4153</v>
      </c>
      <c r="C131" s="242" t="s">
        <v>4154</v>
      </c>
      <c r="D131" s="243" t="s">
        <v>3390</v>
      </c>
      <c r="E131" s="244">
        <v>1</v>
      </c>
      <c r="F131" s="244">
        <v>0</v>
      </c>
      <c r="G131" s="245">
        <f t="shared" si="64"/>
        <v>0</v>
      </c>
      <c r="H131" s="246">
        <v>0</v>
      </c>
      <c r="I131" s="247">
        <f t="shared" si="65"/>
        <v>0</v>
      </c>
      <c r="J131" s="246">
        <v>0</v>
      </c>
      <c r="K131" s="247">
        <f t="shared" si="66"/>
        <v>0</v>
      </c>
      <c r="O131" s="239">
        <v>2</v>
      </c>
      <c r="AA131" s="212">
        <v>1</v>
      </c>
      <c r="AB131" s="212">
        <v>1</v>
      </c>
      <c r="AC131" s="212">
        <v>1</v>
      </c>
      <c r="AZ131" s="212">
        <v>1</v>
      </c>
      <c r="BA131" s="212">
        <f t="shared" si="67"/>
        <v>0</v>
      </c>
      <c r="BB131" s="212">
        <f t="shared" si="68"/>
        <v>0</v>
      </c>
      <c r="BC131" s="212">
        <f t="shared" si="69"/>
        <v>0</v>
      </c>
      <c r="BD131" s="212">
        <f t="shared" si="70"/>
        <v>0</v>
      </c>
      <c r="BE131" s="212">
        <f t="shared" si="71"/>
        <v>0</v>
      </c>
      <c r="CA131" s="239">
        <v>1</v>
      </c>
      <c r="CB131" s="239">
        <v>1</v>
      </c>
    </row>
    <row r="132" spans="1:80">
      <c r="A132" s="240">
        <v>107</v>
      </c>
      <c r="B132" s="241" t="s">
        <v>4155</v>
      </c>
      <c r="C132" s="242" t="s">
        <v>4156</v>
      </c>
      <c r="D132" s="243" t="s">
        <v>3390</v>
      </c>
      <c r="E132" s="244">
        <v>1</v>
      </c>
      <c r="F132" s="244">
        <v>0</v>
      </c>
      <c r="G132" s="245">
        <f t="shared" si="64"/>
        <v>0</v>
      </c>
      <c r="H132" s="246">
        <v>0</v>
      </c>
      <c r="I132" s="247">
        <f t="shared" si="65"/>
        <v>0</v>
      </c>
      <c r="J132" s="246">
        <v>0</v>
      </c>
      <c r="K132" s="247">
        <f t="shared" si="66"/>
        <v>0</v>
      </c>
      <c r="O132" s="239">
        <v>2</v>
      </c>
      <c r="AA132" s="212">
        <v>1</v>
      </c>
      <c r="AB132" s="212">
        <v>1</v>
      </c>
      <c r="AC132" s="212">
        <v>1</v>
      </c>
      <c r="AZ132" s="212">
        <v>1</v>
      </c>
      <c r="BA132" s="212">
        <f t="shared" si="67"/>
        <v>0</v>
      </c>
      <c r="BB132" s="212">
        <f t="shared" si="68"/>
        <v>0</v>
      </c>
      <c r="BC132" s="212">
        <f t="shared" si="69"/>
        <v>0</v>
      </c>
      <c r="BD132" s="212">
        <f t="shared" si="70"/>
        <v>0</v>
      </c>
      <c r="BE132" s="212">
        <f t="shared" si="71"/>
        <v>0</v>
      </c>
      <c r="CA132" s="239">
        <v>1</v>
      </c>
      <c r="CB132" s="239">
        <v>1</v>
      </c>
    </row>
    <row r="133" spans="1:80">
      <c r="A133" s="240">
        <v>108</v>
      </c>
      <c r="B133" s="241" t="s">
        <v>4157</v>
      </c>
      <c r="C133" s="242" t="s">
        <v>4158</v>
      </c>
      <c r="D133" s="243" t="s">
        <v>3390</v>
      </c>
      <c r="E133" s="244">
        <v>1</v>
      </c>
      <c r="F133" s="244">
        <v>0</v>
      </c>
      <c r="G133" s="245">
        <f t="shared" si="64"/>
        <v>0</v>
      </c>
      <c r="H133" s="246">
        <v>0</v>
      </c>
      <c r="I133" s="247">
        <f t="shared" si="65"/>
        <v>0</v>
      </c>
      <c r="J133" s="246">
        <v>0</v>
      </c>
      <c r="K133" s="247">
        <f t="shared" si="66"/>
        <v>0</v>
      </c>
      <c r="O133" s="239">
        <v>2</v>
      </c>
      <c r="AA133" s="212">
        <v>1</v>
      </c>
      <c r="AB133" s="212">
        <v>1</v>
      </c>
      <c r="AC133" s="212">
        <v>1</v>
      </c>
      <c r="AZ133" s="212">
        <v>1</v>
      </c>
      <c r="BA133" s="212">
        <f t="shared" si="67"/>
        <v>0</v>
      </c>
      <c r="BB133" s="212">
        <f t="shared" si="68"/>
        <v>0</v>
      </c>
      <c r="BC133" s="212">
        <f t="shared" si="69"/>
        <v>0</v>
      </c>
      <c r="BD133" s="212">
        <f t="shared" si="70"/>
        <v>0</v>
      </c>
      <c r="BE133" s="212">
        <f t="shared" si="71"/>
        <v>0</v>
      </c>
      <c r="CA133" s="239">
        <v>1</v>
      </c>
      <c r="CB133" s="239">
        <v>1</v>
      </c>
    </row>
    <row r="134" spans="1:80">
      <c r="A134" s="240">
        <v>109</v>
      </c>
      <c r="B134" s="241" t="s">
        <v>4159</v>
      </c>
      <c r="C134" s="242" t="s">
        <v>4160</v>
      </c>
      <c r="D134" s="243" t="s">
        <v>3390</v>
      </c>
      <c r="E134" s="244">
        <v>3</v>
      </c>
      <c r="F134" s="244">
        <v>0</v>
      </c>
      <c r="G134" s="245">
        <f t="shared" si="64"/>
        <v>0</v>
      </c>
      <c r="H134" s="246">
        <v>0</v>
      </c>
      <c r="I134" s="247">
        <f t="shared" si="65"/>
        <v>0</v>
      </c>
      <c r="J134" s="246">
        <v>0</v>
      </c>
      <c r="K134" s="247">
        <f t="shared" si="66"/>
        <v>0</v>
      </c>
      <c r="O134" s="239">
        <v>2</v>
      </c>
      <c r="AA134" s="212">
        <v>1</v>
      </c>
      <c r="AB134" s="212">
        <v>1</v>
      </c>
      <c r="AC134" s="212">
        <v>1</v>
      </c>
      <c r="AZ134" s="212">
        <v>1</v>
      </c>
      <c r="BA134" s="212">
        <f t="shared" si="67"/>
        <v>0</v>
      </c>
      <c r="BB134" s="212">
        <f t="shared" si="68"/>
        <v>0</v>
      </c>
      <c r="BC134" s="212">
        <f t="shared" si="69"/>
        <v>0</v>
      </c>
      <c r="BD134" s="212">
        <f t="shared" si="70"/>
        <v>0</v>
      </c>
      <c r="BE134" s="212">
        <f t="shared" si="71"/>
        <v>0</v>
      </c>
      <c r="CA134" s="239">
        <v>1</v>
      </c>
      <c r="CB134" s="239">
        <v>1</v>
      </c>
    </row>
    <row r="135" spans="1:80">
      <c r="A135" s="240">
        <v>110</v>
      </c>
      <c r="B135" s="241" t="s">
        <v>4161</v>
      </c>
      <c r="C135" s="242" t="s">
        <v>4162</v>
      </c>
      <c r="D135" s="243" t="s">
        <v>3390</v>
      </c>
      <c r="E135" s="244">
        <v>1</v>
      </c>
      <c r="F135" s="244">
        <v>0</v>
      </c>
      <c r="G135" s="245">
        <f t="shared" si="64"/>
        <v>0</v>
      </c>
      <c r="H135" s="246">
        <v>0</v>
      </c>
      <c r="I135" s="247">
        <f t="shared" si="65"/>
        <v>0</v>
      </c>
      <c r="J135" s="246">
        <v>0</v>
      </c>
      <c r="K135" s="247">
        <f t="shared" si="66"/>
        <v>0</v>
      </c>
      <c r="O135" s="239">
        <v>2</v>
      </c>
      <c r="AA135" s="212">
        <v>1</v>
      </c>
      <c r="AB135" s="212">
        <v>1</v>
      </c>
      <c r="AC135" s="212">
        <v>1</v>
      </c>
      <c r="AZ135" s="212">
        <v>1</v>
      </c>
      <c r="BA135" s="212">
        <f t="shared" si="67"/>
        <v>0</v>
      </c>
      <c r="BB135" s="212">
        <f t="shared" si="68"/>
        <v>0</v>
      </c>
      <c r="BC135" s="212">
        <f t="shared" si="69"/>
        <v>0</v>
      </c>
      <c r="BD135" s="212">
        <f t="shared" si="70"/>
        <v>0</v>
      </c>
      <c r="BE135" s="212">
        <f t="shared" si="71"/>
        <v>0</v>
      </c>
      <c r="CA135" s="239">
        <v>1</v>
      </c>
      <c r="CB135" s="239">
        <v>1</v>
      </c>
    </row>
    <row r="136" spans="1:80">
      <c r="A136" s="240">
        <v>111</v>
      </c>
      <c r="B136" s="241" t="s">
        <v>4163</v>
      </c>
      <c r="C136" s="242" t="s">
        <v>4164</v>
      </c>
      <c r="D136" s="243" t="s">
        <v>3390</v>
      </c>
      <c r="E136" s="244">
        <v>1</v>
      </c>
      <c r="F136" s="244">
        <v>0</v>
      </c>
      <c r="G136" s="245">
        <f t="shared" si="64"/>
        <v>0</v>
      </c>
      <c r="H136" s="246">
        <v>0</v>
      </c>
      <c r="I136" s="247">
        <f t="shared" si="65"/>
        <v>0</v>
      </c>
      <c r="J136" s="246">
        <v>0</v>
      </c>
      <c r="K136" s="247">
        <f t="shared" si="66"/>
        <v>0</v>
      </c>
      <c r="O136" s="239">
        <v>2</v>
      </c>
      <c r="AA136" s="212">
        <v>1</v>
      </c>
      <c r="AB136" s="212">
        <v>1</v>
      </c>
      <c r="AC136" s="212">
        <v>1</v>
      </c>
      <c r="AZ136" s="212">
        <v>1</v>
      </c>
      <c r="BA136" s="212">
        <f t="shared" si="67"/>
        <v>0</v>
      </c>
      <c r="BB136" s="212">
        <f t="shared" si="68"/>
        <v>0</v>
      </c>
      <c r="BC136" s="212">
        <f t="shared" si="69"/>
        <v>0</v>
      </c>
      <c r="BD136" s="212">
        <f t="shared" si="70"/>
        <v>0</v>
      </c>
      <c r="BE136" s="212">
        <f t="shared" si="71"/>
        <v>0</v>
      </c>
      <c r="CA136" s="239">
        <v>1</v>
      </c>
      <c r="CB136" s="239">
        <v>1</v>
      </c>
    </row>
    <row r="137" spans="1:80">
      <c r="A137" s="240">
        <v>112</v>
      </c>
      <c r="B137" s="241" t="s">
        <v>4165</v>
      </c>
      <c r="C137" s="242" t="s">
        <v>4166</v>
      </c>
      <c r="D137" s="243" t="s">
        <v>3390</v>
      </c>
      <c r="E137" s="244">
        <v>1</v>
      </c>
      <c r="F137" s="244">
        <v>0</v>
      </c>
      <c r="G137" s="245">
        <f t="shared" si="64"/>
        <v>0</v>
      </c>
      <c r="H137" s="246">
        <v>0</v>
      </c>
      <c r="I137" s="247">
        <f t="shared" si="65"/>
        <v>0</v>
      </c>
      <c r="J137" s="246">
        <v>0</v>
      </c>
      <c r="K137" s="247">
        <f t="shared" si="66"/>
        <v>0</v>
      </c>
      <c r="O137" s="239">
        <v>2</v>
      </c>
      <c r="AA137" s="212">
        <v>1</v>
      </c>
      <c r="AB137" s="212">
        <v>1</v>
      </c>
      <c r="AC137" s="212">
        <v>1</v>
      </c>
      <c r="AZ137" s="212">
        <v>1</v>
      </c>
      <c r="BA137" s="212">
        <f t="shared" si="67"/>
        <v>0</v>
      </c>
      <c r="BB137" s="212">
        <f t="shared" si="68"/>
        <v>0</v>
      </c>
      <c r="BC137" s="212">
        <f t="shared" si="69"/>
        <v>0</v>
      </c>
      <c r="BD137" s="212">
        <f t="shared" si="70"/>
        <v>0</v>
      </c>
      <c r="BE137" s="212">
        <f t="shared" si="71"/>
        <v>0</v>
      </c>
      <c r="CA137" s="239">
        <v>1</v>
      </c>
      <c r="CB137" s="239">
        <v>1</v>
      </c>
    </row>
    <row r="138" spans="1:80">
      <c r="A138" s="240">
        <v>113</v>
      </c>
      <c r="B138" s="241" t="s">
        <v>4167</v>
      </c>
      <c r="C138" s="242" t="s">
        <v>4168</v>
      </c>
      <c r="D138" s="243" t="s">
        <v>3390</v>
      </c>
      <c r="E138" s="244">
        <v>8</v>
      </c>
      <c r="F138" s="244">
        <v>0</v>
      </c>
      <c r="G138" s="245">
        <f t="shared" si="64"/>
        <v>0</v>
      </c>
      <c r="H138" s="246">
        <v>0</v>
      </c>
      <c r="I138" s="247">
        <f t="shared" si="65"/>
        <v>0</v>
      </c>
      <c r="J138" s="246">
        <v>0</v>
      </c>
      <c r="K138" s="247">
        <f t="shared" si="66"/>
        <v>0</v>
      </c>
      <c r="O138" s="239">
        <v>2</v>
      </c>
      <c r="AA138" s="212">
        <v>1</v>
      </c>
      <c r="AB138" s="212">
        <v>1</v>
      </c>
      <c r="AC138" s="212">
        <v>1</v>
      </c>
      <c r="AZ138" s="212">
        <v>1</v>
      </c>
      <c r="BA138" s="212">
        <f t="shared" si="67"/>
        <v>0</v>
      </c>
      <c r="BB138" s="212">
        <f t="shared" si="68"/>
        <v>0</v>
      </c>
      <c r="BC138" s="212">
        <f t="shared" si="69"/>
        <v>0</v>
      </c>
      <c r="BD138" s="212">
        <f t="shared" si="70"/>
        <v>0</v>
      </c>
      <c r="BE138" s="212">
        <f t="shared" si="71"/>
        <v>0</v>
      </c>
      <c r="CA138" s="239">
        <v>1</v>
      </c>
      <c r="CB138" s="239">
        <v>1</v>
      </c>
    </row>
    <row r="139" spans="1:80">
      <c r="A139" s="240">
        <v>114</v>
      </c>
      <c r="B139" s="241" t="s">
        <v>4169</v>
      </c>
      <c r="C139" s="242" t="s">
        <v>4170</v>
      </c>
      <c r="D139" s="243" t="s">
        <v>147</v>
      </c>
      <c r="E139" s="244">
        <v>580</v>
      </c>
      <c r="F139" s="244">
        <v>0</v>
      </c>
      <c r="G139" s="245">
        <f t="shared" si="64"/>
        <v>0</v>
      </c>
      <c r="H139" s="246">
        <v>0</v>
      </c>
      <c r="I139" s="247">
        <f t="shared" si="65"/>
        <v>0</v>
      </c>
      <c r="J139" s="246">
        <v>0</v>
      </c>
      <c r="K139" s="247">
        <f t="shared" si="66"/>
        <v>0</v>
      </c>
      <c r="O139" s="239">
        <v>2</v>
      </c>
      <c r="AA139" s="212">
        <v>1</v>
      </c>
      <c r="AB139" s="212">
        <v>1</v>
      </c>
      <c r="AC139" s="212">
        <v>1</v>
      </c>
      <c r="AZ139" s="212">
        <v>1</v>
      </c>
      <c r="BA139" s="212">
        <f t="shared" si="67"/>
        <v>0</v>
      </c>
      <c r="BB139" s="212">
        <f t="shared" si="68"/>
        <v>0</v>
      </c>
      <c r="BC139" s="212">
        <f t="shared" si="69"/>
        <v>0</v>
      </c>
      <c r="BD139" s="212">
        <f t="shared" si="70"/>
        <v>0</v>
      </c>
      <c r="BE139" s="212">
        <f t="shared" si="71"/>
        <v>0</v>
      </c>
      <c r="CA139" s="239">
        <v>1</v>
      </c>
      <c r="CB139" s="239">
        <v>1</v>
      </c>
    </row>
    <row r="140" spans="1:80">
      <c r="A140" s="240">
        <v>115</v>
      </c>
      <c r="B140" s="241" t="s">
        <v>4171</v>
      </c>
      <c r="C140" s="242" t="s">
        <v>4137</v>
      </c>
      <c r="D140" s="243" t="s">
        <v>147</v>
      </c>
      <c r="E140" s="244">
        <v>210</v>
      </c>
      <c r="F140" s="244">
        <v>0</v>
      </c>
      <c r="G140" s="245">
        <f t="shared" si="64"/>
        <v>0</v>
      </c>
      <c r="H140" s="246">
        <v>0</v>
      </c>
      <c r="I140" s="247">
        <f t="shared" si="65"/>
        <v>0</v>
      </c>
      <c r="J140" s="246">
        <v>0</v>
      </c>
      <c r="K140" s="247">
        <f t="shared" si="66"/>
        <v>0</v>
      </c>
      <c r="O140" s="239">
        <v>2</v>
      </c>
      <c r="AA140" s="212">
        <v>1</v>
      </c>
      <c r="AB140" s="212">
        <v>1</v>
      </c>
      <c r="AC140" s="212">
        <v>1</v>
      </c>
      <c r="AZ140" s="212">
        <v>1</v>
      </c>
      <c r="BA140" s="212">
        <f t="shared" si="67"/>
        <v>0</v>
      </c>
      <c r="BB140" s="212">
        <f t="shared" si="68"/>
        <v>0</v>
      </c>
      <c r="BC140" s="212">
        <f t="shared" si="69"/>
        <v>0</v>
      </c>
      <c r="BD140" s="212">
        <f t="shared" si="70"/>
        <v>0</v>
      </c>
      <c r="BE140" s="212">
        <f t="shared" si="71"/>
        <v>0</v>
      </c>
      <c r="CA140" s="239">
        <v>1</v>
      </c>
      <c r="CB140" s="239">
        <v>1</v>
      </c>
    </row>
    <row r="141" spans="1:80">
      <c r="A141" s="240">
        <v>116</v>
      </c>
      <c r="B141" s="241" t="s">
        <v>4172</v>
      </c>
      <c r="C141" s="242" t="s">
        <v>4141</v>
      </c>
      <c r="D141" s="243" t="s">
        <v>3390</v>
      </c>
      <c r="E141" s="244">
        <v>8</v>
      </c>
      <c r="F141" s="244">
        <v>0</v>
      </c>
      <c r="G141" s="245">
        <f t="shared" si="64"/>
        <v>0</v>
      </c>
      <c r="H141" s="246">
        <v>0</v>
      </c>
      <c r="I141" s="247">
        <f t="shared" si="65"/>
        <v>0</v>
      </c>
      <c r="J141" s="246">
        <v>0</v>
      </c>
      <c r="K141" s="247">
        <f t="shared" si="66"/>
        <v>0</v>
      </c>
      <c r="O141" s="239">
        <v>2</v>
      </c>
      <c r="AA141" s="212">
        <v>1</v>
      </c>
      <c r="AB141" s="212">
        <v>1</v>
      </c>
      <c r="AC141" s="212">
        <v>1</v>
      </c>
      <c r="AZ141" s="212">
        <v>1</v>
      </c>
      <c r="BA141" s="212">
        <f t="shared" si="67"/>
        <v>0</v>
      </c>
      <c r="BB141" s="212">
        <f t="shared" si="68"/>
        <v>0</v>
      </c>
      <c r="BC141" s="212">
        <f t="shared" si="69"/>
        <v>0</v>
      </c>
      <c r="BD141" s="212">
        <f t="shared" si="70"/>
        <v>0</v>
      </c>
      <c r="BE141" s="212">
        <f t="shared" si="71"/>
        <v>0</v>
      </c>
      <c r="CA141" s="239">
        <v>1</v>
      </c>
      <c r="CB141" s="239">
        <v>1</v>
      </c>
    </row>
    <row r="142" spans="1:80">
      <c r="A142" s="240">
        <v>117</v>
      </c>
      <c r="B142" s="241" t="s">
        <v>4173</v>
      </c>
      <c r="C142" s="242" t="s">
        <v>4143</v>
      </c>
      <c r="D142" s="243" t="s">
        <v>3390</v>
      </c>
      <c r="E142" s="244">
        <v>18</v>
      </c>
      <c r="F142" s="244">
        <v>0</v>
      </c>
      <c r="G142" s="245">
        <f t="shared" si="64"/>
        <v>0</v>
      </c>
      <c r="H142" s="246">
        <v>0</v>
      </c>
      <c r="I142" s="247">
        <f t="shared" si="65"/>
        <v>0</v>
      </c>
      <c r="J142" s="246">
        <v>0</v>
      </c>
      <c r="K142" s="247">
        <f t="shared" si="66"/>
        <v>0</v>
      </c>
      <c r="O142" s="239">
        <v>2</v>
      </c>
      <c r="AA142" s="212">
        <v>1</v>
      </c>
      <c r="AB142" s="212">
        <v>1</v>
      </c>
      <c r="AC142" s="212">
        <v>1</v>
      </c>
      <c r="AZ142" s="212">
        <v>1</v>
      </c>
      <c r="BA142" s="212">
        <f t="shared" si="67"/>
        <v>0</v>
      </c>
      <c r="BB142" s="212">
        <f t="shared" si="68"/>
        <v>0</v>
      </c>
      <c r="BC142" s="212">
        <f t="shared" si="69"/>
        <v>0</v>
      </c>
      <c r="BD142" s="212">
        <f t="shared" si="70"/>
        <v>0</v>
      </c>
      <c r="BE142" s="212">
        <f t="shared" si="71"/>
        <v>0</v>
      </c>
      <c r="CA142" s="239">
        <v>1</v>
      </c>
      <c r="CB142" s="239">
        <v>1</v>
      </c>
    </row>
    <row r="143" spans="1:80">
      <c r="A143" s="248"/>
      <c r="B143" s="249" t="s">
        <v>138</v>
      </c>
      <c r="C143" s="250" t="s">
        <v>4174</v>
      </c>
      <c r="D143" s="251"/>
      <c r="E143" s="252"/>
      <c r="F143" s="253"/>
      <c r="G143" s="254">
        <f>SUM(G128:G142)</f>
        <v>0</v>
      </c>
      <c r="H143" s="255"/>
      <c r="I143" s="256">
        <f>SUM(I128:I142)</f>
        <v>0</v>
      </c>
      <c r="J143" s="255"/>
      <c r="K143" s="256">
        <f>SUM(K128:K142)</f>
        <v>0</v>
      </c>
      <c r="O143" s="239">
        <v>4</v>
      </c>
      <c r="BA143" s="257">
        <f>SUM(BA128:BA142)</f>
        <v>0</v>
      </c>
      <c r="BB143" s="257">
        <f>SUM(BB128:BB142)</f>
        <v>0</v>
      </c>
      <c r="BC143" s="257">
        <f>SUM(BC128:BC142)</f>
        <v>0</v>
      </c>
      <c r="BD143" s="257">
        <f>SUM(BD128:BD142)</f>
        <v>0</v>
      </c>
      <c r="BE143" s="257">
        <f>SUM(BE128:BE142)</f>
        <v>0</v>
      </c>
    </row>
    <row r="144" spans="1:80">
      <c r="A144" s="229" t="s">
        <v>114</v>
      </c>
      <c r="B144" s="230" t="s">
        <v>4175</v>
      </c>
      <c r="C144" s="231" t="s">
        <v>4176</v>
      </c>
      <c r="D144" s="232"/>
      <c r="E144" s="233"/>
      <c r="F144" s="233"/>
      <c r="G144" s="234"/>
      <c r="H144" s="235"/>
      <c r="I144" s="236"/>
      <c r="J144" s="237"/>
      <c r="K144" s="238"/>
      <c r="O144" s="239">
        <v>1</v>
      </c>
    </row>
    <row r="145" spans="1:80">
      <c r="A145" s="240">
        <v>118</v>
      </c>
      <c r="B145" s="241" t="s">
        <v>4177</v>
      </c>
      <c r="C145" s="242" t="s">
        <v>4178</v>
      </c>
      <c r="D145" s="243" t="s">
        <v>3390</v>
      </c>
      <c r="E145" s="244">
        <v>1</v>
      </c>
      <c r="F145" s="244">
        <v>0</v>
      </c>
      <c r="G145" s="245">
        <f t="shared" ref="G145:G153" si="72">E145*F145</f>
        <v>0</v>
      </c>
      <c r="H145" s="246">
        <v>0</v>
      </c>
      <c r="I145" s="247">
        <f t="shared" ref="I145:I153" si="73">E145*H145</f>
        <v>0</v>
      </c>
      <c r="J145" s="246">
        <v>0</v>
      </c>
      <c r="K145" s="247">
        <f t="shared" ref="K145:K153" si="74">E145*J145</f>
        <v>0</v>
      </c>
      <c r="O145" s="239">
        <v>2</v>
      </c>
      <c r="AA145" s="212">
        <v>1</v>
      </c>
      <c r="AB145" s="212">
        <v>1</v>
      </c>
      <c r="AC145" s="212">
        <v>1</v>
      </c>
      <c r="AZ145" s="212">
        <v>1</v>
      </c>
      <c r="BA145" s="212">
        <f t="shared" ref="BA145:BA153" si="75">IF(AZ145=1,G145,0)</f>
        <v>0</v>
      </c>
      <c r="BB145" s="212">
        <f t="shared" ref="BB145:BB153" si="76">IF(AZ145=2,G145,0)</f>
        <v>0</v>
      </c>
      <c r="BC145" s="212">
        <f t="shared" ref="BC145:BC153" si="77">IF(AZ145=3,G145,0)</f>
        <v>0</v>
      </c>
      <c r="BD145" s="212">
        <f t="shared" ref="BD145:BD153" si="78">IF(AZ145=4,G145,0)</f>
        <v>0</v>
      </c>
      <c r="BE145" s="212">
        <f t="shared" ref="BE145:BE153" si="79">IF(AZ145=5,G145,0)</f>
        <v>0</v>
      </c>
      <c r="CA145" s="239">
        <v>1</v>
      </c>
      <c r="CB145" s="239">
        <v>1</v>
      </c>
    </row>
    <row r="146" spans="1:80">
      <c r="A146" s="240">
        <v>119</v>
      </c>
      <c r="B146" s="241" t="s">
        <v>4179</v>
      </c>
      <c r="C146" s="242" t="s">
        <v>4180</v>
      </c>
      <c r="D146" s="243" t="s">
        <v>3390</v>
      </c>
      <c r="E146" s="244">
        <v>1</v>
      </c>
      <c r="F146" s="244">
        <v>0</v>
      </c>
      <c r="G146" s="245">
        <f t="shared" si="72"/>
        <v>0</v>
      </c>
      <c r="H146" s="246">
        <v>0</v>
      </c>
      <c r="I146" s="247">
        <f t="shared" si="73"/>
        <v>0</v>
      </c>
      <c r="J146" s="246">
        <v>0</v>
      </c>
      <c r="K146" s="247">
        <f t="shared" si="74"/>
        <v>0</v>
      </c>
      <c r="O146" s="239">
        <v>2</v>
      </c>
      <c r="AA146" s="212">
        <v>1</v>
      </c>
      <c r="AB146" s="212">
        <v>1</v>
      </c>
      <c r="AC146" s="212">
        <v>1</v>
      </c>
      <c r="AZ146" s="212">
        <v>1</v>
      </c>
      <c r="BA146" s="212">
        <f t="shared" si="75"/>
        <v>0</v>
      </c>
      <c r="BB146" s="212">
        <f t="shared" si="76"/>
        <v>0</v>
      </c>
      <c r="BC146" s="212">
        <f t="shared" si="77"/>
        <v>0</v>
      </c>
      <c r="BD146" s="212">
        <f t="shared" si="78"/>
        <v>0</v>
      </c>
      <c r="BE146" s="212">
        <f t="shared" si="79"/>
        <v>0</v>
      </c>
      <c r="CA146" s="239">
        <v>1</v>
      </c>
      <c r="CB146" s="239">
        <v>1</v>
      </c>
    </row>
    <row r="147" spans="1:80">
      <c r="A147" s="240">
        <v>120</v>
      </c>
      <c r="B147" s="241" t="s">
        <v>4181</v>
      </c>
      <c r="C147" s="242" t="s">
        <v>4182</v>
      </c>
      <c r="D147" s="243" t="s">
        <v>3390</v>
      </c>
      <c r="E147" s="244">
        <v>8</v>
      </c>
      <c r="F147" s="244">
        <v>0</v>
      </c>
      <c r="G147" s="245">
        <f t="shared" si="72"/>
        <v>0</v>
      </c>
      <c r="H147" s="246">
        <v>0</v>
      </c>
      <c r="I147" s="247">
        <f t="shared" si="73"/>
        <v>0</v>
      </c>
      <c r="J147" s="246">
        <v>0</v>
      </c>
      <c r="K147" s="247">
        <f t="shared" si="74"/>
        <v>0</v>
      </c>
      <c r="O147" s="239">
        <v>2</v>
      </c>
      <c r="AA147" s="212">
        <v>1</v>
      </c>
      <c r="AB147" s="212">
        <v>1</v>
      </c>
      <c r="AC147" s="212">
        <v>1</v>
      </c>
      <c r="AZ147" s="212">
        <v>1</v>
      </c>
      <c r="BA147" s="212">
        <f t="shared" si="75"/>
        <v>0</v>
      </c>
      <c r="BB147" s="212">
        <f t="shared" si="76"/>
        <v>0</v>
      </c>
      <c r="BC147" s="212">
        <f t="shared" si="77"/>
        <v>0</v>
      </c>
      <c r="BD147" s="212">
        <f t="shared" si="78"/>
        <v>0</v>
      </c>
      <c r="BE147" s="212">
        <f t="shared" si="79"/>
        <v>0</v>
      </c>
      <c r="CA147" s="239">
        <v>1</v>
      </c>
      <c r="CB147" s="239">
        <v>1</v>
      </c>
    </row>
    <row r="148" spans="1:80">
      <c r="A148" s="240">
        <v>121</v>
      </c>
      <c r="B148" s="241" t="s">
        <v>4183</v>
      </c>
      <c r="C148" s="242" t="s">
        <v>4184</v>
      </c>
      <c r="D148" s="243" t="s">
        <v>3390</v>
      </c>
      <c r="E148" s="244">
        <v>1</v>
      </c>
      <c r="F148" s="244">
        <v>0</v>
      </c>
      <c r="G148" s="245">
        <f t="shared" si="72"/>
        <v>0</v>
      </c>
      <c r="H148" s="246">
        <v>0</v>
      </c>
      <c r="I148" s="247">
        <f t="shared" si="73"/>
        <v>0</v>
      </c>
      <c r="J148" s="246">
        <v>0</v>
      </c>
      <c r="K148" s="247">
        <f t="shared" si="74"/>
        <v>0</v>
      </c>
      <c r="O148" s="239">
        <v>2</v>
      </c>
      <c r="AA148" s="212">
        <v>1</v>
      </c>
      <c r="AB148" s="212">
        <v>1</v>
      </c>
      <c r="AC148" s="212">
        <v>1</v>
      </c>
      <c r="AZ148" s="212">
        <v>1</v>
      </c>
      <c r="BA148" s="212">
        <f t="shared" si="75"/>
        <v>0</v>
      </c>
      <c r="BB148" s="212">
        <f t="shared" si="76"/>
        <v>0</v>
      </c>
      <c r="BC148" s="212">
        <f t="shared" si="77"/>
        <v>0</v>
      </c>
      <c r="BD148" s="212">
        <f t="shared" si="78"/>
        <v>0</v>
      </c>
      <c r="BE148" s="212">
        <f t="shared" si="79"/>
        <v>0</v>
      </c>
      <c r="CA148" s="239">
        <v>1</v>
      </c>
      <c r="CB148" s="239">
        <v>1</v>
      </c>
    </row>
    <row r="149" spans="1:80">
      <c r="A149" s="240">
        <v>122</v>
      </c>
      <c r="B149" s="241" t="s">
        <v>4185</v>
      </c>
      <c r="C149" s="242" t="s">
        <v>4186</v>
      </c>
      <c r="D149" s="243" t="s">
        <v>147</v>
      </c>
      <c r="E149" s="244">
        <v>310</v>
      </c>
      <c r="F149" s="244">
        <v>0</v>
      </c>
      <c r="G149" s="245">
        <f t="shared" si="72"/>
        <v>0</v>
      </c>
      <c r="H149" s="246">
        <v>0</v>
      </c>
      <c r="I149" s="247">
        <f t="shared" si="73"/>
        <v>0</v>
      </c>
      <c r="J149" s="246">
        <v>0</v>
      </c>
      <c r="K149" s="247">
        <f t="shared" si="74"/>
        <v>0</v>
      </c>
      <c r="O149" s="239">
        <v>2</v>
      </c>
      <c r="AA149" s="212">
        <v>1</v>
      </c>
      <c r="AB149" s="212">
        <v>1</v>
      </c>
      <c r="AC149" s="212">
        <v>1</v>
      </c>
      <c r="AZ149" s="212">
        <v>1</v>
      </c>
      <c r="BA149" s="212">
        <f t="shared" si="75"/>
        <v>0</v>
      </c>
      <c r="BB149" s="212">
        <f t="shared" si="76"/>
        <v>0</v>
      </c>
      <c r="BC149" s="212">
        <f t="shared" si="77"/>
        <v>0</v>
      </c>
      <c r="BD149" s="212">
        <f t="shared" si="78"/>
        <v>0</v>
      </c>
      <c r="BE149" s="212">
        <f t="shared" si="79"/>
        <v>0</v>
      </c>
      <c r="CA149" s="239">
        <v>1</v>
      </c>
      <c r="CB149" s="239">
        <v>1</v>
      </c>
    </row>
    <row r="150" spans="1:80">
      <c r="A150" s="240">
        <v>123</v>
      </c>
      <c r="B150" s="241" t="s">
        <v>4187</v>
      </c>
      <c r="C150" s="242" t="s">
        <v>4137</v>
      </c>
      <c r="D150" s="243" t="s">
        <v>147</v>
      </c>
      <c r="E150" s="244">
        <v>60</v>
      </c>
      <c r="F150" s="244">
        <v>0</v>
      </c>
      <c r="G150" s="245">
        <f t="shared" si="72"/>
        <v>0</v>
      </c>
      <c r="H150" s="246">
        <v>0</v>
      </c>
      <c r="I150" s="247">
        <f t="shared" si="73"/>
        <v>0</v>
      </c>
      <c r="J150" s="246">
        <v>0</v>
      </c>
      <c r="K150" s="247">
        <f t="shared" si="74"/>
        <v>0</v>
      </c>
      <c r="O150" s="239">
        <v>2</v>
      </c>
      <c r="AA150" s="212">
        <v>1</v>
      </c>
      <c r="AB150" s="212">
        <v>1</v>
      </c>
      <c r="AC150" s="212">
        <v>1</v>
      </c>
      <c r="AZ150" s="212">
        <v>1</v>
      </c>
      <c r="BA150" s="212">
        <f t="shared" si="75"/>
        <v>0</v>
      </c>
      <c r="BB150" s="212">
        <f t="shared" si="76"/>
        <v>0</v>
      </c>
      <c r="BC150" s="212">
        <f t="shared" si="77"/>
        <v>0</v>
      </c>
      <c r="BD150" s="212">
        <f t="shared" si="78"/>
        <v>0</v>
      </c>
      <c r="BE150" s="212">
        <f t="shared" si="79"/>
        <v>0</v>
      </c>
      <c r="CA150" s="239">
        <v>1</v>
      </c>
      <c r="CB150" s="239">
        <v>1</v>
      </c>
    </row>
    <row r="151" spans="1:80">
      <c r="A151" s="240">
        <v>124</v>
      </c>
      <c r="B151" s="241" t="s">
        <v>4188</v>
      </c>
      <c r="C151" s="242" t="s">
        <v>4141</v>
      </c>
      <c r="D151" s="243" t="s">
        <v>3390</v>
      </c>
      <c r="E151" s="244">
        <v>8</v>
      </c>
      <c r="F151" s="244">
        <v>0</v>
      </c>
      <c r="G151" s="245">
        <f t="shared" si="72"/>
        <v>0</v>
      </c>
      <c r="H151" s="246">
        <v>0</v>
      </c>
      <c r="I151" s="247">
        <f t="shared" si="73"/>
        <v>0</v>
      </c>
      <c r="J151" s="246">
        <v>0</v>
      </c>
      <c r="K151" s="247">
        <f t="shared" si="74"/>
        <v>0</v>
      </c>
      <c r="O151" s="239">
        <v>2</v>
      </c>
      <c r="AA151" s="212">
        <v>1</v>
      </c>
      <c r="AB151" s="212">
        <v>1</v>
      </c>
      <c r="AC151" s="212">
        <v>1</v>
      </c>
      <c r="AZ151" s="212">
        <v>1</v>
      </c>
      <c r="BA151" s="212">
        <f t="shared" si="75"/>
        <v>0</v>
      </c>
      <c r="BB151" s="212">
        <f t="shared" si="76"/>
        <v>0</v>
      </c>
      <c r="BC151" s="212">
        <f t="shared" si="77"/>
        <v>0</v>
      </c>
      <c r="BD151" s="212">
        <f t="shared" si="78"/>
        <v>0</v>
      </c>
      <c r="BE151" s="212">
        <f t="shared" si="79"/>
        <v>0</v>
      </c>
      <c r="CA151" s="239">
        <v>1</v>
      </c>
      <c r="CB151" s="239">
        <v>1</v>
      </c>
    </row>
    <row r="152" spans="1:80">
      <c r="A152" s="240">
        <v>125</v>
      </c>
      <c r="B152" s="241" t="s">
        <v>4189</v>
      </c>
      <c r="C152" s="242" t="s">
        <v>4143</v>
      </c>
      <c r="D152" s="243" t="s">
        <v>3390</v>
      </c>
      <c r="E152" s="244">
        <v>6</v>
      </c>
      <c r="F152" s="244">
        <v>0</v>
      </c>
      <c r="G152" s="245">
        <f t="shared" si="72"/>
        <v>0</v>
      </c>
      <c r="H152" s="246">
        <v>0</v>
      </c>
      <c r="I152" s="247">
        <f t="shared" si="73"/>
        <v>0</v>
      </c>
      <c r="J152" s="246">
        <v>0</v>
      </c>
      <c r="K152" s="247">
        <f t="shared" si="74"/>
        <v>0</v>
      </c>
      <c r="O152" s="239">
        <v>2</v>
      </c>
      <c r="AA152" s="212">
        <v>1</v>
      </c>
      <c r="AB152" s="212">
        <v>1</v>
      </c>
      <c r="AC152" s="212">
        <v>1</v>
      </c>
      <c r="AZ152" s="212">
        <v>1</v>
      </c>
      <c r="BA152" s="212">
        <f t="shared" si="75"/>
        <v>0</v>
      </c>
      <c r="BB152" s="212">
        <f t="shared" si="76"/>
        <v>0</v>
      </c>
      <c r="BC152" s="212">
        <f t="shared" si="77"/>
        <v>0</v>
      </c>
      <c r="BD152" s="212">
        <f t="shared" si="78"/>
        <v>0</v>
      </c>
      <c r="BE152" s="212">
        <f t="shared" si="79"/>
        <v>0</v>
      </c>
      <c r="CA152" s="239">
        <v>1</v>
      </c>
      <c r="CB152" s="239">
        <v>1</v>
      </c>
    </row>
    <row r="153" spans="1:80">
      <c r="A153" s="240">
        <v>126</v>
      </c>
      <c r="B153" s="241" t="s">
        <v>4190</v>
      </c>
      <c r="C153" s="242" t="s">
        <v>4145</v>
      </c>
      <c r="D153" s="243" t="s">
        <v>3390</v>
      </c>
      <c r="E153" s="244">
        <v>3</v>
      </c>
      <c r="F153" s="244">
        <v>0</v>
      </c>
      <c r="G153" s="245">
        <f t="shared" si="72"/>
        <v>0</v>
      </c>
      <c r="H153" s="246">
        <v>0</v>
      </c>
      <c r="I153" s="247">
        <f t="shared" si="73"/>
        <v>0</v>
      </c>
      <c r="J153" s="246">
        <v>0</v>
      </c>
      <c r="K153" s="247">
        <f t="shared" si="74"/>
        <v>0</v>
      </c>
      <c r="O153" s="239">
        <v>2</v>
      </c>
      <c r="AA153" s="212">
        <v>1</v>
      </c>
      <c r="AB153" s="212">
        <v>1</v>
      </c>
      <c r="AC153" s="212">
        <v>1</v>
      </c>
      <c r="AZ153" s="212">
        <v>1</v>
      </c>
      <c r="BA153" s="212">
        <f t="shared" si="75"/>
        <v>0</v>
      </c>
      <c r="BB153" s="212">
        <f t="shared" si="76"/>
        <v>0</v>
      </c>
      <c r="BC153" s="212">
        <f t="shared" si="77"/>
        <v>0</v>
      </c>
      <c r="BD153" s="212">
        <f t="shared" si="78"/>
        <v>0</v>
      </c>
      <c r="BE153" s="212">
        <f t="shared" si="79"/>
        <v>0</v>
      </c>
      <c r="CA153" s="239">
        <v>1</v>
      </c>
      <c r="CB153" s="239">
        <v>1</v>
      </c>
    </row>
    <row r="154" spans="1:80">
      <c r="A154" s="248"/>
      <c r="B154" s="249" t="s">
        <v>138</v>
      </c>
      <c r="C154" s="250" t="s">
        <v>4191</v>
      </c>
      <c r="D154" s="251"/>
      <c r="E154" s="252"/>
      <c r="F154" s="253"/>
      <c r="G154" s="254">
        <f>SUM(G144:G153)</f>
        <v>0</v>
      </c>
      <c r="H154" s="255"/>
      <c r="I154" s="256">
        <f>SUM(I144:I153)</f>
        <v>0</v>
      </c>
      <c r="J154" s="255"/>
      <c r="K154" s="256">
        <f>SUM(K144:K153)</f>
        <v>0</v>
      </c>
      <c r="O154" s="239">
        <v>4</v>
      </c>
      <c r="BA154" s="257">
        <f>SUM(BA144:BA153)</f>
        <v>0</v>
      </c>
      <c r="BB154" s="257">
        <f>SUM(BB144:BB153)</f>
        <v>0</v>
      </c>
      <c r="BC154" s="257">
        <f>SUM(BC144:BC153)</f>
        <v>0</v>
      </c>
      <c r="BD154" s="257">
        <f>SUM(BD144:BD153)</f>
        <v>0</v>
      </c>
      <c r="BE154" s="257">
        <f>SUM(BE144:BE153)</f>
        <v>0</v>
      </c>
    </row>
    <row r="155" spans="1:80">
      <c r="A155" s="229" t="s">
        <v>114</v>
      </c>
      <c r="B155" s="230" t="s">
        <v>4192</v>
      </c>
      <c r="C155" s="231" t="s">
        <v>4193</v>
      </c>
      <c r="D155" s="232"/>
      <c r="E155" s="233"/>
      <c r="F155" s="233"/>
      <c r="G155" s="234"/>
      <c r="H155" s="235"/>
      <c r="I155" s="236"/>
      <c r="J155" s="237"/>
      <c r="K155" s="238"/>
      <c r="O155" s="239">
        <v>1</v>
      </c>
    </row>
    <row r="156" spans="1:80">
      <c r="A156" s="240">
        <v>127</v>
      </c>
      <c r="B156" s="241" t="s">
        <v>4194</v>
      </c>
      <c r="C156" s="242" t="s">
        <v>4195</v>
      </c>
      <c r="D156" s="243" t="s">
        <v>3390</v>
      </c>
      <c r="E156" s="244">
        <v>11</v>
      </c>
      <c r="F156" s="244">
        <v>0</v>
      </c>
      <c r="G156" s="245">
        <f>E156*F156</f>
        <v>0</v>
      </c>
      <c r="H156" s="246">
        <v>0</v>
      </c>
      <c r="I156" s="247">
        <f>E156*H156</f>
        <v>0</v>
      </c>
      <c r="J156" s="246">
        <v>0</v>
      </c>
      <c r="K156" s="247">
        <f>E156*J156</f>
        <v>0</v>
      </c>
      <c r="O156" s="239">
        <v>2</v>
      </c>
      <c r="AA156" s="212">
        <v>1</v>
      </c>
      <c r="AB156" s="212">
        <v>1</v>
      </c>
      <c r="AC156" s="212">
        <v>1</v>
      </c>
      <c r="AZ156" s="212">
        <v>1</v>
      </c>
      <c r="BA156" s="212">
        <f>IF(AZ156=1,G156,0)</f>
        <v>0</v>
      </c>
      <c r="BB156" s="212">
        <f>IF(AZ156=2,G156,0)</f>
        <v>0</v>
      </c>
      <c r="BC156" s="212">
        <f>IF(AZ156=3,G156,0)</f>
        <v>0</v>
      </c>
      <c r="BD156" s="212">
        <f>IF(AZ156=4,G156,0)</f>
        <v>0</v>
      </c>
      <c r="BE156" s="212">
        <f>IF(AZ156=5,G156,0)</f>
        <v>0</v>
      </c>
      <c r="CA156" s="239">
        <v>1</v>
      </c>
      <c r="CB156" s="239">
        <v>1</v>
      </c>
    </row>
    <row r="157" spans="1:80">
      <c r="A157" s="248"/>
      <c r="B157" s="249" t="s">
        <v>138</v>
      </c>
      <c r="C157" s="250" t="s">
        <v>4196</v>
      </c>
      <c r="D157" s="251"/>
      <c r="E157" s="252"/>
      <c r="F157" s="253"/>
      <c r="G157" s="254">
        <f>SUM(G155:G156)</f>
        <v>0</v>
      </c>
      <c r="H157" s="255"/>
      <c r="I157" s="256">
        <f>SUM(I155:I156)</f>
        <v>0</v>
      </c>
      <c r="J157" s="255"/>
      <c r="K157" s="256">
        <f>SUM(K155:K156)</f>
        <v>0</v>
      </c>
      <c r="O157" s="239">
        <v>4</v>
      </c>
      <c r="BA157" s="257">
        <f>SUM(BA155:BA156)</f>
        <v>0</v>
      </c>
      <c r="BB157" s="257">
        <f>SUM(BB155:BB156)</f>
        <v>0</v>
      </c>
      <c r="BC157" s="257">
        <f>SUM(BC155:BC156)</f>
        <v>0</v>
      </c>
      <c r="BD157" s="257">
        <f>SUM(BD155:BD156)</f>
        <v>0</v>
      </c>
      <c r="BE157" s="257">
        <f>SUM(BE155:BE156)</f>
        <v>0</v>
      </c>
    </row>
    <row r="158" spans="1:80">
      <c r="A158" s="229" t="s">
        <v>114</v>
      </c>
      <c r="B158" s="230" t="s">
        <v>4197</v>
      </c>
      <c r="C158" s="231" t="s">
        <v>4198</v>
      </c>
      <c r="D158" s="232"/>
      <c r="E158" s="233"/>
      <c r="F158" s="233"/>
      <c r="G158" s="234"/>
      <c r="H158" s="235"/>
      <c r="I158" s="236"/>
      <c r="J158" s="237"/>
      <c r="K158" s="238"/>
      <c r="O158" s="239">
        <v>1</v>
      </c>
    </row>
    <row r="159" spans="1:80">
      <c r="A159" s="240">
        <v>128</v>
      </c>
      <c r="B159" s="241" t="s">
        <v>4199</v>
      </c>
      <c r="C159" s="242" t="s">
        <v>4200</v>
      </c>
      <c r="D159" s="243" t="s">
        <v>3651</v>
      </c>
      <c r="E159" s="244">
        <v>8</v>
      </c>
      <c r="F159" s="244">
        <v>0</v>
      </c>
      <c r="G159" s="245">
        <f t="shared" ref="G159:G164" si="80">E159*F159</f>
        <v>0</v>
      </c>
      <c r="H159" s="246">
        <v>0</v>
      </c>
      <c r="I159" s="247">
        <f t="shared" ref="I159:I164" si="81">E159*H159</f>
        <v>0</v>
      </c>
      <c r="J159" s="246">
        <v>0</v>
      </c>
      <c r="K159" s="247">
        <f t="shared" ref="K159:K164" si="82">E159*J159</f>
        <v>0</v>
      </c>
      <c r="O159" s="239">
        <v>2</v>
      </c>
      <c r="AA159" s="212">
        <v>1</v>
      </c>
      <c r="AB159" s="212">
        <v>1</v>
      </c>
      <c r="AC159" s="212">
        <v>1</v>
      </c>
      <c r="AZ159" s="212">
        <v>1</v>
      </c>
      <c r="BA159" s="212">
        <f t="shared" ref="BA159:BA164" si="83">IF(AZ159=1,G159,0)</f>
        <v>0</v>
      </c>
      <c r="BB159" s="212">
        <f t="shared" ref="BB159:BB164" si="84">IF(AZ159=2,G159,0)</f>
        <v>0</v>
      </c>
      <c r="BC159" s="212">
        <f t="shared" ref="BC159:BC164" si="85">IF(AZ159=3,G159,0)</f>
        <v>0</v>
      </c>
      <c r="BD159" s="212">
        <f t="shared" ref="BD159:BD164" si="86">IF(AZ159=4,G159,0)</f>
        <v>0</v>
      </c>
      <c r="BE159" s="212">
        <f t="shared" ref="BE159:BE164" si="87">IF(AZ159=5,G159,0)</f>
        <v>0</v>
      </c>
      <c r="CA159" s="239">
        <v>1</v>
      </c>
      <c r="CB159" s="239">
        <v>1</v>
      </c>
    </row>
    <row r="160" spans="1:80">
      <c r="A160" s="240">
        <v>129</v>
      </c>
      <c r="B160" s="241" t="s">
        <v>4201</v>
      </c>
      <c r="C160" s="242" t="s">
        <v>4202</v>
      </c>
      <c r="D160" s="243" t="s">
        <v>3651</v>
      </c>
      <c r="E160" s="244">
        <v>110</v>
      </c>
      <c r="F160" s="244">
        <v>0</v>
      </c>
      <c r="G160" s="245">
        <f t="shared" si="80"/>
        <v>0</v>
      </c>
      <c r="H160" s="246">
        <v>0</v>
      </c>
      <c r="I160" s="247">
        <f t="shared" si="81"/>
        <v>0</v>
      </c>
      <c r="J160" s="246">
        <v>0</v>
      </c>
      <c r="K160" s="247">
        <f t="shared" si="82"/>
        <v>0</v>
      </c>
      <c r="O160" s="239">
        <v>2</v>
      </c>
      <c r="AA160" s="212">
        <v>1</v>
      </c>
      <c r="AB160" s="212">
        <v>1</v>
      </c>
      <c r="AC160" s="212">
        <v>1</v>
      </c>
      <c r="AZ160" s="212">
        <v>1</v>
      </c>
      <c r="BA160" s="212">
        <f t="shared" si="83"/>
        <v>0</v>
      </c>
      <c r="BB160" s="212">
        <f t="shared" si="84"/>
        <v>0</v>
      </c>
      <c r="BC160" s="212">
        <f t="shared" si="85"/>
        <v>0</v>
      </c>
      <c r="BD160" s="212">
        <f t="shared" si="86"/>
        <v>0</v>
      </c>
      <c r="BE160" s="212">
        <f t="shared" si="87"/>
        <v>0</v>
      </c>
      <c r="CA160" s="239">
        <v>1</v>
      </c>
      <c r="CB160" s="239">
        <v>1</v>
      </c>
    </row>
    <row r="161" spans="1:80">
      <c r="A161" s="240">
        <v>130</v>
      </c>
      <c r="B161" s="241" t="s">
        <v>4203</v>
      </c>
      <c r="C161" s="242" t="s">
        <v>4204</v>
      </c>
      <c r="D161" s="243" t="s">
        <v>3651</v>
      </c>
      <c r="E161" s="244">
        <v>2</v>
      </c>
      <c r="F161" s="244">
        <v>0</v>
      </c>
      <c r="G161" s="245">
        <f t="shared" si="80"/>
        <v>0</v>
      </c>
      <c r="H161" s="246">
        <v>0</v>
      </c>
      <c r="I161" s="247">
        <f t="shared" si="81"/>
        <v>0</v>
      </c>
      <c r="J161" s="246">
        <v>0</v>
      </c>
      <c r="K161" s="247">
        <f t="shared" si="82"/>
        <v>0</v>
      </c>
      <c r="O161" s="239">
        <v>2</v>
      </c>
      <c r="AA161" s="212">
        <v>1</v>
      </c>
      <c r="AB161" s="212">
        <v>1</v>
      </c>
      <c r="AC161" s="212">
        <v>1</v>
      </c>
      <c r="AZ161" s="212">
        <v>1</v>
      </c>
      <c r="BA161" s="212">
        <f t="shared" si="83"/>
        <v>0</v>
      </c>
      <c r="BB161" s="212">
        <f t="shared" si="84"/>
        <v>0</v>
      </c>
      <c r="BC161" s="212">
        <f t="shared" si="85"/>
        <v>0</v>
      </c>
      <c r="BD161" s="212">
        <f t="shared" si="86"/>
        <v>0</v>
      </c>
      <c r="BE161" s="212">
        <f t="shared" si="87"/>
        <v>0</v>
      </c>
      <c r="CA161" s="239">
        <v>1</v>
      </c>
      <c r="CB161" s="239">
        <v>1</v>
      </c>
    </row>
    <row r="162" spans="1:80">
      <c r="A162" s="240">
        <v>131</v>
      </c>
      <c r="B162" s="241" t="s">
        <v>4205</v>
      </c>
      <c r="C162" s="242" t="s">
        <v>4206</v>
      </c>
      <c r="D162" s="243" t="s">
        <v>3651</v>
      </c>
      <c r="E162" s="244">
        <v>2</v>
      </c>
      <c r="F162" s="244">
        <v>0</v>
      </c>
      <c r="G162" s="245">
        <f t="shared" si="80"/>
        <v>0</v>
      </c>
      <c r="H162" s="246">
        <v>0</v>
      </c>
      <c r="I162" s="247">
        <f t="shared" si="81"/>
        <v>0</v>
      </c>
      <c r="J162" s="246">
        <v>0</v>
      </c>
      <c r="K162" s="247">
        <f t="shared" si="82"/>
        <v>0</v>
      </c>
      <c r="O162" s="239">
        <v>2</v>
      </c>
      <c r="AA162" s="212">
        <v>1</v>
      </c>
      <c r="AB162" s="212">
        <v>1</v>
      </c>
      <c r="AC162" s="212">
        <v>1</v>
      </c>
      <c r="AZ162" s="212">
        <v>1</v>
      </c>
      <c r="BA162" s="212">
        <f t="shared" si="83"/>
        <v>0</v>
      </c>
      <c r="BB162" s="212">
        <f t="shared" si="84"/>
        <v>0</v>
      </c>
      <c r="BC162" s="212">
        <f t="shared" si="85"/>
        <v>0</v>
      </c>
      <c r="BD162" s="212">
        <f t="shared" si="86"/>
        <v>0</v>
      </c>
      <c r="BE162" s="212">
        <f t="shared" si="87"/>
        <v>0</v>
      </c>
      <c r="CA162" s="239">
        <v>1</v>
      </c>
      <c r="CB162" s="239">
        <v>1</v>
      </c>
    </row>
    <row r="163" spans="1:80">
      <c r="A163" s="240">
        <v>132</v>
      </c>
      <c r="B163" s="241" t="s">
        <v>4207</v>
      </c>
      <c r="C163" s="242" t="s">
        <v>4208</v>
      </c>
      <c r="D163" s="243" t="s">
        <v>3651</v>
      </c>
      <c r="E163" s="244">
        <v>8</v>
      </c>
      <c r="F163" s="244">
        <v>0</v>
      </c>
      <c r="G163" s="245">
        <f t="shared" si="80"/>
        <v>0</v>
      </c>
      <c r="H163" s="246">
        <v>0</v>
      </c>
      <c r="I163" s="247">
        <f t="shared" si="81"/>
        <v>0</v>
      </c>
      <c r="J163" s="246">
        <v>0</v>
      </c>
      <c r="K163" s="247">
        <f t="shared" si="82"/>
        <v>0</v>
      </c>
      <c r="O163" s="239">
        <v>2</v>
      </c>
      <c r="AA163" s="212">
        <v>1</v>
      </c>
      <c r="AB163" s="212">
        <v>1</v>
      </c>
      <c r="AC163" s="212">
        <v>1</v>
      </c>
      <c r="AZ163" s="212">
        <v>1</v>
      </c>
      <c r="BA163" s="212">
        <f t="shared" si="83"/>
        <v>0</v>
      </c>
      <c r="BB163" s="212">
        <f t="shared" si="84"/>
        <v>0</v>
      </c>
      <c r="BC163" s="212">
        <f t="shared" si="85"/>
        <v>0</v>
      </c>
      <c r="BD163" s="212">
        <f t="shared" si="86"/>
        <v>0</v>
      </c>
      <c r="BE163" s="212">
        <f t="shared" si="87"/>
        <v>0</v>
      </c>
      <c r="CA163" s="239">
        <v>1</v>
      </c>
      <c r="CB163" s="239">
        <v>1</v>
      </c>
    </row>
    <row r="164" spans="1:80">
      <c r="A164" s="240">
        <v>133</v>
      </c>
      <c r="B164" s="241" t="s">
        <v>4209</v>
      </c>
      <c r="C164" s="242" t="s">
        <v>4210</v>
      </c>
      <c r="D164" s="243" t="s">
        <v>3651</v>
      </c>
      <c r="E164" s="244">
        <v>24</v>
      </c>
      <c r="F164" s="244">
        <v>0</v>
      </c>
      <c r="G164" s="245">
        <f t="shared" si="80"/>
        <v>0</v>
      </c>
      <c r="H164" s="246">
        <v>0</v>
      </c>
      <c r="I164" s="247">
        <f t="shared" si="81"/>
        <v>0</v>
      </c>
      <c r="J164" s="246">
        <v>0</v>
      </c>
      <c r="K164" s="247">
        <f t="shared" si="82"/>
        <v>0</v>
      </c>
      <c r="O164" s="239">
        <v>2</v>
      </c>
      <c r="AA164" s="212">
        <v>1</v>
      </c>
      <c r="AB164" s="212">
        <v>1</v>
      </c>
      <c r="AC164" s="212">
        <v>1</v>
      </c>
      <c r="AZ164" s="212">
        <v>1</v>
      </c>
      <c r="BA164" s="212">
        <f t="shared" si="83"/>
        <v>0</v>
      </c>
      <c r="BB164" s="212">
        <f t="shared" si="84"/>
        <v>0</v>
      </c>
      <c r="BC164" s="212">
        <f t="shared" si="85"/>
        <v>0</v>
      </c>
      <c r="BD164" s="212">
        <f t="shared" si="86"/>
        <v>0</v>
      </c>
      <c r="BE164" s="212">
        <f t="shared" si="87"/>
        <v>0</v>
      </c>
      <c r="CA164" s="239">
        <v>1</v>
      </c>
      <c r="CB164" s="239">
        <v>1</v>
      </c>
    </row>
    <row r="165" spans="1:80">
      <c r="A165" s="248"/>
      <c r="B165" s="249" t="s">
        <v>138</v>
      </c>
      <c r="C165" s="250" t="s">
        <v>4211</v>
      </c>
      <c r="D165" s="251"/>
      <c r="E165" s="252"/>
      <c r="F165" s="253"/>
      <c r="G165" s="254">
        <f>SUM(G158:G164)</f>
        <v>0</v>
      </c>
      <c r="H165" s="255"/>
      <c r="I165" s="256">
        <f>SUM(I158:I164)</f>
        <v>0</v>
      </c>
      <c r="J165" s="255"/>
      <c r="K165" s="256">
        <f>SUM(K158:K164)</f>
        <v>0</v>
      </c>
      <c r="O165" s="239">
        <v>4</v>
      </c>
      <c r="BA165" s="257">
        <f>SUM(BA158:BA164)</f>
        <v>0</v>
      </c>
      <c r="BB165" s="257">
        <f>SUM(BB158:BB164)</f>
        <v>0</v>
      </c>
      <c r="BC165" s="257">
        <f>SUM(BC158:BC164)</f>
        <v>0</v>
      </c>
      <c r="BD165" s="257">
        <f>SUM(BD158:BD164)</f>
        <v>0</v>
      </c>
      <c r="BE165" s="257">
        <f>SUM(BE158:BE164)</f>
        <v>0</v>
      </c>
    </row>
    <row r="166" spans="1:80">
      <c r="A166" s="229" t="s">
        <v>114</v>
      </c>
      <c r="B166" s="230" t="s">
        <v>4212</v>
      </c>
      <c r="C166" s="231" t="s">
        <v>144</v>
      </c>
      <c r="D166" s="232"/>
      <c r="E166" s="233"/>
      <c r="F166" s="233"/>
      <c r="G166" s="234"/>
      <c r="H166" s="235"/>
      <c r="I166" s="236"/>
      <c r="J166" s="237"/>
      <c r="K166" s="238"/>
      <c r="O166" s="239">
        <v>1</v>
      </c>
    </row>
    <row r="167" spans="1:80">
      <c r="A167" s="240">
        <v>134</v>
      </c>
      <c r="B167" s="241" t="s">
        <v>4213</v>
      </c>
      <c r="C167" s="242" t="s">
        <v>4214</v>
      </c>
      <c r="D167" s="243" t="s">
        <v>147</v>
      </c>
      <c r="E167" s="244">
        <v>80</v>
      </c>
      <c r="F167" s="244">
        <v>0</v>
      </c>
      <c r="G167" s="245">
        <f>E167*F167</f>
        <v>0</v>
      </c>
      <c r="H167" s="246">
        <v>0</v>
      </c>
      <c r="I167" s="247">
        <f>E167*H167</f>
        <v>0</v>
      </c>
      <c r="J167" s="246">
        <v>0</v>
      </c>
      <c r="K167" s="247">
        <f>E167*J167</f>
        <v>0</v>
      </c>
      <c r="O167" s="239">
        <v>2</v>
      </c>
      <c r="AA167" s="212">
        <v>1</v>
      </c>
      <c r="AB167" s="212">
        <v>1</v>
      </c>
      <c r="AC167" s="212">
        <v>1</v>
      </c>
      <c r="AZ167" s="212">
        <v>1</v>
      </c>
      <c r="BA167" s="212">
        <f>IF(AZ167=1,G167,0)</f>
        <v>0</v>
      </c>
      <c r="BB167" s="212">
        <f>IF(AZ167=2,G167,0)</f>
        <v>0</v>
      </c>
      <c r="BC167" s="212">
        <f>IF(AZ167=3,G167,0)</f>
        <v>0</v>
      </c>
      <c r="BD167" s="212">
        <f>IF(AZ167=4,G167,0)</f>
        <v>0</v>
      </c>
      <c r="BE167" s="212">
        <f>IF(AZ167=5,G167,0)</f>
        <v>0</v>
      </c>
      <c r="CA167" s="239">
        <v>1</v>
      </c>
      <c r="CB167" s="239">
        <v>1</v>
      </c>
    </row>
    <row r="168" spans="1:80">
      <c r="A168" s="248"/>
      <c r="B168" s="249" t="s">
        <v>138</v>
      </c>
      <c r="C168" s="250" t="s">
        <v>4215</v>
      </c>
      <c r="D168" s="251"/>
      <c r="E168" s="252"/>
      <c r="F168" s="253"/>
      <c r="G168" s="254">
        <f>SUM(G166:G167)</f>
        <v>0</v>
      </c>
      <c r="H168" s="255"/>
      <c r="I168" s="256">
        <f>SUM(I166:I167)</f>
        <v>0</v>
      </c>
      <c r="J168" s="255"/>
      <c r="K168" s="256">
        <f>SUM(K166:K167)</f>
        <v>0</v>
      </c>
      <c r="O168" s="239">
        <v>4</v>
      </c>
      <c r="BA168" s="257">
        <f>SUM(BA166:BA167)</f>
        <v>0</v>
      </c>
      <c r="BB168" s="257">
        <f>SUM(BB166:BB167)</f>
        <v>0</v>
      </c>
      <c r="BC168" s="257">
        <f>SUM(BC166:BC167)</f>
        <v>0</v>
      </c>
      <c r="BD168" s="257">
        <f>SUM(BD166:BD167)</f>
        <v>0</v>
      </c>
      <c r="BE168" s="257">
        <f>SUM(BE166:BE167)</f>
        <v>0</v>
      </c>
    </row>
    <row r="169" spans="1:80">
      <c r="E169" s="212"/>
    </row>
    <row r="170" spans="1:80">
      <c r="E170" s="212"/>
    </row>
    <row r="171" spans="1:80">
      <c r="E171" s="212"/>
    </row>
    <row r="172" spans="1:80">
      <c r="E172" s="212"/>
    </row>
    <row r="173" spans="1:80">
      <c r="E173" s="212"/>
    </row>
    <row r="174" spans="1:80">
      <c r="E174" s="212"/>
    </row>
    <row r="175" spans="1:80">
      <c r="E175" s="212"/>
    </row>
    <row r="176" spans="1:80">
      <c r="E176" s="212"/>
    </row>
    <row r="177" spans="1:7">
      <c r="E177" s="212"/>
    </row>
    <row r="178" spans="1:7">
      <c r="E178" s="212"/>
    </row>
    <row r="179" spans="1:7">
      <c r="E179" s="212"/>
    </row>
    <row r="180" spans="1:7">
      <c r="E180" s="212"/>
    </row>
    <row r="181" spans="1:7">
      <c r="E181" s="212"/>
    </row>
    <row r="182" spans="1:7">
      <c r="E182" s="212"/>
    </row>
    <row r="183" spans="1:7">
      <c r="E183" s="212"/>
    </row>
    <row r="184" spans="1:7">
      <c r="E184" s="212"/>
    </row>
    <row r="185" spans="1:7">
      <c r="E185" s="212"/>
    </row>
    <row r="186" spans="1:7">
      <c r="E186" s="212"/>
    </row>
    <row r="187" spans="1:7">
      <c r="E187" s="212"/>
    </row>
    <row r="188" spans="1:7">
      <c r="E188" s="212"/>
    </row>
    <row r="189" spans="1:7">
      <c r="E189" s="212"/>
    </row>
    <row r="190" spans="1:7">
      <c r="E190" s="212"/>
    </row>
    <row r="191" spans="1:7">
      <c r="E191" s="212"/>
    </row>
    <row r="192" spans="1:7">
      <c r="A192" s="258"/>
      <c r="B192" s="258"/>
      <c r="C192" s="258"/>
      <c r="D192" s="258"/>
      <c r="E192" s="258"/>
      <c r="F192" s="258"/>
      <c r="G192" s="258"/>
    </row>
    <row r="193" spans="1:7">
      <c r="A193" s="258"/>
      <c r="B193" s="258"/>
      <c r="C193" s="258"/>
      <c r="D193" s="258"/>
      <c r="E193" s="258"/>
      <c r="F193" s="258"/>
      <c r="G193" s="258"/>
    </row>
    <row r="194" spans="1:7">
      <c r="A194" s="258"/>
      <c r="B194" s="258"/>
      <c r="C194" s="258"/>
      <c r="D194" s="258"/>
      <c r="E194" s="258"/>
      <c r="F194" s="258"/>
      <c r="G194" s="258"/>
    </row>
    <row r="195" spans="1:7">
      <c r="A195" s="258"/>
      <c r="B195" s="258"/>
      <c r="C195" s="258"/>
      <c r="D195" s="258"/>
      <c r="E195" s="258"/>
      <c r="F195" s="258"/>
      <c r="G195" s="258"/>
    </row>
    <row r="196" spans="1:7">
      <c r="E196" s="212"/>
    </row>
    <row r="197" spans="1:7">
      <c r="E197" s="212"/>
    </row>
    <row r="198" spans="1:7">
      <c r="E198" s="212"/>
    </row>
    <row r="199" spans="1:7">
      <c r="E199" s="212"/>
    </row>
    <row r="200" spans="1:7">
      <c r="E200" s="212"/>
    </row>
    <row r="201" spans="1:7">
      <c r="E201" s="212"/>
    </row>
    <row r="202" spans="1:7">
      <c r="E202" s="212"/>
    </row>
    <row r="203" spans="1:7">
      <c r="E203" s="212"/>
    </row>
    <row r="204" spans="1:7">
      <c r="E204" s="212"/>
    </row>
    <row r="205" spans="1:7">
      <c r="E205" s="212"/>
    </row>
    <row r="206" spans="1:7">
      <c r="E206" s="212"/>
    </row>
    <row r="207" spans="1:7">
      <c r="E207" s="212"/>
    </row>
    <row r="208" spans="1:7">
      <c r="E208" s="212"/>
    </row>
    <row r="209" spans="5:5">
      <c r="E209" s="212"/>
    </row>
    <row r="210" spans="5:5">
      <c r="E210" s="212"/>
    </row>
    <row r="211" spans="5:5">
      <c r="E211" s="212"/>
    </row>
    <row r="212" spans="5:5">
      <c r="E212" s="212"/>
    </row>
    <row r="213" spans="5:5">
      <c r="E213" s="212"/>
    </row>
    <row r="214" spans="5:5">
      <c r="E214" s="212"/>
    </row>
    <row r="215" spans="5:5">
      <c r="E215" s="212"/>
    </row>
    <row r="216" spans="5:5">
      <c r="E216" s="212"/>
    </row>
    <row r="217" spans="5:5">
      <c r="E217" s="212"/>
    </row>
    <row r="218" spans="5:5">
      <c r="E218" s="212"/>
    </row>
    <row r="219" spans="5:5">
      <c r="E219" s="212"/>
    </row>
    <row r="220" spans="5:5">
      <c r="E220" s="212"/>
    </row>
    <row r="221" spans="5:5">
      <c r="E221" s="212"/>
    </row>
    <row r="222" spans="5:5">
      <c r="E222" s="212"/>
    </row>
    <row r="223" spans="5:5">
      <c r="E223" s="212"/>
    </row>
    <row r="224" spans="5:5">
      <c r="E224" s="212"/>
    </row>
    <row r="225" spans="1:7">
      <c r="E225" s="212"/>
    </row>
    <row r="226" spans="1:7">
      <c r="E226" s="212"/>
    </row>
    <row r="227" spans="1:7">
      <c r="A227" s="259"/>
      <c r="B227" s="259"/>
    </row>
    <row r="228" spans="1:7">
      <c r="A228" s="258"/>
      <c r="B228" s="258"/>
      <c r="C228" s="260"/>
      <c r="D228" s="260"/>
      <c r="E228" s="261"/>
      <c r="F228" s="260"/>
      <c r="G228" s="262"/>
    </row>
    <row r="229" spans="1:7">
      <c r="A229" s="263"/>
      <c r="B229" s="263"/>
      <c r="C229" s="258"/>
      <c r="D229" s="258"/>
      <c r="E229" s="264"/>
      <c r="F229" s="258"/>
      <c r="G229" s="258"/>
    </row>
    <row r="230" spans="1:7">
      <c r="A230" s="258"/>
      <c r="B230" s="258"/>
      <c r="C230" s="258"/>
      <c r="D230" s="258"/>
      <c r="E230" s="264"/>
      <c r="F230" s="258"/>
      <c r="G230" s="258"/>
    </row>
    <row r="231" spans="1:7">
      <c r="A231" s="258"/>
      <c r="B231" s="258"/>
      <c r="C231" s="258"/>
      <c r="D231" s="258"/>
      <c r="E231" s="264"/>
      <c r="F231" s="258"/>
      <c r="G231" s="258"/>
    </row>
    <row r="232" spans="1:7">
      <c r="A232" s="258"/>
      <c r="B232" s="258"/>
      <c r="C232" s="258"/>
      <c r="D232" s="258"/>
      <c r="E232" s="264"/>
      <c r="F232" s="258"/>
      <c r="G232" s="258"/>
    </row>
    <row r="233" spans="1:7">
      <c r="A233" s="258"/>
      <c r="B233" s="258"/>
      <c r="C233" s="258"/>
      <c r="D233" s="258"/>
      <c r="E233" s="264"/>
      <c r="F233" s="258"/>
      <c r="G233" s="258"/>
    </row>
    <row r="234" spans="1:7">
      <c r="A234" s="258"/>
      <c r="B234" s="258"/>
      <c r="C234" s="258"/>
      <c r="D234" s="258"/>
      <c r="E234" s="264"/>
      <c r="F234" s="258"/>
      <c r="G234" s="258"/>
    </row>
    <row r="235" spans="1:7">
      <c r="A235" s="258"/>
      <c r="B235" s="258"/>
      <c r="C235" s="258"/>
      <c r="D235" s="258"/>
      <c r="E235" s="264"/>
      <c r="F235" s="258"/>
      <c r="G235" s="258"/>
    </row>
    <row r="236" spans="1:7">
      <c r="A236" s="258"/>
      <c r="B236" s="258"/>
      <c r="C236" s="258"/>
      <c r="D236" s="258"/>
      <c r="E236" s="264"/>
      <c r="F236" s="258"/>
      <c r="G236" s="258"/>
    </row>
    <row r="237" spans="1:7">
      <c r="A237" s="258"/>
      <c r="B237" s="258"/>
      <c r="C237" s="258"/>
      <c r="D237" s="258"/>
      <c r="E237" s="264"/>
      <c r="F237" s="258"/>
      <c r="G237" s="258"/>
    </row>
    <row r="238" spans="1:7">
      <c r="A238" s="258"/>
      <c r="B238" s="258"/>
      <c r="C238" s="258"/>
      <c r="D238" s="258"/>
      <c r="E238" s="264"/>
      <c r="F238" s="258"/>
      <c r="G238" s="258"/>
    </row>
    <row r="239" spans="1:7">
      <c r="A239" s="258"/>
      <c r="B239" s="258"/>
      <c r="C239" s="258"/>
      <c r="D239" s="258"/>
      <c r="E239" s="264"/>
      <c r="F239" s="258"/>
      <c r="G239" s="258"/>
    </row>
    <row r="240" spans="1:7">
      <c r="A240" s="258"/>
      <c r="B240" s="258"/>
      <c r="C240" s="258"/>
      <c r="D240" s="258"/>
      <c r="E240" s="264"/>
      <c r="F240" s="258"/>
      <c r="G240" s="258"/>
    </row>
    <row r="241" spans="1:7">
      <c r="A241" s="258"/>
      <c r="B241" s="258"/>
      <c r="C241" s="258"/>
      <c r="D241" s="258"/>
      <c r="E241" s="264"/>
      <c r="F241" s="258"/>
      <c r="G241" s="258"/>
    </row>
  </sheetData>
  <sheetProtection selectLockedCells="1" selectUnlockedCells="1"/>
  <mergeCells count="4">
    <mergeCell ref="A1:G1"/>
    <mergeCell ref="A3:B3"/>
    <mergeCell ref="A4:B4"/>
    <mergeCell ref="E4:G4"/>
  </mergeCells>
  <printOptions horizontalCentered="1"/>
  <pageMargins left="0.59027777777777779" right="0.39374999999999999" top="0.59027777777777779" bottom="0.98402777777777772" header="0.51180555555555551" footer="0.51180555555555551"/>
  <pageSetup paperSize="9" firstPageNumber="0" orientation="landscape" horizontalDpi="300" verticalDpi="300"/>
  <headerFooter alignWithMargins="0">
    <oddFooter>&amp;L&amp;"Arial CE,Běžné"&amp;9Zpracováno programem BUILDpower,  © RTS, a.s.&amp;RStrana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22</vt:i4>
      </vt:variant>
      <vt:variant>
        <vt:lpstr>Pojmenované oblasti</vt:lpstr>
      </vt:variant>
      <vt:variant>
        <vt:i4>92</vt:i4>
      </vt:variant>
    </vt:vector>
  </HeadingPairs>
  <TitlesOfParts>
    <vt:vector size="114" baseType="lpstr">
      <vt:lpstr>Stavba</vt:lpstr>
      <vt:lpstr>SO 00 00 KL</vt:lpstr>
      <vt:lpstr>SO 00 00 Rek</vt:lpstr>
      <vt:lpstr>SO 00 00 Pol</vt:lpstr>
      <vt:lpstr>SO 01 01 KL</vt:lpstr>
      <vt:lpstr>SO 01 01 Rek</vt:lpstr>
      <vt:lpstr>SO 01 01 Pol</vt:lpstr>
      <vt:lpstr>SO 01  KL</vt:lpstr>
      <vt:lpstr>SO 01  Rek</vt:lpstr>
      <vt:lpstr>SO 01  Pol</vt:lpstr>
      <vt:lpstr>SO 02 02.1 KL</vt:lpstr>
      <vt:lpstr>SO 02 02.1 Rek</vt:lpstr>
      <vt:lpstr>SO 02 02.1 Pol</vt:lpstr>
      <vt:lpstr>SO 02 02.2 KL</vt:lpstr>
      <vt:lpstr>SO 02 02.2 Rek</vt:lpstr>
      <vt:lpstr>SO 02 02.2 Pol</vt:lpstr>
      <vt:lpstr>SO 02 02.3 KL</vt:lpstr>
      <vt:lpstr>SO 02 02.3 Rek</vt:lpstr>
      <vt:lpstr>SO 02 02.3 Pol</vt:lpstr>
      <vt:lpstr>SO 02 02.4 KL</vt:lpstr>
      <vt:lpstr>SO 02 02.4 Rek</vt:lpstr>
      <vt:lpstr>SO 02 02.4 Pol</vt:lpstr>
      <vt:lpstr>'SO 00 00 KL'!__xlnm.Print_Area</vt:lpstr>
      <vt:lpstr>'SO 00 00 Pol'!__xlnm.Print_Area</vt:lpstr>
      <vt:lpstr>'SO 00 00 Rek'!__xlnm.Print_Area</vt:lpstr>
      <vt:lpstr>'SO 01  KL'!__xlnm.Print_Area</vt:lpstr>
      <vt:lpstr>'SO 01  Pol'!__xlnm.Print_Area</vt:lpstr>
      <vt:lpstr>'SO 01  Rek'!__xlnm.Print_Area</vt:lpstr>
      <vt:lpstr>'SO 01 01 KL'!__xlnm.Print_Area</vt:lpstr>
      <vt:lpstr>'SO 01 01 Pol'!__xlnm.Print_Area</vt:lpstr>
      <vt:lpstr>'SO 01 01 Rek'!__xlnm.Print_Area</vt:lpstr>
      <vt:lpstr>'SO 02 02.1 KL'!__xlnm.Print_Area</vt:lpstr>
      <vt:lpstr>'SO 02 02.1 Pol'!__xlnm.Print_Area</vt:lpstr>
      <vt:lpstr>'SO 02 02.1 Rek'!__xlnm.Print_Area</vt:lpstr>
      <vt:lpstr>'SO 02 02.2 KL'!__xlnm.Print_Area</vt:lpstr>
      <vt:lpstr>'SO 02 02.2 Pol'!__xlnm.Print_Area</vt:lpstr>
      <vt:lpstr>'SO 02 02.2 Rek'!__xlnm.Print_Area</vt:lpstr>
      <vt:lpstr>'SO 02 02.3 KL'!__xlnm.Print_Area</vt:lpstr>
      <vt:lpstr>'SO 02 02.3 Pol'!__xlnm.Print_Area</vt:lpstr>
      <vt:lpstr>'SO 02 02.3 Rek'!__xlnm.Print_Area</vt:lpstr>
      <vt:lpstr>'SO 02 02.4 KL'!__xlnm.Print_Area</vt:lpstr>
      <vt:lpstr>'SO 02 02.4 Pol'!__xlnm.Print_Area</vt:lpstr>
      <vt:lpstr>'SO 02 02.4 Rek'!__xlnm.Print_Area</vt:lpstr>
      <vt:lpstr>Stavba!__xlnm.Print_Area</vt:lpstr>
      <vt:lpstr>'SO 00 00 Pol'!__xlnm.Print_Titles</vt:lpstr>
      <vt:lpstr>'SO 00 00 Rek'!__xlnm.Print_Titles</vt:lpstr>
      <vt:lpstr>'SO 01  Pol'!__xlnm.Print_Titles</vt:lpstr>
      <vt:lpstr>'SO 01  Rek'!__xlnm.Print_Titles</vt:lpstr>
      <vt:lpstr>'SO 01 01 Pol'!__xlnm.Print_Titles</vt:lpstr>
      <vt:lpstr>'SO 01 01 Rek'!__xlnm.Print_Titles</vt:lpstr>
      <vt:lpstr>'SO 02 02.1 Pol'!__xlnm.Print_Titles</vt:lpstr>
      <vt:lpstr>'SO 02 02.1 Rek'!__xlnm.Print_Titles</vt:lpstr>
      <vt:lpstr>'SO 02 02.2 Pol'!__xlnm.Print_Titles</vt:lpstr>
      <vt:lpstr>'SO 02 02.2 Rek'!__xlnm.Print_Titles</vt:lpstr>
      <vt:lpstr>'SO 02 02.3 Pol'!__xlnm.Print_Titles</vt:lpstr>
      <vt:lpstr>'SO 02 02.3 Rek'!__xlnm.Print_Titles</vt:lpstr>
      <vt:lpstr>'SO 02 02.4 Pol'!__xlnm.Print_Titles</vt:lpstr>
      <vt:lpstr>'SO 02 02.4 Rek'!__xlnm.Print_Titles</vt:lpstr>
      <vt:lpstr>Stavba!CelkemObjekty</vt:lpstr>
      <vt:lpstr>Stavba!CisloStavby</vt:lpstr>
      <vt:lpstr>Stavba!dadresa</vt:lpstr>
      <vt:lpstr>Stavba!DIČ</vt:lpstr>
      <vt:lpstr>Stavba!dmisto</vt:lpstr>
      <vt:lpstr>Stavba!dpsc</vt:lpstr>
      <vt:lpstr>Stavba!IČO</vt:lpstr>
      <vt:lpstr>Stavba!NazevObjektu</vt:lpstr>
      <vt:lpstr>Stavba!NazevStavby</vt:lpstr>
      <vt:lpstr>'SO 00 00 Pol'!Názvy_tisku</vt:lpstr>
      <vt:lpstr>'SO 00 00 Rek'!Názvy_tisku</vt:lpstr>
      <vt:lpstr>'SO 01  Pol'!Názvy_tisku</vt:lpstr>
      <vt:lpstr>'SO 01  Rek'!Názvy_tisku</vt:lpstr>
      <vt:lpstr>'SO 01 01 Pol'!Názvy_tisku</vt:lpstr>
      <vt:lpstr>'SO 01 01 Rek'!Názvy_tisku</vt:lpstr>
      <vt:lpstr>'SO 02 02.1 Pol'!Názvy_tisku</vt:lpstr>
      <vt:lpstr>'SO 02 02.1 Rek'!Názvy_tisku</vt:lpstr>
      <vt:lpstr>'SO 02 02.2 Pol'!Názvy_tisku</vt:lpstr>
      <vt:lpstr>'SO 02 02.2 Rek'!Názvy_tisku</vt:lpstr>
      <vt:lpstr>'SO 02 02.3 Pol'!Názvy_tisku</vt:lpstr>
      <vt:lpstr>'SO 02 02.3 Rek'!Názvy_tisku</vt:lpstr>
      <vt:lpstr>'SO 02 02.4 Pol'!Názvy_tisku</vt:lpstr>
      <vt:lpstr>'SO 02 02.4 Rek'!Názvy_tisku</vt:lpstr>
      <vt:lpstr>Stavba!Objednatel</vt:lpstr>
      <vt:lpstr>Stavba!Objekt</vt:lpstr>
      <vt:lpstr>'SO 00 00 KL'!Oblast_tisku</vt:lpstr>
      <vt:lpstr>'SO 00 00 Pol'!Oblast_tisku</vt:lpstr>
      <vt:lpstr>'SO 00 00 Rek'!Oblast_tisku</vt:lpstr>
      <vt:lpstr>'SO 01  KL'!Oblast_tisku</vt:lpstr>
      <vt:lpstr>'SO 01  Pol'!Oblast_tisku</vt:lpstr>
      <vt:lpstr>'SO 01  Rek'!Oblast_tisku</vt:lpstr>
      <vt:lpstr>'SO 01 01 KL'!Oblast_tisku</vt:lpstr>
      <vt:lpstr>'SO 01 01 Pol'!Oblast_tisku</vt:lpstr>
      <vt:lpstr>'SO 01 01 Rek'!Oblast_tisku</vt:lpstr>
      <vt:lpstr>'SO 02 02.1 KL'!Oblast_tisku</vt:lpstr>
      <vt:lpstr>'SO 02 02.1 Pol'!Oblast_tisku</vt:lpstr>
      <vt:lpstr>'SO 02 02.1 Rek'!Oblast_tisku</vt:lpstr>
      <vt:lpstr>'SO 02 02.2 KL'!Oblast_tisku</vt:lpstr>
      <vt:lpstr>'SO 02 02.2 Pol'!Oblast_tisku</vt:lpstr>
      <vt:lpstr>'SO 02 02.2 Rek'!Oblast_tisku</vt:lpstr>
      <vt:lpstr>'SO 02 02.3 KL'!Oblast_tisku</vt:lpstr>
      <vt:lpstr>'SO 02 02.3 Pol'!Oblast_tisku</vt:lpstr>
      <vt:lpstr>'SO 02 02.3 Rek'!Oblast_tisku</vt:lpstr>
      <vt:lpstr>'SO 02 02.4 KL'!Oblast_tisku</vt:lpstr>
      <vt:lpstr>'SO 02 02.4 Pol'!Oblast_tisku</vt:lpstr>
      <vt:lpstr>'SO 02 02.4 Rek'!Oblast_tisku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Stavba!SazbaDPH1</vt:lpstr>
      <vt:lpstr>Stavba!SazbaDPH2</vt:lpstr>
      <vt:lpstr>Stavba!StavbaCelkem</vt:lpstr>
      <vt:lpstr>Stavba!Zhotovitel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Ejdy</dc:creator>
  <cp:lastModifiedBy>Monika Chrástová</cp:lastModifiedBy>
  <dcterms:created xsi:type="dcterms:W3CDTF">2019-05-29T09:02:48Z</dcterms:created>
  <dcterms:modified xsi:type="dcterms:W3CDTF">2019-06-04T10:42:55Z</dcterms:modified>
</cp:coreProperties>
</file>